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Yi\Google Drive\Nitrogen Deposition\Raw Data\"/>
    </mc:Choice>
  </mc:AlternateContent>
  <bookViews>
    <workbookView xWindow="2415" yWindow="1905" windowWidth="15300" windowHeight="8760" tabRatio="790" activeTab="3"/>
  </bookViews>
  <sheets>
    <sheet name="AL99_SND152" sheetId="2" r:id="rId1"/>
    <sheet name="AR03_CAD150" sheetId="3" r:id="rId2"/>
    <sheet name="AZ98_CHA467" sheetId="4" r:id="rId3"/>
    <sheet name="CA44_YOS404" sheetId="5" r:id="rId4"/>
    <sheet name="CA67_JOT403" sheetId="6" r:id="rId5"/>
    <sheet name="CA83_SEK403" sheetId="7" r:id="rId6"/>
    <sheet name="CO10_GTH161" sheetId="8" r:id="rId7"/>
    <sheet name="CO88_ROM406" sheetId="9" r:id="rId8"/>
    <sheet name="CT15_ABT147" sheetId="11" r:id="rId9"/>
    <sheet name="FL11_EVE419" sheetId="12" r:id="rId10"/>
    <sheet name="FL19_IRL141" sheetId="13" r:id="rId11"/>
    <sheet name="GA41_GAS153" sheetId="14" r:id="rId12"/>
    <sheet name="IL11_BVL130" sheetId="15" r:id="rId13"/>
    <sheet name="IL37_STK138" sheetId="16" r:id="rId14"/>
    <sheet name="IL46_ALH157" sheetId="17" r:id="rId15"/>
    <sheet name="KS31_KNZ184" sheetId="18" r:id="rId16"/>
    <sheet name="KY03_MCK131" sheetId="19" r:id="rId17"/>
    <sheet name="KY98_CDZ171" sheetId="20" r:id="rId18"/>
    <sheet name="NC06_BFT142" sheetId="21" r:id="rId19"/>
    <sheet name="NC25_COW137" sheetId="22" r:id="rId20"/>
    <sheet name="NC26_CND125" sheetId="23" r:id="rId21"/>
    <sheet name="NE98_SAN189" sheetId="24" r:id="rId22"/>
    <sheet name="NJ98_WSP144" sheetId="26" r:id="rId23"/>
    <sheet name="NY20_HWF187" sheetId="27" r:id="rId24"/>
    <sheet name="OH54_DCP114" sheetId="31" r:id="rId25"/>
    <sheet name="PA00_ARE128" sheetId="32" r:id="rId26"/>
    <sheet name="PA29_KEF112" sheetId="33" r:id="rId27"/>
    <sheet name="TN01_GRS420" sheetId="34" r:id="rId28"/>
    <sheet name="VA24_PED108" sheetId="35" r:id="rId29"/>
    <sheet name="WA99_MOR409" sheetId="37" r:id="rId30"/>
    <sheet name="WI35_PRK134" sheetId="38" r:id="rId31"/>
    <sheet name="WV18_PAR107" sheetId="39" r:id="rId32"/>
    <sheet name="WY95_CNT169" sheetId="40" r:id="rId33"/>
  </sheets>
  <definedNames>
    <definedName name="_xlnm._FilterDatabase" localSheetId="0" hidden="1">AL99_SND152!$F$1:$F$65</definedName>
    <definedName name="_xlnm._FilterDatabase" localSheetId="1" hidden="1">AR03_CAD150!$F$1:$F$67</definedName>
    <definedName name="_xlnm._FilterDatabase" localSheetId="2" hidden="1">AZ98_CHA467!#REF!</definedName>
    <definedName name="_xlnm._FilterDatabase" localSheetId="6" hidden="1">CO10_GTH161!$G$1:$G$31</definedName>
    <definedName name="_xlnm._FilterDatabase" localSheetId="7" hidden="1">CO88_ROM406!$G$1:$G$63</definedName>
    <definedName name="_xlnm._FilterDatabase" localSheetId="8" hidden="1">CT15_ABT147!$G$1:$G$66</definedName>
    <definedName name="_xlnm._FilterDatabase" localSheetId="15" hidden="1">KS31_KNZ184!$G$1:$G$68</definedName>
    <definedName name="_xlnm._FilterDatabase" localSheetId="16" hidden="1">KY03_MCK131!$G$1:$G$68</definedName>
    <definedName name="_xlnm._FilterDatabase" localSheetId="17" hidden="1">KY98_CDZ171!$G$1:$G$67</definedName>
    <definedName name="_xlnm._FilterDatabase" localSheetId="18" hidden="1">NC06_BFT142!$G$1:$G$90</definedName>
    <definedName name="_xlnm._FilterDatabase" localSheetId="19" hidden="1">NC25_COW137!$G$1:$G$64</definedName>
    <definedName name="_xlnm._FilterDatabase" localSheetId="20" hidden="1">NC26_CND125!$G$1:$G$63</definedName>
    <definedName name="_xlnm._FilterDatabase" localSheetId="21" hidden="1">NE98_SAN189!$G$1:$G$64</definedName>
    <definedName name="_xlnm._FilterDatabase" localSheetId="22" hidden="1">NJ98_WSP144!$G$1:$G$68</definedName>
    <definedName name="_xlnm._FilterDatabase" localSheetId="24" hidden="1">OH54_DCP114!$F$1:$F$68</definedName>
    <definedName name="_xlnm._FilterDatabase" localSheetId="25" hidden="1">PA00_ARE128!$F$1:$F$103</definedName>
    <definedName name="_xlnm._FilterDatabase" localSheetId="26" hidden="1">PA29_KEF112!$G$1:$G$70</definedName>
    <definedName name="_xlnm._FilterDatabase" localSheetId="27" hidden="1">TN01_GRS420!#REF!</definedName>
    <definedName name="_xlnm._FilterDatabase" localSheetId="28" hidden="1">VA24_PED108!$G$1:$G$67</definedName>
    <definedName name="_xlnm._FilterDatabase" localSheetId="29" hidden="1">WA99_MOR409!$G$1:$G$66</definedName>
    <definedName name="_xlnm._FilterDatabase" localSheetId="30" hidden="1">WI35_PRK134!$F$1:$F$65</definedName>
    <definedName name="_xlnm._FilterDatabase" localSheetId="31" hidden="1">WV18_PAR107!#REF!</definedName>
    <definedName name="_xlnm._FilterDatabase" localSheetId="32" hidden="1">WY95_CNT169!$F$1:$F$35</definedName>
  </definedNames>
  <calcPr calcId="152511"/>
</workbook>
</file>

<file path=xl/calcChain.xml><?xml version="1.0" encoding="utf-8"?>
<calcChain xmlns="http://schemas.openxmlformats.org/spreadsheetml/2006/main">
  <c r="R13" i="40" l="1"/>
  <c r="R29" i="40"/>
  <c r="D5" i="40"/>
  <c r="Q5" i="40" s="1"/>
  <c r="D6" i="40"/>
  <c r="D7" i="40"/>
  <c r="D8" i="40"/>
  <c r="D9" i="40"/>
  <c r="Q9" i="40" s="1"/>
  <c r="D10" i="40"/>
  <c r="D11" i="40"/>
  <c r="D12" i="40"/>
  <c r="D13" i="40"/>
  <c r="Q13" i="40" s="1"/>
  <c r="D14" i="40"/>
  <c r="D15" i="40"/>
  <c r="D16" i="40"/>
  <c r="D17" i="40"/>
  <c r="Q17" i="40" s="1"/>
  <c r="D18" i="40"/>
  <c r="D19" i="40"/>
  <c r="D20" i="40"/>
  <c r="D21" i="40"/>
  <c r="Q21" i="40" s="1"/>
  <c r="D22" i="40"/>
  <c r="D23" i="40"/>
  <c r="D24" i="40"/>
  <c r="D25" i="40"/>
  <c r="Q25" i="40" s="1"/>
  <c r="D26" i="40"/>
  <c r="D27" i="40"/>
  <c r="D28" i="40"/>
  <c r="D29" i="40"/>
  <c r="Q29" i="40" s="1"/>
  <c r="D30" i="40"/>
  <c r="D31" i="40"/>
  <c r="D32" i="40"/>
  <c r="D33" i="40"/>
  <c r="Q33" i="40" s="1"/>
  <c r="D34" i="40"/>
  <c r="D35" i="40"/>
  <c r="D5" i="39"/>
  <c r="D6" i="39"/>
  <c r="Q6" i="39" s="1"/>
  <c r="D7" i="39"/>
  <c r="D8" i="39"/>
  <c r="D9" i="39"/>
  <c r="D10" i="39"/>
  <c r="Q10" i="39" s="1"/>
  <c r="D11" i="39"/>
  <c r="D12" i="39"/>
  <c r="D13" i="39"/>
  <c r="D14" i="39"/>
  <c r="Q14" i="39" s="1"/>
  <c r="D15" i="39"/>
  <c r="D16" i="39"/>
  <c r="D17" i="39"/>
  <c r="D18" i="39"/>
  <c r="Q18" i="39" s="1"/>
  <c r="D19" i="39"/>
  <c r="D20" i="39"/>
  <c r="D21" i="39"/>
  <c r="D22" i="39"/>
  <c r="Q22" i="39" s="1"/>
  <c r="D23" i="39"/>
  <c r="D24" i="39"/>
  <c r="D25" i="39"/>
  <c r="D26" i="39"/>
  <c r="Q26" i="39" s="1"/>
  <c r="D27" i="39"/>
  <c r="D28" i="39"/>
  <c r="D29" i="39"/>
  <c r="D30" i="39"/>
  <c r="Q30" i="39" s="1"/>
  <c r="D31" i="39"/>
  <c r="D32" i="39"/>
  <c r="D33" i="39"/>
  <c r="D34" i="39"/>
  <c r="Q34" i="39" s="1"/>
  <c r="D35" i="39"/>
  <c r="D36" i="39"/>
  <c r="D37" i="39"/>
  <c r="D38" i="39"/>
  <c r="Q38" i="39" s="1"/>
  <c r="D39" i="39"/>
  <c r="D40" i="39"/>
  <c r="D41" i="39"/>
  <c r="D42" i="39"/>
  <c r="Q42" i="39" s="1"/>
  <c r="D43" i="39"/>
  <c r="D44" i="39"/>
  <c r="D45" i="39"/>
  <c r="D46" i="39"/>
  <c r="Q46" i="39" s="1"/>
  <c r="D47" i="39"/>
  <c r="D48" i="39"/>
  <c r="D49" i="39"/>
  <c r="D50" i="39"/>
  <c r="Q50" i="39" s="1"/>
  <c r="D51" i="39"/>
  <c r="D52" i="39"/>
  <c r="D53" i="39"/>
  <c r="D54" i="39"/>
  <c r="Q54" i="39" s="1"/>
  <c r="D55" i="39"/>
  <c r="D56" i="39"/>
  <c r="D57" i="39"/>
  <c r="D58" i="39"/>
  <c r="Q58" i="39" s="1"/>
  <c r="D59" i="39"/>
  <c r="D5" i="38"/>
  <c r="D6" i="38"/>
  <c r="D7" i="38"/>
  <c r="Q7" i="38" s="1"/>
  <c r="D8" i="38"/>
  <c r="Q8" i="38" s="1"/>
  <c r="D9" i="38"/>
  <c r="D10" i="38"/>
  <c r="D11" i="38"/>
  <c r="Q11" i="38" s="1"/>
  <c r="D12" i="38"/>
  <c r="Q12" i="38" s="1"/>
  <c r="D13" i="38"/>
  <c r="D14" i="38"/>
  <c r="D15" i="38"/>
  <c r="Q15" i="38" s="1"/>
  <c r="D16" i="38"/>
  <c r="Q16" i="38" s="1"/>
  <c r="D17" i="38"/>
  <c r="D18" i="38"/>
  <c r="D19" i="38"/>
  <c r="Q19" i="38" s="1"/>
  <c r="D20" i="38"/>
  <c r="Q20" i="38" s="1"/>
  <c r="D21" i="38"/>
  <c r="D22" i="38"/>
  <c r="D23" i="38"/>
  <c r="Q23" i="38" s="1"/>
  <c r="D24" i="38"/>
  <c r="Q24" i="38" s="1"/>
  <c r="D25" i="38"/>
  <c r="D26" i="38"/>
  <c r="D27" i="38"/>
  <c r="Q27" i="38" s="1"/>
  <c r="D28" i="38"/>
  <c r="Q28" i="38" s="1"/>
  <c r="D29" i="38"/>
  <c r="D30" i="38"/>
  <c r="D31" i="38"/>
  <c r="Q31" i="38" s="1"/>
  <c r="D32" i="38"/>
  <c r="Q32" i="38" s="1"/>
  <c r="D33" i="38"/>
  <c r="D34" i="38"/>
  <c r="D35" i="38"/>
  <c r="Q35" i="38" s="1"/>
  <c r="D36" i="38"/>
  <c r="Q36" i="38" s="1"/>
  <c r="D37" i="38"/>
  <c r="D38" i="38"/>
  <c r="D39" i="38"/>
  <c r="Q39" i="38" s="1"/>
  <c r="D40" i="38"/>
  <c r="Q40" i="38" s="1"/>
  <c r="D41" i="38"/>
  <c r="D42" i="38"/>
  <c r="D43" i="38"/>
  <c r="Q43" i="38" s="1"/>
  <c r="D44" i="38"/>
  <c r="Q44" i="38" s="1"/>
  <c r="D45" i="38"/>
  <c r="D46" i="38"/>
  <c r="D47" i="38"/>
  <c r="Q47" i="38" s="1"/>
  <c r="D48" i="38"/>
  <c r="Q48" i="38" s="1"/>
  <c r="D49" i="38"/>
  <c r="D50" i="38"/>
  <c r="D51" i="38"/>
  <c r="Q51" i="38" s="1"/>
  <c r="D52" i="38"/>
  <c r="Q52" i="38" s="1"/>
  <c r="D53" i="38"/>
  <c r="D54" i="38"/>
  <c r="D55" i="38"/>
  <c r="Q55" i="38" s="1"/>
  <c r="D56" i="38"/>
  <c r="Q56" i="38" s="1"/>
  <c r="D57" i="38"/>
  <c r="D58" i="38"/>
  <c r="D59" i="38"/>
  <c r="Q59" i="38" s="1"/>
  <c r="D60" i="38"/>
  <c r="Q60" i="38" s="1"/>
  <c r="D61" i="38"/>
  <c r="D62" i="38"/>
  <c r="D63" i="38"/>
  <c r="Q63" i="38" s="1"/>
  <c r="D64" i="38"/>
  <c r="Q64" i="38" s="1"/>
  <c r="D65" i="38"/>
  <c r="D5" i="35"/>
  <c r="D6" i="35"/>
  <c r="D7" i="35"/>
  <c r="D8" i="35"/>
  <c r="Q8" i="35" s="1"/>
  <c r="D9" i="35"/>
  <c r="Q9" i="35" s="1"/>
  <c r="D10" i="35"/>
  <c r="D11" i="35"/>
  <c r="D12" i="35"/>
  <c r="Q12" i="35" s="1"/>
  <c r="D13" i="35"/>
  <c r="D14" i="35"/>
  <c r="D15" i="35"/>
  <c r="D16" i="35"/>
  <c r="Q16" i="35" s="1"/>
  <c r="D17" i="35"/>
  <c r="Q17" i="35" s="1"/>
  <c r="D18" i="35"/>
  <c r="D19" i="35"/>
  <c r="D20" i="35"/>
  <c r="Q20" i="35" s="1"/>
  <c r="D21" i="35"/>
  <c r="D22" i="35"/>
  <c r="D23" i="35"/>
  <c r="D24" i="35"/>
  <c r="Q24" i="35" s="1"/>
  <c r="D25" i="35"/>
  <c r="Q25" i="35" s="1"/>
  <c r="D26" i="35"/>
  <c r="D27" i="35"/>
  <c r="D28" i="35"/>
  <c r="Q28" i="35" s="1"/>
  <c r="D29" i="35"/>
  <c r="D30" i="35"/>
  <c r="D31" i="35"/>
  <c r="D32" i="35"/>
  <c r="Q32" i="35" s="1"/>
  <c r="D33" i="35"/>
  <c r="Q33" i="35" s="1"/>
  <c r="D34" i="35"/>
  <c r="D35" i="35"/>
  <c r="D36" i="35"/>
  <c r="Q36" i="35" s="1"/>
  <c r="D37" i="35"/>
  <c r="D38" i="35"/>
  <c r="D39" i="35"/>
  <c r="D40" i="35"/>
  <c r="Q40" i="35" s="1"/>
  <c r="D41" i="35"/>
  <c r="Q41" i="35" s="1"/>
  <c r="D42" i="35"/>
  <c r="D43" i="35"/>
  <c r="D44" i="35"/>
  <c r="Q44" i="35" s="1"/>
  <c r="D45" i="35"/>
  <c r="D46" i="35"/>
  <c r="D47" i="35"/>
  <c r="D48" i="35"/>
  <c r="Q48" i="35" s="1"/>
  <c r="D49" i="35"/>
  <c r="Q49" i="35" s="1"/>
  <c r="D50" i="35"/>
  <c r="D51" i="35"/>
  <c r="D52" i="35"/>
  <c r="Q52" i="35" s="1"/>
  <c r="D53" i="35"/>
  <c r="D54" i="35"/>
  <c r="D55" i="35"/>
  <c r="D56" i="35"/>
  <c r="Q56" i="35" s="1"/>
  <c r="D57" i="35"/>
  <c r="Q57" i="35" s="1"/>
  <c r="D58" i="35"/>
  <c r="D59" i="35"/>
  <c r="D60" i="35"/>
  <c r="Q60" i="35" s="1"/>
  <c r="D61" i="35"/>
  <c r="D62" i="35"/>
  <c r="D63" i="35"/>
  <c r="D64" i="35"/>
  <c r="Q64" i="35" s="1"/>
  <c r="D65" i="35"/>
  <c r="Q65" i="35" s="1"/>
  <c r="D66" i="35"/>
  <c r="D5" i="34"/>
  <c r="D6" i="34"/>
  <c r="D7" i="34"/>
  <c r="D8" i="34"/>
  <c r="D9" i="34"/>
  <c r="D10" i="34"/>
  <c r="D11" i="34"/>
  <c r="D12" i="34"/>
  <c r="D13" i="34"/>
  <c r="D14" i="34"/>
  <c r="D15" i="34"/>
  <c r="D16" i="34"/>
  <c r="D17" i="34"/>
  <c r="D18" i="34"/>
  <c r="D19" i="34"/>
  <c r="D20" i="34"/>
  <c r="D21" i="34"/>
  <c r="D22" i="34"/>
  <c r="D23" i="34"/>
  <c r="D24" i="34"/>
  <c r="D25" i="34"/>
  <c r="D26" i="34"/>
  <c r="D27" i="34"/>
  <c r="D28" i="34"/>
  <c r="D29" i="34"/>
  <c r="D30" i="34"/>
  <c r="D31" i="34"/>
  <c r="D32" i="34"/>
  <c r="D33" i="34"/>
  <c r="D34" i="34"/>
  <c r="D35" i="34"/>
  <c r="D36" i="34"/>
  <c r="D37" i="34"/>
  <c r="D38" i="34"/>
  <c r="D39" i="34"/>
  <c r="D40" i="34"/>
  <c r="D41" i="34"/>
  <c r="D42" i="34"/>
  <c r="D43" i="34"/>
  <c r="D44" i="34"/>
  <c r="D45" i="34"/>
  <c r="D46" i="34"/>
  <c r="D47" i="34"/>
  <c r="D48" i="34"/>
  <c r="D49" i="34"/>
  <c r="D50" i="34"/>
  <c r="D51" i="34"/>
  <c r="D52" i="34"/>
  <c r="D53" i="34"/>
  <c r="D54" i="34"/>
  <c r="D55" i="34"/>
  <c r="D56" i="34"/>
  <c r="D57" i="34"/>
  <c r="D58" i="34"/>
  <c r="D59" i="34"/>
  <c r="D60" i="34"/>
  <c r="D61" i="34"/>
  <c r="D62" i="34"/>
  <c r="D63" i="34"/>
  <c r="D64" i="34"/>
  <c r="D65" i="34"/>
  <c r="D5" i="33"/>
  <c r="Q5" i="33" s="1"/>
  <c r="D6" i="33"/>
  <c r="Q6" i="33" s="1"/>
  <c r="D7" i="33"/>
  <c r="D8" i="33"/>
  <c r="D9" i="33"/>
  <c r="Q9" i="33" s="1"/>
  <c r="D10" i="33"/>
  <c r="Q10" i="33" s="1"/>
  <c r="D11" i="33"/>
  <c r="D12" i="33"/>
  <c r="D13" i="33"/>
  <c r="Q13" i="33" s="1"/>
  <c r="D14" i="33"/>
  <c r="Q14" i="33" s="1"/>
  <c r="D15" i="33"/>
  <c r="D16" i="33"/>
  <c r="D17" i="33"/>
  <c r="Q17" i="33" s="1"/>
  <c r="D18" i="33"/>
  <c r="Q18" i="33" s="1"/>
  <c r="D19" i="33"/>
  <c r="D20" i="33"/>
  <c r="D21" i="33"/>
  <c r="Q21" i="33" s="1"/>
  <c r="D22" i="33"/>
  <c r="Q22" i="33" s="1"/>
  <c r="D23" i="33"/>
  <c r="D24" i="33"/>
  <c r="D25" i="33"/>
  <c r="Q25" i="33" s="1"/>
  <c r="D26" i="33"/>
  <c r="Q26" i="33" s="1"/>
  <c r="D27" i="33"/>
  <c r="D28" i="33"/>
  <c r="D29" i="33"/>
  <c r="Q29" i="33" s="1"/>
  <c r="D30" i="33"/>
  <c r="Q30" i="33" s="1"/>
  <c r="D31" i="33"/>
  <c r="D32" i="33"/>
  <c r="D33" i="33"/>
  <c r="Q33" i="33" s="1"/>
  <c r="D34" i="33"/>
  <c r="Q34" i="33" s="1"/>
  <c r="D35" i="33"/>
  <c r="D36" i="33"/>
  <c r="D37" i="33"/>
  <c r="Q37" i="33" s="1"/>
  <c r="D38" i="33"/>
  <c r="Q38" i="33" s="1"/>
  <c r="D39" i="33"/>
  <c r="D40" i="33"/>
  <c r="D41" i="33"/>
  <c r="Q41" i="33" s="1"/>
  <c r="D42" i="33"/>
  <c r="Q42" i="33" s="1"/>
  <c r="D43" i="33"/>
  <c r="D44" i="33"/>
  <c r="D45" i="33"/>
  <c r="Q45" i="33" s="1"/>
  <c r="D46" i="33"/>
  <c r="Q46" i="33" s="1"/>
  <c r="D47" i="33"/>
  <c r="D48" i="33"/>
  <c r="D49" i="33"/>
  <c r="Q49" i="33" s="1"/>
  <c r="D50" i="33"/>
  <c r="Q50" i="33" s="1"/>
  <c r="D51" i="33"/>
  <c r="D52" i="33"/>
  <c r="D53" i="33"/>
  <c r="Q53" i="33" s="1"/>
  <c r="D54" i="33"/>
  <c r="Q54" i="33" s="1"/>
  <c r="D55" i="33"/>
  <c r="D56" i="33"/>
  <c r="D57" i="33"/>
  <c r="Q57" i="33" s="1"/>
  <c r="D58" i="33"/>
  <c r="Q58" i="33" s="1"/>
  <c r="D59" i="33"/>
  <c r="D60" i="33"/>
  <c r="D61" i="33"/>
  <c r="Q61" i="33" s="1"/>
  <c r="D62" i="33"/>
  <c r="Q62" i="33" s="1"/>
  <c r="D63" i="33"/>
  <c r="D64" i="33"/>
  <c r="D65" i="33"/>
  <c r="Q65" i="33" s="1"/>
  <c r="D66" i="33"/>
  <c r="Q66" i="33" s="1"/>
  <c r="D67" i="33"/>
  <c r="D68" i="33"/>
  <c r="D69" i="33"/>
  <c r="Q69" i="33" s="1"/>
  <c r="D5" i="32"/>
  <c r="Q5" i="32" s="1"/>
  <c r="D6" i="32"/>
  <c r="D7" i="32"/>
  <c r="D8" i="32"/>
  <c r="D9" i="32"/>
  <c r="Q9" i="32" s="1"/>
  <c r="D10" i="32"/>
  <c r="D11" i="32"/>
  <c r="D12" i="32"/>
  <c r="D13" i="32"/>
  <c r="Q13" i="32" s="1"/>
  <c r="D14" i="32"/>
  <c r="D15" i="32"/>
  <c r="D16" i="32"/>
  <c r="D17" i="32"/>
  <c r="Q17" i="32" s="1"/>
  <c r="D18" i="32"/>
  <c r="D19" i="32"/>
  <c r="D20" i="32"/>
  <c r="D21" i="32"/>
  <c r="Q21" i="32" s="1"/>
  <c r="D22" i="32"/>
  <c r="D23" i="32"/>
  <c r="D24" i="32"/>
  <c r="D25" i="32"/>
  <c r="Q25" i="32" s="1"/>
  <c r="D26" i="32"/>
  <c r="D27" i="32"/>
  <c r="D28" i="32"/>
  <c r="D29" i="32"/>
  <c r="Q29" i="32" s="1"/>
  <c r="D30" i="32"/>
  <c r="D31" i="32"/>
  <c r="D32" i="32"/>
  <c r="D33" i="32"/>
  <c r="Q33" i="32" s="1"/>
  <c r="D34" i="32"/>
  <c r="D35" i="32"/>
  <c r="D36" i="32"/>
  <c r="D37" i="32"/>
  <c r="Q37" i="32" s="1"/>
  <c r="D38" i="32"/>
  <c r="D39" i="32"/>
  <c r="D40" i="32"/>
  <c r="D41" i="32"/>
  <c r="Q41" i="32" s="1"/>
  <c r="D42" i="32"/>
  <c r="D43" i="32"/>
  <c r="D44" i="32"/>
  <c r="D45" i="32"/>
  <c r="Q45" i="32" s="1"/>
  <c r="D46" i="32"/>
  <c r="D47" i="32"/>
  <c r="D48" i="32"/>
  <c r="D49" i="32"/>
  <c r="Q49" i="32" s="1"/>
  <c r="D50" i="32"/>
  <c r="D51" i="32"/>
  <c r="D52" i="32"/>
  <c r="D53" i="32"/>
  <c r="Q53" i="32" s="1"/>
  <c r="D54" i="32"/>
  <c r="D55" i="32"/>
  <c r="D56" i="32"/>
  <c r="D57" i="32"/>
  <c r="Q57" i="32" s="1"/>
  <c r="D58" i="32"/>
  <c r="D59" i="32"/>
  <c r="D60" i="32"/>
  <c r="D61" i="32"/>
  <c r="Q61" i="32" s="1"/>
  <c r="D62" i="32"/>
  <c r="D63" i="32"/>
  <c r="D64" i="32"/>
  <c r="D65" i="32"/>
  <c r="Q65" i="32" s="1"/>
  <c r="D66" i="32"/>
  <c r="D67" i="32"/>
  <c r="D68" i="32"/>
  <c r="D69" i="32"/>
  <c r="Q69" i="32" s="1"/>
  <c r="D70" i="32"/>
  <c r="D71" i="32"/>
  <c r="D72" i="32"/>
  <c r="D73" i="32"/>
  <c r="Q73" i="32" s="1"/>
  <c r="D74" i="32"/>
  <c r="D75" i="32"/>
  <c r="D76" i="32"/>
  <c r="D77" i="32"/>
  <c r="Q77" i="32" s="1"/>
  <c r="D78" i="32"/>
  <c r="D79" i="32"/>
  <c r="D80" i="32"/>
  <c r="D81" i="32"/>
  <c r="Q81" i="32" s="1"/>
  <c r="D82" i="32"/>
  <c r="D83" i="32"/>
  <c r="D84" i="32"/>
  <c r="D85" i="32"/>
  <c r="Q85" i="32" s="1"/>
  <c r="D86" i="32"/>
  <c r="D87" i="32"/>
  <c r="D88" i="32"/>
  <c r="D89" i="32"/>
  <c r="Q89" i="32" s="1"/>
  <c r="D90" i="32"/>
  <c r="D91" i="32"/>
  <c r="D92" i="32"/>
  <c r="D93" i="32"/>
  <c r="Q93" i="32" s="1"/>
  <c r="D94" i="32"/>
  <c r="D95" i="32"/>
  <c r="D96" i="32"/>
  <c r="D97" i="32"/>
  <c r="Q97" i="32" s="1"/>
  <c r="D98" i="32"/>
  <c r="D99" i="32"/>
  <c r="D100" i="32"/>
  <c r="D101" i="32"/>
  <c r="Q101" i="32" s="1"/>
  <c r="D102" i="32"/>
  <c r="D103" i="32"/>
  <c r="D5" i="31"/>
  <c r="D6" i="31"/>
  <c r="D7" i="31"/>
  <c r="D8" i="31"/>
  <c r="D9" i="31"/>
  <c r="D10" i="31"/>
  <c r="D11" i="31"/>
  <c r="D12" i="31"/>
  <c r="D13" i="31"/>
  <c r="D14" i="31"/>
  <c r="Q14" i="31" s="1"/>
  <c r="D15" i="31"/>
  <c r="D16" i="31"/>
  <c r="D17" i="31"/>
  <c r="D18" i="31"/>
  <c r="D19" i="31"/>
  <c r="D20" i="31"/>
  <c r="D21" i="31"/>
  <c r="D22" i="31"/>
  <c r="D23" i="31"/>
  <c r="D24" i="31"/>
  <c r="D25" i="31"/>
  <c r="D26" i="31"/>
  <c r="D27" i="31"/>
  <c r="D28" i="31"/>
  <c r="D29" i="31"/>
  <c r="D30" i="31"/>
  <c r="Q30" i="31" s="1"/>
  <c r="D31" i="31"/>
  <c r="D32" i="31"/>
  <c r="D33" i="31"/>
  <c r="D34" i="31"/>
  <c r="D35" i="31"/>
  <c r="D36" i="31"/>
  <c r="D37" i="31"/>
  <c r="D38" i="31"/>
  <c r="D39" i="31"/>
  <c r="D40" i="31"/>
  <c r="D41" i="31"/>
  <c r="D42" i="31"/>
  <c r="D43" i="31"/>
  <c r="D44" i="31"/>
  <c r="D45" i="31"/>
  <c r="D46" i="31"/>
  <c r="Q46" i="31" s="1"/>
  <c r="D47" i="31"/>
  <c r="D48" i="31"/>
  <c r="D49" i="31"/>
  <c r="D50" i="31"/>
  <c r="D51" i="31"/>
  <c r="D52" i="31"/>
  <c r="D53" i="31"/>
  <c r="D54" i="31"/>
  <c r="D55" i="31"/>
  <c r="D56" i="31"/>
  <c r="D57" i="31"/>
  <c r="D58" i="31"/>
  <c r="D59" i="31"/>
  <c r="D60" i="31"/>
  <c r="D61" i="31"/>
  <c r="D62" i="31"/>
  <c r="Q62" i="31" s="1"/>
  <c r="D63" i="31"/>
  <c r="D64" i="31"/>
  <c r="D65" i="31"/>
  <c r="D66" i="31"/>
  <c r="D67" i="31"/>
  <c r="D68" i="31"/>
  <c r="D5" i="27"/>
  <c r="D6" i="27"/>
  <c r="D7" i="27"/>
  <c r="D8" i="27"/>
  <c r="D9" i="27"/>
  <c r="D10" i="27"/>
  <c r="D11" i="27"/>
  <c r="D12" i="27"/>
  <c r="D13" i="27"/>
  <c r="D14" i="27"/>
  <c r="D15" i="27"/>
  <c r="D16" i="27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33" i="27"/>
  <c r="D34" i="27"/>
  <c r="D5" i="26"/>
  <c r="D6" i="26"/>
  <c r="Q6" i="26" s="1"/>
  <c r="D7" i="26"/>
  <c r="D8" i="26"/>
  <c r="D9" i="26"/>
  <c r="D10" i="26"/>
  <c r="Q10" i="26" s="1"/>
  <c r="D11" i="26"/>
  <c r="D12" i="26"/>
  <c r="D13" i="26"/>
  <c r="D14" i="26"/>
  <c r="Q14" i="26" s="1"/>
  <c r="D15" i="26"/>
  <c r="D16" i="26"/>
  <c r="D17" i="26"/>
  <c r="D18" i="26"/>
  <c r="Q18" i="26" s="1"/>
  <c r="D19" i="26"/>
  <c r="D20" i="26"/>
  <c r="D21" i="26"/>
  <c r="D22" i="26"/>
  <c r="Q22" i="26" s="1"/>
  <c r="D23" i="26"/>
  <c r="D24" i="26"/>
  <c r="D25" i="26"/>
  <c r="D26" i="26"/>
  <c r="Q26" i="26" s="1"/>
  <c r="D27" i="26"/>
  <c r="D28" i="26"/>
  <c r="D29" i="26"/>
  <c r="D30" i="26"/>
  <c r="Q30" i="26" s="1"/>
  <c r="D31" i="26"/>
  <c r="D32" i="26"/>
  <c r="D33" i="26"/>
  <c r="D34" i="26"/>
  <c r="Q34" i="26" s="1"/>
  <c r="D35" i="26"/>
  <c r="D36" i="26"/>
  <c r="D37" i="26"/>
  <c r="D38" i="26"/>
  <c r="Q38" i="26" s="1"/>
  <c r="D39" i="26"/>
  <c r="D40" i="26"/>
  <c r="D41" i="26"/>
  <c r="D42" i="26"/>
  <c r="Q42" i="26" s="1"/>
  <c r="D43" i="26"/>
  <c r="D44" i="26"/>
  <c r="D45" i="26"/>
  <c r="D46" i="26"/>
  <c r="Q46" i="26" s="1"/>
  <c r="D47" i="26"/>
  <c r="D48" i="26"/>
  <c r="D49" i="26"/>
  <c r="D50" i="26"/>
  <c r="Q50" i="26" s="1"/>
  <c r="D51" i="26"/>
  <c r="D52" i="26"/>
  <c r="D53" i="26"/>
  <c r="D54" i="26"/>
  <c r="Q54" i="26" s="1"/>
  <c r="D55" i="26"/>
  <c r="D56" i="26"/>
  <c r="D57" i="26"/>
  <c r="D58" i="26"/>
  <c r="Q58" i="26" s="1"/>
  <c r="D59" i="26"/>
  <c r="D60" i="26"/>
  <c r="D61" i="26"/>
  <c r="D62" i="26"/>
  <c r="Q62" i="26" s="1"/>
  <c r="D63" i="26"/>
  <c r="D64" i="26"/>
  <c r="D65" i="26"/>
  <c r="D66" i="26"/>
  <c r="Q66" i="26" s="1"/>
  <c r="D67" i="26"/>
  <c r="D5" i="24"/>
  <c r="Q5" i="24" s="1"/>
  <c r="D6" i="24"/>
  <c r="Q6" i="24" s="1"/>
  <c r="D7" i="24"/>
  <c r="Q7" i="24" s="1"/>
  <c r="D8" i="24"/>
  <c r="Q8" i="24" s="1"/>
  <c r="D9" i="24"/>
  <c r="Q9" i="24" s="1"/>
  <c r="D10" i="24"/>
  <c r="Q10" i="24" s="1"/>
  <c r="D11" i="24"/>
  <c r="Q11" i="24" s="1"/>
  <c r="D12" i="24"/>
  <c r="Q12" i="24" s="1"/>
  <c r="D13" i="24"/>
  <c r="Q13" i="24" s="1"/>
  <c r="D14" i="24"/>
  <c r="Q14" i="24" s="1"/>
  <c r="D15" i="24"/>
  <c r="Q15" i="24" s="1"/>
  <c r="D16" i="24"/>
  <c r="Q16" i="24" s="1"/>
  <c r="D17" i="24"/>
  <c r="Q17" i="24" s="1"/>
  <c r="D18" i="24"/>
  <c r="Q18" i="24" s="1"/>
  <c r="D19" i="24"/>
  <c r="Q19" i="24" s="1"/>
  <c r="D20" i="24"/>
  <c r="Q20" i="24" s="1"/>
  <c r="D21" i="24"/>
  <c r="Q21" i="24" s="1"/>
  <c r="D22" i="24"/>
  <c r="Q22" i="24" s="1"/>
  <c r="D23" i="24"/>
  <c r="Q23" i="24" s="1"/>
  <c r="D24" i="24"/>
  <c r="Q24" i="24" s="1"/>
  <c r="D25" i="24"/>
  <c r="Q25" i="24" s="1"/>
  <c r="D26" i="24"/>
  <c r="Q26" i="24" s="1"/>
  <c r="D27" i="24"/>
  <c r="Q27" i="24" s="1"/>
  <c r="D28" i="24"/>
  <c r="Q28" i="24" s="1"/>
  <c r="D29" i="24"/>
  <c r="Q29" i="24" s="1"/>
  <c r="D30" i="24"/>
  <c r="Q30" i="24" s="1"/>
  <c r="D31" i="24"/>
  <c r="Q31" i="24" s="1"/>
  <c r="D32" i="24"/>
  <c r="Q32" i="24" s="1"/>
  <c r="D33" i="24"/>
  <c r="Q33" i="24" s="1"/>
  <c r="D34" i="24"/>
  <c r="Q34" i="24" s="1"/>
  <c r="D35" i="24"/>
  <c r="Q35" i="24" s="1"/>
  <c r="D36" i="24"/>
  <c r="Q36" i="24" s="1"/>
  <c r="D37" i="24"/>
  <c r="Q37" i="24" s="1"/>
  <c r="D38" i="24"/>
  <c r="Q38" i="24" s="1"/>
  <c r="D39" i="24"/>
  <c r="Q39" i="24" s="1"/>
  <c r="D40" i="24"/>
  <c r="Q40" i="24" s="1"/>
  <c r="D41" i="24"/>
  <c r="Q41" i="24" s="1"/>
  <c r="D42" i="24"/>
  <c r="Q42" i="24" s="1"/>
  <c r="D43" i="24"/>
  <c r="Q43" i="24" s="1"/>
  <c r="D44" i="24"/>
  <c r="Q44" i="24" s="1"/>
  <c r="D45" i="24"/>
  <c r="Q45" i="24" s="1"/>
  <c r="D46" i="24"/>
  <c r="Q46" i="24" s="1"/>
  <c r="D47" i="24"/>
  <c r="Q47" i="24" s="1"/>
  <c r="D48" i="24"/>
  <c r="Q48" i="24" s="1"/>
  <c r="D49" i="24"/>
  <c r="Q49" i="24" s="1"/>
  <c r="D50" i="24"/>
  <c r="Q50" i="24" s="1"/>
  <c r="D51" i="24"/>
  <c r="Q51" i="24" s="1"/>
  <c r="D52" i="24"/>
  <c r="Q52" i="24" s="1"/>
  <c r="D53" i="24"/>
  <c r="Q53" i="24" s="1"/>
  <c r="D54" i="24"/>
  <c r="Q54" i="24" s="1"/>
  <c r="D55" i="24"/>
  <c r="Q55" i="24" s="1"/>
  <c r="D56" i="24"/>
  <c r="Q56" i="24" s="1"/>
  <c r="D57" i="24"/>
  <c r="Q57" i="24" s="1"/>
  <c r="D58" i="24"/>
  <c r="Q58" i="24" s="1"/>
  <c r="D59" i="24"/>
  <c r="Q59" i="24" s="1"/>
  <c r="D60" i="24"/>
  <c r="Q60" i="24" s="1"/>
  <c r="D61" i="24"/>
  <c r="Q61" i="24" s="1"/>
  <c r="D62" i="24"/>
  <c r="Q62" i="24" s="1"/>
  <c r="D63" i="24"/>
  <c r="Q63" i="24" s="1"/>
  <c r="R5" i="24"/>
  <c r="R6" i="24"/>
  <c r="R7" i="24"/>
  <c r="R8" i="24"/>
  <c r="R9" i="24"/>
  <c r="R10" i="24"/>
  <c r="R11" i="24"/>
  <c r="R12" i="24"/>
  <c r="R13" i="24"/>
  <c r="R14" i="24"/>
  <c r="R15" i="24"/>
  <c r="R16" i="24"/>
  <c r="R17" i="24"/>
  <c r="R18" i="24"/>
  <c r="R19" i="24"/>
  <c r="R20" i="24"/>
  <c r="R21" i="24"/>
  <c r="R22" i="24"/>
  <c r="R23" i="24"/>
  <c r="R24" i="24"/>
  <c r="R25" i="24"/>
  <c r="R26" i="24"/>
  <c r="R27" i="24"/>
  <c r="R28" i="24"/>
  <c r="R29" i="24"/>
  <c r="R30" i="24"/>
  <c r="R31" i="24"/>
  <c r="R32" i="24"/>
  <c r="R33" i="24"/>
  <c r="R34" i="24"/>
  <c r="R35" i="24"/>
  <c r="R36" i="24"/>
  <c r="R37" i="24"/>
  <c r="R38" i="24"/>
  <c r="R39" i="24"/>
  <c r="R40" i="24"/>
  <c r="R41" i="24"/>
  <c r="R42" i="24"/>
  <c r="R43" i="24"/>
  <c r="R44" i="24"/>
  <c r="R45" i="24"/>
  <c r="R46" i="24"/>
  <c r="R47" i="24"/>
  <c r="R48" i="24"/>
  <c r="R49" i="24"/>
  <c r="R50" i="24"/>
  <c r="R51" i="24"/>
  <c r="R52" i="24"/>
  <c r="R53" i="24"/>
  <c r="R54" i="24"/>
  <c r="R55" i="24"/>
  <c r="R56" i="24"/>
  <c r="R57" i="24"/>
  <c r="R58" i="24"/>
  <c r="R59" i="24"/>
  <c r="R60" i="24"/>
  <c r="R61" i="24"/>
  <c r="R62" i="24"/>
  <c r="R63" i="24"/>
  <c r="D5" i="23"/>
  <c r="D6" i="23"/>
  <c r="D7" i="23"/>
  <c r="D8" i="23"/>
  <c r="D9" i="23"/>
  <c r="Q9" i="23" s="1"/>
  <c r="D10" i="23"/>
  <c r="D11" i="23"/>
  <c r="D12" i="23"/>
  <c r="D13" i="23"/>
  <c r="D14" i="23"/>
  <c r="D15" i="23"/>
  <c r="Q15" i="23" s="1"/>
  <c r="D16" i="23"/>
  <c r="D17" i="23"/>
  <c r="D18" i="23"/>
  <c r="D19" i="23"/>
  <c r="D20" i="23"/>
  <c r="D21" i="23"/>
  <c r="D22" i="23"/>
  <c r="D23" i="23"/>
  <c r="D24" i="23"/>
  <c r="D25" i="23"/>
  <c r="Q25" i="23" s="1"/>
  <c r="D26" i="23"/>
  <c r="D27" i="23"/>
  <c r="D28" i="23"/>
  <c r="D29" i="23"/>
  <c r="D30" i="23"/>
  <c r="D31" i="23"/>
  <c r="Q31" i="23" s="1"/>
  <c r="D32" i="23"/>
  <c r="D33" i="23"/>
  <c r="D34" i="23"/>
  <c r="D35" i="23"/>
  <c r="D36" i="23"/>
  <c r="D37" i="23"/>
  <c r="D38" i="23"/>
  <c r="D39" i="23"/>
  <c r="D40" i="23"/>
  <c r="D41" i="23"/>
  <c r="Q41" i="23" s="1"/>
  <c r="D42" i="23"/>
  <c r="D43" i="23"/>
  <c r="D44" i="23"/>
  <c r="D45" i="23"/>
  <c r="D46" i="23"/>
  <c r="D47" i="23"/>
  <c r="Q47" i="23" s="1"/>
  <c r="D48" i="23"/>
  <c r="D49" i="23"/>
  <c r="D50" i="23"/>
  <c r="D51" i="23"/>
  <c r="D52" i="23"/>
  <c r="D53" i="23"/>
  <c r="D54" i="23"/>
  <c r="D55" i="23"/>
  <c r="D56" i="23"/>
  <c r="D57" i="23"/>
  <c r="Q57" i="23" s="1"/>
  <c r="D58" i="23"/>
  <c r="D59" i="23"/>
  <c r="D60" i="23"/>
  <c r="D61" i="23"/>
  <c r="D62" i="23"/>
  <c r="D63" i="23"/>
  <c r="Q63" i="23" s="1"/>
  <c r="R63" i="23" l="1"/>
  <c r="R49" i="32"/>
  <c r="R38" i="33"/>
  <c r="R18" i="33"/>
  <c r="R36" i="35"/>
  <c r="R51" i="38"/>
  <c r="R19" i="38"/>
  <c r="R31" i="23"/>
  <c r="R62" i="31"/>
  <c r="R97" i="32"/>
  <c r="R33" i="32"/>
  <c r="R62" i="33"/>
  <c r="R30" i="33"/>
  <c r="R14" i="33"/>
  <c r="R16" i="35"/>
  <c r="R43" i="38"/>
  <c r="R11" i="38"/>
  <c r="R15" i="23"/>
  <c r="R81" i="32"/>
  <c r="R17" i="32"/>
  <c r="R54" i="33"/>
  <c r="R26" i="33"/>
  <c r="R10" i="33"/>
  <c r="R35" i="38"/>
  <c r="R65" i="32"/>
  <c r="R13" i="32"/>
  <c r="R46" i="33"/>
  <c r="R22" i="33"/>
  <c r="R6" i="33"/>
  <c r="R48" i="35"/>
  <c r="R59" i="38"/>
  <c r="R27" i="38"/>
  <c r="R48" i="23"/>
  <c r="Q48" i="23"/>
  <c r="R36" i="23"/>
  <c r="Q36" i="23"/>
  <c r="R24" i="23"/>
  <c r="Q24" i="23"/>
  <c r="R16" i="23"/>
  <c r="Q16" i="23"/>
  <c r="R55" i="23"/>
  <c r="Q55" i="23"/>
  <c r="R58" i="23"/>
  <c r="Q58" i="23"/>
  <c r="R50" i="23"/>
  <c r="Q50" i="23"/>
  <c r="R42" i="23"/>
  <c r="Q42" i="23"/>
  <c r="R61" i="23"/>
  <c r="Q61" i="23"/>
  <c r="R53" i="23"/>
  <c r="Q53" i="23"/>
  <c r="R49" i="23"/>
  <c r="Q49" i="23"/>
  <c r="R45" i="23"/>
  <c r="Q45" i="23"/>
  <c r="R37" i="23"/>
  <c r="Q37" i="23"/>
  <c r="R33" i="23"/>
  <c r="Q33" i="23"/>
  <c r="R29" i="23"/>
  <c r="Q29" i="23"/>
  <c r="R21" i="23"/>
  <c r="Q21" i="23"/>
  <c r="R17" i="23"/>
  <c r="Q17" i="23"/>
  <c r="R13" i="23"/>
  <c r="Q13" i="23"/>
  <c r="R5" i="23"/>
  <c r="Q5" i="23"/>
  <c r="R41" i="23"/>
  <c r="R9" i="23"/>
  <c r="R67" i="26"/>
  <c r="Q67" i="26"/>
  <c r="R63" i="26"/>
  <c r="Q63" i="26"/>
  <c r="R59" i="26"/>
  <c r="Q59" i="26"/>
  <c r="R55" i="26"/>
  <c r="Q55" i="26"/>
  <c r="R51" i="26"/>
  <c r="Q51" i="26"/>
  <c r="R47" i="26"/>
  <c r="Q47" i="26"/>
  <c r="R43" i="26"/>
  <c r="Q43" i="26"/>
  <c r="R39" i="26"/>
  <c r="Q39" i="26"/>
  <c r="R35" i="26"/>
  <c r="Q35" i="26"/>
  <c r="R31" i="26"/>
  <c r="Q31" i="26"/>
  <c r="R27" i="26"/>
  <c r="Q27" i="26"/>
  <c r="R23" i="26"/>
  <c r="Q23" i="26"/>
  <c r="R19" i="26"/>
  <c r="Q19" i="26"/>
  <c r="R15" i="26"/>
  <c r="Q15" i="26"/>
  <c r="R11" i="26"/>
  <c r="Q11" i="26"/>
  <c r="R7" i="26"/>
  <c r="Q7" i="26"/>
  <c r="R62" i="26"/>
  <c r="R46" i="26"/>
  <c r="R30" i="26"/>
  <c r="R14" i="26"/>
  <c r="R33" i="27"/>
  <c r="Q33" i="27"/>
  <c r="R29" i="27"/>
  <c r="Q29" i="27"/>
  <c r="R25" i="27"/>
  <c r="Q25" i="27"/>
  <c r="R21" i="27"/>
  <c r="Q21" i="27"/>
  <c r="R17" i="27"/>
  <c r="Q17" i="27"/>
  <c r="R13" i="27"/>
  <c r="Q13" i="27"/>
  <c r="R9" i="27"/>
  <c r="Q9" i="27"/>
  <c r="R5" i="27"/>
  <c r="Q5" i="27"/>
  <c r="R65" i="31"/>
  <c r="Q65" i="31"/>
  <c r="R61" i="31"/>
  <c r="Q61" i="31"/>
  <c r="R57" i="31"/>
  <c r="Q57" i="31"/>
  <c r="R53" i="31"/>
  <c r="Q53" i="31"/>
  <c r="R49" i="31"/>
  <c r="Q49" i="31"/>
  <c r="R45" i="31"/>
  <c r="Q45" i="31"/>
  <c r="R41" i="31"/>
  <c r="Q41" i="31"/>
  <c r="R37" i="31"/>
  <c r="Q37" i="31"/>
  <c r="R33" i="31"/>
  <c r="Q33" i="31"/>
  <c r="R29" i="31"/>
  <c r="Q29" i="31"/>
  <c r="R25" i="31"/>
  <c r="Q25" i="31"/>
  <c r="R21" i="31"/>
  <c r="Q21" i="31"/>
  <c r="R17" i="31"/>
  <c r="Q17" i="31"/>
  <c r="R13" i="31"/>
  <c r="Q13" i="31"/>
  <c r="R9" i="31"/>
  <c r="Q9" i="31"/>
  <c r="R5" i="31"/>
  <c r="Q5" i="31"/>
  <c r="R14" i="31"/>
  <c r="R100" i="32"/>
  <c r="Q100" i="32"/>
  <c r="R96" i="32"/>
  <c r="Q96" i="32"/>
  <c r="R92" i="32"/>
  <c r="Q92" i="32"/>
  <c r="R88" i="32"/>
  <c r="Q88" i="32"/>
  <c r="R84" i="32"/>
  <c r="Q84" i="32"/>
  <c r="R80" i="32"/>
  <c r="Q80" i="32"/>
  <c r="R76" i="32"/>
  <c r="Q76" i="32"/>
  <c r="R72" i="32"/>
  <c r="Q72" i="32"/>
  <c r="R68" i="32"/>
  <c r="Q68" i="32"/>
  <c r="R64" i="32"/>
  <c r="Q64" i="32"/>
  <c r="R60" i="32"/>
  <c r="Q60" i="32"/>
  <c r="R56" i="32"/>
  <c r="Q56" i="32"/>
  <c r="R52" i="32"/>
  <c r="Q52" i="32"/>
  <c r="R48" i="32"/>
  <c r="Q48" i="32"/>
  <c r="R44" i="32"/>
  <c r="Q44" i="32"/>
  <c r="R40" i="32"/>
  <c r="Q40" i="32"/>
  <c r="R36" i="32"/>
  <c r="Q36" i="32"/>
  <c r="R32" i="32"/>
  <c r="Q32" i="32"/>
  <c r="R28" i="32"/>
  <c r="Q28" i="32"/>
  <c r="R24" i="32"/>
  <c r="Q24" i="32"/>
  <c r="R20" i="32"/>
  <c r="Q20" i="32"/>
  <c r="R16" i="32"/>
  <c r="Q16" i="32"/>
  <c r="R12" i="32"/>
  <c r="Q12" i="32"/>
  <c r="R8" i="32"/>
  <c r="Q8" i="32"/>
  <c r="R101" i="32"/>
  <c r="R85" i="32"/>
  <c r="R69" i="32"/>
  <c r="R53" i="32"/>
  <c r="R37" i="32"/>
  <c r="R21" i="32"/>
  <c r="R5" i="32"/>
  <c r="R65" i="33"/>
  <c r="R57" i="33"/>
  <c r="R49" i="33"/>
  <c r="R41" i="33"/>
  <c r="R33" i="33"/>
  <c r="R25" i="33"/>
  <c r="R17" i="33"/>
  <c r="R9" i="33"/>
  <c r="R64" i="34"/>
  <c r="Q64" i="34"/>
  <c r="R60" i="34"/>
  <c r="Q60" i="34"/>
  <c r="R56" i="34"/>
  <c r="Q56" i="34"/>
  <c r="R52" i="34"/>
  <c r="Q52" i="34"/>
  <c r="R48" i="34"/>
  <c r="Q48" i="34"/>
  <c r="R44" i="34"/>
  <c r="Q44" i="34"/>
  <c r="R40" i="34"/>
  <c r="Q40" i="34"/>
  <c r="R36" i="34"/>
  <c r="Q36" i="34"/>
  <c r="R32" i="34"/>
  <c r="Q32" i="34"/>
  <c r="R28" i="34"/>
  <c r="Q28" i="34"/>
  <c r="R24" i="34"/>
  <c r="Q24" i="34"/>
  <c r="R20" i="34"/>
  <c r="Q20" i="34"/>
  <c r="R16" i="34"/>
  <c r="Q16" i="34"/>
  <c r="R12" i="34"/>
  <c r="Q12" i="34"/>
  <c r="R8" i="34"/>
  <c r="Q8" i="34"/>
  <c r="R66" i="35"/>
  <c r="Q66" i="35"/>
  <c r="R62" i="35"/>
  <c r="Q62" i="35"/>
  <c r="R58" i="35"/>
  <c r="Q58" i="35"/>
  <c r="R54" i="35"/>
  <c r="Q54" i="35"/>
  <c r="R50" i="35"/>
  <c r="Q50" i="35"/>
  <c r="R46" i="35"/>
  <c r="Q46" i="35"/>
  <c r="R42" i="35"/>
  <c r="Q42" i="35"/>
  <c r="R38" i="35"/>
  <c r="Q38" i="35"/>
  <c r="R34" i="35"/>
  <c r="Q34" i="35"/>
  <c r="R30" i="35"/>
  <c r="Q30" i="35"/>
  <c r="R26" i="35"/>
  <c r="Q26" i="35"/>
  <c r="R22" i="35"/>
  <c r="Q22" i="35"/>
  <c r="R18" i="35"/>
  <c r="Q18" i="35"/>
  <c r="R14" i="35"/>
  <c r="Q14" i="35"/>
  <c r="R10" i="35"/>
  <c r="Q10" i="35"/>
  <c r="R6" i="35"/>
  <c r="Q6" i="35"/>
  <c r="R60" i="35"/>
  <c r="R49" i="35"/>
  <c r="R40" i="35"/>
  <c r="R28" i="35"/>
  <c r="R17" i="35"/>
  <c r="R8" i="35"/>
  <c r="R62" i="38"/>
  <c r="Q62" i="38"/>
  <c r="R58" i="38"/>
  <c r="Q58" i="38"/>
  <c r="R54" i="38"/>
  <c r="Q54" i="38"/>
  <c r="R50" i="38"/>
  <c r="Q50" i="38"/>
  <c r="R46" i="38"/>
  <c r="Q46" i="38"/>
  <c r="R42" i="38"/>
  <c r="Q42" i="38"/>
  <c r="R38" i="38"/>
  <c r="Q38" i="38"/>
  <c r="R34" i="38"/>
  <c r="Q34" i="38"/>
  <c r="R30" i="38"/>
  <c r="Q30" i="38"/>
  <c r="R26" i="38"/>
  <c r="Q26" i="38"/>
  <c r="R22" i="38"/>
  <c r="Q22" i="38"/>
  <c r="R18" i="38"/>
  <c r="Q18" i="38"/>
  <c r="R14" i="38"/>
  <c r="Q14" i="38"/>
  <c r="R10" i="38"/>
  <c r="Q10" i="38"/>
  <c r="R6" i="38"/>
  <c r="Q6" i="38"/>
  <c r="R60" i="38"/>
  <c r="R52" i="38"/>
  <c r="R44" i="38"/>
  <c r="R36" i="38"/>
  <c r="R28" i="38"/>
  <c r="R20" i="38"/>
  <c r="R12" i="38"/>
  <c r="R59" i="39"/>
  <c r="Q59" i="39"/>
  <c r="R55" i="39"/>
  <c r="Q55" i="39"/>
  <c r="R51" i="39"/>
  <c r="Q51" i="39"/>
  <c r="R47" i="39"/>
  <c r="Q47" i="39"/>
  <c r="R43" i="39"/>
  <c r="Q43" i="39"/>
  <c r="R39" i="39"/>
  <c r="Q39" i="39"/>
  <c r="R35" i="39"/>
  <c r="Q35" i="39"/>
  <c r="R31" i="39"/>
  <c r="Q31" i="39"/>
  <c r="R27" i="39"/>
  <c r="Q27" i="39"/>
  <c r="R23" i="39"/>
  <c r="Q23" i="39"/>
  <c r="R19" i="39"/>
  <c r="Q19" i="39"/>
  <c r="R15" i="39"/>
  <c r="Q15" i="39"/>
  <c r="R11" i="39"/>
  <c r="Q11" i="39"/>
  <c r="R7" i="39"/>
  <c r="Q7" i="39"/>
  <c r="R54" i="39"/>
  <c r="R38" i="39"/>
  <c r="R22" i="39"/>
  <c r="R6" i="39"/>
  <c r="R32" i="40"/>
  <c r="Q32" i="40"/>
  <c r="R28" i="40"/>
  <c r="Q28" i="40"/>
  <c r="R24" i="40"/>
  <c r="Q24" i="40"/>
  <c r="R20" i="40"/>
  <c r="Q20" i="40"/>
  <c r="R16" i="40"/>
  <c r="Q16" i="40"/>
  <c r="R12" i="40"/>
  <c r="Q12" i="40"/>
  <c r="R8" i="40"/>
  <c r="Q8" i="40"/>
  <c r="R33" i="40"/>
  <c r="R17" i="40"/>
  <c r="R56" i="23"/>
  <c r="Q56" i="23"/>
  <c r="R32" i="23"/>
  <c r="Q32" i="23"/>
  <c r="R8" i="23"/>
  <c r="Q8" i="23"/>
  <c r="R58" i="26"/>
  <c r="R42" i="26"/>
  <c r="R26" i="26"/>
  <c r="R10" i="26"/>
  <c r="R32" i="27"/>
  <c r="Q32" i="27"/>
  <c r="R28" i="27"/>
  <c r="Q28" i="27"/>
  <c r="R24" i="27"/>
  <c r="Q24" i="27"/>
  <c r="R20" i="27"/>
  <c r="Q20" i="27"/>
  <c r="R16" i="27"/>
  <c r="Q16" i="27"/>
  <c r="R12" i="27"/>
  <c r="Q12" i="27"/>
  <c r="R8" i="27"/>
  <c r="Q8" i="27"/>
  <c r="R68" i="31"/>
  <c r="Q68" i="31"/>
  <c r="R64" i="31"/>
  <c r="Q64" i="31"/>
  <c r="R60" i="31"/>
  <c r="Q60" i="31"/>
  <c r="R56" i="31"/>
  <c r="Q56" i="31"/>
  <c r="R52" i="31"/>
  <c r="Q52" i="31"/>
  <c r="R48" i="31"/>
  <c r="Q48" i="31"/>
  <c r="R44" i="31"/>
  <c r="Q44" i="31"/>
  <c r="R40" i="31"/>
  <c r="Q40" i="31"/>
  <c r="R36" i="31"/>
  <c r="Q36" i="31"/>
  <c r="R32" i="31"/>
  <c r="Q32" i="31"/>
  <c r="R28" i="31"/>
  <c r="Q28" i="31"/>
  <c r="R24" i="31"/>
  <c r="Q24" i="31"/>
  <c r="R20" i="31"/>
  <c r="Q20" i="31"/>
  <c r="R16" i="31"/>
  <c r="Q16" i="31"/>
  <c r="R12" i="31"/>
  <c r="Q12" i="31"/>
  <c r="R8" i="31"/>
  <c r="Q8" i="31"/>
  <c r="R103" i="32"/>
  <c r="Q103" i="32"/>
  <c r="R99" i="32"/>
  <c r="Q99" i="32"/>
  <c r="R95" i="32"/>
  <c r="Q95" i="32"/>
  <c r="R91" i="32"/>
  <c r="Q91" i="32"/>
  <c r="R87" i="32"/>
  <c r="Q87" i="32"/>
  <c r="R83" i="32"/>
  <c r="Q83" i="32"/>
  <c r="R79" i="32"/>
  <c r="Q79" i="32"/>
  <c r="R75" i="32"/>
  <c r="Q75" i="32"/>
  <c r="R71" i="32"/>
  <c r="Q71" i="32"/>
  <c r="R67" i="32"/>
  <c r="Q67" i="32"/>
  <c r="R63" i="32"/>
  <c r="Q63" i="32"/>
  <c r="R59" i="32"/>
  <c r="Q59" i="32"/>
  <c r="R55" i="32"/>
  <c r="Q55" i="32"/>
  <c r="R51" i="32"/>
  <c r="Q51" i="32"/>
  <c r="R47" i="32"/>
  <c r="Q47" i="32"/>
  <c r="R43" i="32"/>
  <c r="Q43" i="32"/>
  <c r="R39" i="32"/>
  <c r="Q39" i="32"/>
  <c r="R35" i="32"/>
  <c r="Q35" i="32"/>
  <c r="R31" i="32"/>
  <c r="Q31" i="32"/>
  <c r="R27" i="32"/>
  <c r="Q27" i="32"/>
  <c r="R23" i="32"/>
  <c r="Q23" i="32"/>
  <c r="R19" i="32"/>
  <c r="Q19" i="32"/>
  <c r="R15" i="32"/>
  <c r="Q15" i="32"/>
  <c r="R11" i="32"/>
  <c r="Q11" i="32"/>
  <c r="R7" i="32"/>
  <c r="Q7" i="32"/>
  <c r="R63" i="34"/>
  <c r="Q63" i="34"/>
  <c r="R59" i="34"/>
  <c r="Q59" i="34"/>
  <c r="R55" i="34"/>
  <c r="Q55" i="34"/>
  <c r="R51" i="34"/>
  <c r="Q51" i="34"/>
  <c r="R47" i="34"/>
  <c r="Q47" i="34"/>
  <c r="R43" i="34"/>
  <c r="Q43" i="34"/>
  <c r="R39" i="34"/>
  <c r="Q39" i="34"/>
  <c r="R35" i="34"/>
  <c r="Q35" i="34"/>
  <c r="R31" i="34"/>
  <c r="Q31" i="34"/>
  <c r="R27" i="34"/>
  <c r="Q27" i="34"/>
  <c r="R23" i="34"/>
  <c r="Q23" i="34"/>
  <c r="R19" i="34"/>
  <c r="Q19" i="34"/>
  <c r="R15" i="34"/>
  <c r="Q15" i="34"/>
  <c r="R11" i="34"/>
  <c r="Q11" i="34"/>
  <c r="R7" i="34"/>
  <c r="Q7" i="34"/>
  <c r="R61" i="35"/>
  <c r="Q61" i="35"/>
  <c r="R53" i="35"/>
  <c r="Q53" i="35"/>
  <c r="R45" i="35"/>
  <c r="Q45" i="35"/>
  <c r="R37" i="35"/>
  <c r="Q37" i="35"/>
  <c r="R29" i="35"/>
  <c r="Q29" i="35"/>
  <c r="R21" i="35"/>
  <c r="Q21" i="35"/>
  <c r="R13" i="35"/>
  <c r="Q13" i="35"/>
  <c r="R5" i="35"/>
  <c r="Q5" i="35"/>
  <c r="R57" i="35"/>
  <c r="R25" i="35"/>
  <c r="R65" i="38"/>
  <c r="Q65" i="38"/>
  <c r="R61" i="38"/>
  <c r="Q61" i="38"/>
  <c r="R57" i="38"/>
  <c r="Q57" i="38"/>
  <c r="R53" i="38"/>
  <c r="Q53" i="38"/>
  <c r="R49" i="38"/>
  <c r="Q49" i="38"/>
  <c r="R45" i="38"/>
  <c r="Q45" i="38"/>
  <c r="R41" i="38"/>
  <c r="Q41" i="38"/>
  <c r="R37" i="38"/>
  <c r="Q37" i="38"/>
  <c r="R33" i="38"/>
  <c r="Q33" i="38"/>
  <c r="R29" i="38"/>
  <c r="Q29" i="38"/>
  <c r="R25" i="38"/>
  <c r="Q25" i="38"/>
  <c r="R21" i="38"/>
  <c r="Q21" i="38"/>
  <c r="R17" i="38"/>
  <c r="Q17" i="38"/>
  <c r="R13" i="38"/>
  <c r="Q13" i="38"/>
  <c r="R9" i="38"/>
  <c r="Q9" i="38"/>
  <c r="R5" i="38"/>
  <c r="Q5" i="38"/>
  <c r="R50" i="39"/>
  <c r="R34" i="39"/>
  <c r="R18" i="39"/>
  <c r="R35" i="40"/>
  <c r="Q35" i="40"/>
  <c r="R31" i="40"/>
  <c r="Q31" i="40"/>
  <c r="R27" i="40"/>
  <c r="Q27" i="40"/>
  <c r="R23" i="40"/>
  <c r="Q23" i="40"/>
  <c r="R19" i="40"/>
  <c r="Q19" i="40"/>
  <c r="R15" i="40"/>
  <c r="Q15" i="40"/>
  <c r="R11" i="40"/>
  <c r="Q11" i="40"/>
  <c r="R7" i="40"/>
  <c r="Q7" i="40"/>
  <c r="R60" i="23"/>
  <c r="Q60" i="23"/>
  <c r="R44" i="23"/>
  <c r="Q44" i="23"/>
  <c r="R28" i="23"/>
  <c r="Q28" i="23"/>
  <c r="R59" i="23"/>
  <c r="Q59" i="23"/>
  <c r="R51" i="23"/>
  <c r="Q51" i="23"/>
  <c r="R43" i="23"/>
  <c r="Q43" i="23"/>
  <c r="R39" i="23"/>
  <c r="Q39" i="23"/>
  <c r="R35" i="23"/>
  <c r="Q35" i="23"/>
  <c r="R27" i="23"/>
  <c r="Q27" i="23"/>
  <c r="R23" i="23"/>
  <c r="Q23" i="23"/>
  <c r="R19" i="23"/>
  <c r="Q19" i="23"/>
  <c r="R11" i="23"/>
  <c r="Q11" i="23"/>
  <c r="R7" i="23"/>
  <c r="Q7" i="23"/>
  <c r="R57" i="23"/>
  <c r="R25" i="23"/>
  <c r="R65" i="26"/>
  <c r="Q65" i="26"/>
  <c r="R61" i="26"/>
  <c r="Q61" i="26"/>
  <c r="R57" i="26"/>
  <c r="Q57" i="26"/>
  <c r="R53" i="26"/>
  <c r="Q53" i="26"/>
  <c r="R49" i="26"/>
  <c r="Q49" i="26"/>
  <c r="R45" i="26"/>
  <c r="Q45" i="26"/>
  <c r="R41" i="26"/>
  <c r="Q41" i="26"/>
  <c r="R37" i="26"/>
  <c r="Q37" i="26"/>
  <c r="R33" i="26"/>
  <c r="Q33" i="26"/>
  <c r="R29" i="26"/>
  <c r="Q29" i="26"/>
  <c r="R25" i="26"/>
  <c r="Q25" i="26"/>
  <c r="R21" i="26"/>
  <c r="Q21" i="26"/>
  <c r="R17" i="26"/>
  <c r="Q17" i="26"/>
  <c r="R13" i="26"/>
  <c r="Q13" i="26"/>
  <c r="R9" i="26"/>
  <c r="Q9" i="26"/>
  <c r="R5" i="26"/>
  <c r="Q5" i="26"/>
  <c r="R54" i="26"/>
  <c r="R38" i="26"/>
  <c r="R22" i="26"/>
  <c r="R6" i="26"/>
  <c r="R31" i="27"/>
  <c r="Q31" i="27"/>
  <c r="R27" i="27"/>
  <c r="Q27" i="27"/>
  <c r="R23" i="27"/>
  <c r="Q23" i="27"/>
  <c r="R19" i="27"/>
  <c r="Q19" i="27"/>
  <c r="R15" i="27"/>
  <c r="Q15" i="27"/>
  <c r="R11" i="27"/>
  <c r="Q11" i="27"/>
  <c r="R7" i="27"/>
  <c r="Q7" i="27"/>
  <c r="R67" i="31"/>
  <c r="Q67" i="31"/>
  <c r="R63" i="31"/>
  <c r="Q63" i="31"/>
  <c r="R59" i="31"/>
  <c r="Q59" i="31"/>
  <c r="R55" i="31"/>
  <c r="Q55" i="31"/>
  <c r="R51" i="31"/>
  <c r="Q51" i="31"/>
  <c r="R47" i="31"/>
  <c r="Q47" i="31"/>
  <c r="R43" i="31"/>
  <c r="Q43" i="31"/>
  <c r="R39" i="31"/>
  <c r="Q39" i="31"/>
  <c r="R35" i="31"/>
  <c r="Q35" i="31"/>
  <c r="R31" i="31"/>
  <c r="Q31" i="31"/>
  <c r="R27" i="31"/>
  <c r="Q27" i="31"/>
  <c r="R23" i="31"/>
  <c r="Q23" i="31"/>
  <c r="R19" i="31"/>
  <c r="Q19" i="31"/>
  <c r="R15" i="31"/>
  <c r="Q15" i="31"/>
  <c r="R11" i="31"/>
  <c r="Q11" i="31"/>
  <c r="R7" i="31"/>
  <c r="Q7" i="31"/>
  <c r="R46" i="31"/>
  <c r="R102" i="32"/>
  <c r="Q102" i="32"/>
  <c r="R98" i="32"/>
  <c r="Q98" i="32"/>
  <c r="R94" i="32"/>
  <c r="Q94" i="32"/>
  <c r="R90" i="32"/>
  <c r="Q90" i="32"/>
  <c r="R86" i="32"/>
  <c r="Q86" i="32"/>
  <c r="R82" i="32"/>
  <c r="Q82" i="32"/>
  <c r="R78" i="32"/>
  <c r="Q78" i="32"/>
  <c r="R74" i="32"/>
  <c r="Q74" i="32"/>
  <c r="R70" i="32"/>
  <c r="Q70" i="32"/>
  <c r="R66" i="32"/>
  <c r="Q66" i="32"/>
  <c r="R62" i="32"/>
  <c r="Q62" i="32"/>
  <c r="R58" i="32"/>
  <c r="Q58" i="32"/>
  <c r="R54" i="32"/>
  <c r="Q54" i="32"/>
  <c r="R50" i="32"/>
  <c r="Q50" i="32"/>
  <c r="R46" i="32"/>
  <c r="Q46" i="32"/>
  <c r="R42" i="32"/>
  <c r="Q42" i="32"/>
  <c r="R38" i="32"/>
  <c r="Q38" i="32"/>
  <c r="R34" i="32"/>
  <c r="Q34" i="32"/>
  <c r="R30" i="32"/>
  <c r="Q30" i="32"/>
  <c r="R26" i="32"/>
  <c r="Q26" i="32"/>
  <c r="R22" i="32"/>
  <c r="Q22" i="32"/>
  <c r="R18" i="32"/>
  <c r="Q18" i="32"/>
  <c r="R14" i="32"/>
  <c r="Q14" i="32"/>
  <c r="R10" i="32"/>
  <c r="Q10" i="32"/>
  <c r="R6" i="32"/>
  <c r="Q6" i="32"/>
  <c r="R93" i="32"/>
  <c r="R77" i="32"/>
  <c r="R61" i="32"/>
  <c r="R45" i="32"/>
  <c r="R29" i="32"/>
  <c r="R68" i="33"/>
  <c r="Q68" i="33"/>
  <c r="R64" i="33"/>
  <c r="Q64" i="33"/>
  <c r="R60" i="33"/>
  <c r="Q60" i="33"/>
  <c r="R56" i="33"/>
  <c r="Q56" i="33"/>
  <c r="R52" i="33"/>
  <c r="Q52" i="33"/>
  <c r="R48" i="33"/>
  <c r="Q48" i="33"/>
  <c r="R44" i="33"/>
  <c r="Q44" i="33"/>
  <c r="R40" i="33"/>
  <c r="Q40" i="33"/>
  <c r="R36" i="33"/>
  <c r="Q36" i="33"/>
  <c r="R32" i="33"/>
  <c r="Q32" i="33"/>
  <c r="R28" i="33"/>
  <c r="Q28" i="33"/>
  <c r="R24" i="33"/>
  <c r="Q24" i="33"/>
  <c r="R20" i="33"/>
  <c r="Q20" i="33"/>
  <c r="R16" i="33"/>
  <c r="Q16" i="33"/>
  <c r="R12" i="33"/>
  <c r="Q12" i="33"/>
  <c r="R8" i="33"/>
  <c r="Q8" i="33"/>
  <c r="R69" i="33"/>
  <c r="R61" i="33"/>
  <c r="R53" i="33"/>
  <c r="R45" i="33"/>
  <c r="R37" i="33"/>
  <c r="R29" i="33"/>
  <c r="R21" i="33"/>
  <c r="R13" i="33"/>
  <c r="R5" i="33"/>
  <c r="R62" i="34"/>
  <c r="Q62" i="34"/>
  <c r="R58" i="34"/>
  <c r="Q58" i="34"/>
  <c r="R54" i="34"/>
  <c r="Q54" i="34"/>
  <c r="R50" i="34"/>
  <c r="Q50" i="34"/>
  <c r="R46" i="34"/>
  <c r="Q46" i="34"/>
  <c r="R42" i="34"/>
  <c r="Q42" i="34"/>
  <c r="R38" i="34"/>
  <c r="Q38" i="34"/>
  <c r="R34" i="34"/>
  <c r="Q34" i="34"/>
  <c r="R30" i="34"/>
  <c r="Q30" i="34"/>
  <c r="R26" i="34"/>
  <c r="Q26" i="34"/>
  <c r="R22" i="34"/>
  <c r="Q22" i="34"/>
  <c r="R18" i="34"/>
  <c r="Q18" i="34"/>
  <c r="R14" i="34"/>
  <c r="Q14" i="34"/>
  <c r="R10" i="34"/>
  <c r="Q10" i="34"/>
  <c r="R6" i="34"/>
  <c r="Q6" i="34"/>
  <c r="R65" i="35"/>
  <c r="R56" i="35"/>
  <c r="R44" i="35"/>
  <c r="R33" i="35"/>
  <c r="R24" i="35"/>
  <c r="R12" i="35"/>
  <c r="R64" i="38"/>
  <c r="R56" i="38"/>
  <c r="R48" i="38"/>
  <c r="R40" i="38"/>
  <c r="R32" i="38"/>
  <c r="R24" i="38"/>
  <c r="R16" i="38"/>
  <c r="R8" i="38"/>
  <c r="R57" i="39"/>
  <c r="Q57" i="39"/>
  <c r="R53" i="39"/>
  <c r="Q53" i="39"/>
  <c r="R49" i="39"/>
  <c r="Q49" i="39"/>
  <c r="R45" i="39"/>
  <c r="Q45" i="39"/>
  <c r="R41" i="39"/>
  <c r="Q41" i="39"/>
  <c r="R37" i="39"/>
  <c r="Q37" i="39"/>
  <c r="R33" i="39"/>
  <c r="Q33" i="39"/>
  <c r="R29" i="39"/>
  <c r="Q29" i="39"/>
  <c r="R25" i="39"/>
  <c r="Q25" i="39"/>
  <c r="R21" i="39"/>
  <c r="Q21" i="39"/>
  <c r="R17" i="39"/>
  <c r="Q17" i="39"/>
  <c r="R13" i="39"/>
  <c r="Q13" i="39"/>
  <c r="R9" i="39"/>
  <c r="Q9" i="39"/>
  <c r="R5" i="39"/>
  <c r="Q5" i="39"/>
  <c r="R46" i="39"/>
  <c r="R30" i="39"/>
  <c r="R14" i="39"/>
  <c r="R34" i="40"/>
  <c r="Q34" i="40"/>
  <c r="R30" i="40"/>
  <c r="Q30" i="40"/>
  <c r="R26" i="40"/>
  <c r="Q26" i="40"/>
  <c r="R22" i="40"/>
  <c r="Q22" i="40"/>
  <c r="R18" i="40"/>
  <c r="Q18" i="40"/>
  <c r="R14" i="40"/>
  <c r="Q14" i="40"/>
  <c r="R10" i="40"/>
  <c r="Q10" i="40"/>
  <c r="R6" i="40"/>
  <c r="Q6" i="40"/>
  <c r="R25" i="40"/>
  <c r="R9" i="40"/>
  <c r="R52" i="23"/>
  <c r="Q52" i="23"/>
  <c r="R40" i="23"/>
  <c r="Q40" i="23"/>
  <c r="R20" i="23"/>
  <c r="Q20" i="23"/>
  <c r="R12" i="23"/>
  <c r="Q12" i="23"/>
  <c r="R62" i="23"/>
  <c r="Q62" i="23"/>
  <c r="R54" i="23"/>
  <c r="Q54" i="23"/>
  <c r="R46" i="23"/>
  <c r="Q46" i="23"/>
  <c r="R38" i="23"/>
  <c r="Q38" i="23"/>
  <c r="R34" i="23"/>
  <c r="Q34" i="23"/>
  <c r="R30" i="23"/>
  <c r="Q30" i="23"/>
  <c r="R26" i="23"/>
  <c r="Q26" i="23"/>
  <c r="R22" i="23"/>
  <c r="Q22" i="23"/>
  <c r="R18" i="23"/>
  <c r="Q18" i="23"/>
  <c r="R14" i="23"/>
  <c r="Q14" i="23"/>
  <c r="R10" i="23"/>
  <c r="Q10" i="23"/>
  <c r="R6" i="23"/>
  <c r="Q6" i="23"/>
  <c r="R47" i="23"/>
  <c r="R64" i="26"/>
  <c r="Q64" i="26"/>
  <c r="R60" i="26"/>
  <c r="Q60" i="26"/>
  <c r="R56" i="26"/>
  <c r="Q56" i="26"/>
  <c r="R52" i="26"/>
  <c r="Q52" i="26"/>
  <c r="R48" i="26"/>
  <c r="Q48" i="26"/>
  <c r="R44" i="26"/>
  <c r="Q44" i="26"/>
  <c r="R40" i="26"/>
  <c r="Q40" i="26"/>
  <c r="R36" i="26"/>
  <c r="Q36" i="26"/>
  <c r="R32" i="26"/>
  <c r="Q32" i="26"/>
  <c r="R28" i="26"/>
  <c r="Q28" i="26"/>
  <c r="R24" i="26"/>
  <c r="Q24" i="26"/>
  <c r="R20" i="26"/>
  <c r="Q20" i="26"/>
  <c r="R16" i="26"/>
  <c r="Q16" i="26"/>
  <c r="R12" i="26"/>
  <c r="Q12" i="26"/>
  <c r="R8" i="26"/>
  <c r="Q8" i="26"/>
  <c r="R66" i="26"/>
  <c r="R50" i="26"/>
  <c r="R34" i="26"/>
  <c r="R18" i="26"/>
  <c r="R34" i="27"/>
  <c r="Q34" i="27"/>
  <c r="R30" i="27"/>
  <c r="Q30" i="27"/>
  <c r="R26" i="27"/>
  <c r="Q26" i="27"/>
  <c r="R22" i="27"/>
  <c r="Q22" i="27"/>
  <c r="R18" i="27"/>
  <c r="Q18" i="27"/>
  <c r="R14" i="27"/>
  <c r="Q14" i="27"/>
  <c r="R10" i="27"/>
  <c r="Q10" i="27"/>
  <c r="R6" i="27"/>
  <c r="Q6" i="27"/>
  <c r="R66" i="31"/>
  <c r="Q66" i="31"/>
  <c r="R58" i="31"/>
  <c r="Q58" i="31"/>
  <c r="R54" i="31"/>
  <c r="Q54" i="31"/>
  <c r="R50" i="31"/>
  <c r="Q50" i="31"/>
  <c r="R42" i="31"/>
  <c r="Q42" i="31"/>
  <c r="R38" i="31"/>
  <c r="Q38" i="31"/>
  <c r="R34" i="31"/>
  <c r="Q34" i="31"/>
  <c r="R26" i="31"/>
  <c r="Q26" i="31"/>
  <c r="R22" i="31"/>
  <c r="Q22" i="31"/>
  <c r="R18" i="31"/>
  <c r="Q18" i="31"/>
  <c r="R10" i="31"/>
  <c r="Q10" i="31"/>
  <c r="R6" i="31"/>
  <c r="Q6" i="31"/>
  <c r="R30" i="31"/>
  <c r="R89" i="32"/>
  <c r="R73" i="32"/>
  <c r="R57" i="32"/>
  <c r="R41" i="32"/>
  <c r="R25" i="32"/>
  <c r="R9" i="32"/>
  <c r="R67" i="33"/>
  <c r="Q67" i="33"/>
  <c r="R63" i="33"/>
  <c r="Q63" i="33"/>
  <c r="R59" i="33"/>
  <c r="Q59" i="33"/>
  <c r="R55" i="33"/>
  <c r="Q55" i="33"/>
  <c r="R51" i="33"/>
  <c r="Q51" i="33"/>
  <c r="R47" i="33"/>
  <c r="Q47" i="33"/>
  <c r="R43" i="33"/>
  <c r="Q43" i="33"/>
  <c r="R39" i="33"/>
  <c r="Q39" i="33"/>
  <c r="R35" i="33"/>
  <c r="Q35" i="33"/>
  <c r="R31" i="33"/>
  <c r="Q31" i="33"/>
  <c r="R27" i="33"/>
  <c r="Q27" i="33"/>
  <c r="R23" i="33"/>
  <c r="Q23" i="33"/>
  <c r="R19" i="33"/>
  <c r="Q19" i="33"/>
  <c r="R15" i="33"/>
  <c r="Q15" i="33"/>
  <c r="R11" i="33"/>
  <c r="Q11" i="33"/>
  <c r="R7" i="33"/>
  <c r="Q7" i="33"/>
  <c r="R66" i="33"/>
  <c r="R58" i="33"/>
  <c r="R50" i="33"/>
  <c r="R42" i="33"/>
  <c r="R34" i="33"/>
  <c r="R65" i="34"/>
  <c r="Q65" i="34"/>
  <c r="R61" i="34"/>
  <c r="Q61" i="34"/>
  <c r="R57" i="34"/>
  <c r="Q57" i="34"/>
  <c r="R53" i="34"/>
  <c r="Q53" i="34"/>
  <c r="R49" i="34"/>
  <c r="Q49" i="34"/>
  <c r="R45" i="34"/>
  <c r="Q45" i="34"/>
  <c r="R41" i="34"/>
  <c r="Q41" i="34"/>
  <c r="R37" i="34"/>
  <c r="Q37" i="34"/>
  <c r="R33" i="34"/>
  <c r="Q33" i="34"/>
  <c r="R29" i="34"/>
  <c r="Q29" i="34"/>
  <c r="R25" i="34"/>
  <c r="Q25" i="34"/>
  <c r="R21" i="34"/>
  <c r="Q21" i="34"/>
  <c r="R17" i="34"/>
  <c r="Q17" i="34"/>
  <c r="R13" i="34"/>
  <c r="Q13" i="34"/>
  <c r="R9" i="34"/>
  <c r="Q9" i="34"/>
  <c r="R5" i="34"/>
  <c r="Q5" i="34"/>
  <c r="R63" i="35"/>
  <c r="Q63" i="35"/>
  <c r="R59" i="35"/>
  <c r="Q59" i="35"/>
  <c r="R55" i="35"/>
  <c r="Q55" i="35"/>
  <c r="R51" i="35"/>
  <c r="Q51" i="35"/>
  <c r="R47" i="35"/>
  <c r="Q47" i="35"/>
  <c r="R43" i="35"/>
  <c r="Q43" i="35"/>
  <c r="R39" i="35"/>
  <c r="Q39" i="35"/>
  <c r="R35" i="35"/>
  <c r="Q35" i="35"/>
  <c r="R31" i="35"/>
  <c r="Q31" i="35"/>
  <c r="R27" i="35"/>
  <c r="Q27" i="35"/>
  <c r="R23" i="35"/>
  <c r="Q23" i="35"/>
  <c r="R19" i="35"/>
  <c r="Q19" i="35"/>
  <c r="R15" i="35"/>
  <c r="Q15" i="35"/>
  <c r="R11" i="35"/>
  <c r="Q11" i="35"/>
  <c r="R7" i="35"/>
  <c r="Q7" i="35"/>
  <c r="R64" i="35"/>
  <c r="R52" i="35"/>
  <c r="R41" i="35"/>
  <c r="R32" i="35"/>
  <c r="R20" i="35"/>
  <c r="R9" i="35"/>
  <c r="R63" i="38"/>
  <c r="R55" i="38"/>
  <c r="R47" i="38"/>
  <c r="R39" i="38"/>
  <c r="R31" i="38"/>
  <c r="R23" i="38"/>
  <c r="R15" i="38"/>
  <c r="R7" i="38"/>
  <c r="R56" i="39"/>
  <c r="Q56" i="39"/>
  <c r="R52" i="39"/>
  <c r="Q52" i="39"/>
  <c r="R48" i="39"/>
  <c r="Q48" i="39"/>
  <c r="R44" i="39"/>
  <c r="Q44" i="39"/>
  <c r="R40" i="39"/>
  <c r="Q40" i="39"/>
  <c r="R36" i="39"/>
  <c r="Q36" i="39"/>
  <c r="R32" i="39"/>
  <c r="Q32" i="39"/>
  <c r="R28" i="39"/>
  <c r="Q28" i="39"/>
  <c r="R24" i="39"/>
  <c r="Q24" i="39"/>
  <c r="R20" i="39"/>
  <c r="Q20" i="39"/>
  <c r="R16" i="39"/>
  <c r="Q16" i="39"/>
  <c r="R12" i="39"/>
  <c r="Q12" i="39"/>
  <c r="R8" i="39"/>
  <c r="Q8" i="39"/>
  <c r="R58" i="39"/>
  <c r="R42" i="39"/>
  <c r="R26" i="39"/>
  <c r="R10" i="39"/>
  <c r="R21" i="40"/>
  <c r="R5" i="40"/>
  <c r="D5" i="22"/>
  <c r="D6" i="22"/>
  <c r="D7" i="22"/>
  <c r="D8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5" i="21"/>
  <c r="D6" i="21"/>
  <c r="D7" i="21"/>
  <c r="Q7" i="21" s="1"/>
  <c r="D8" i="21"/>
  <c r="Q8" i="21" s="1"/>
  <c r="D9" i="21"/>
  <c r="D10" i="21"/>
  <c r="D11" i="21"/>
  <c r="Q11" i="21" s="1"/>
  <c r="D12" i="21"/>
  <c r="Q12" i="21" s="1"/>
  <c r="D13" i="21"/>
  <c r="D14" i="21"/>
  <c r="D15" i="21"/>
  <c r="Q15" i="21" s="1"/>
  <c r="D16" i="21"/>
  <c r="Q16" i="21" s="1"/>
  <c r="D17" i="21"/>
  <c r="D18" i="21"/>
  <c r="D19" i="21"/>
  <c r="Q19" i="21" s="1"/>
  <c r="D20" i="21"/>
  <c r="Q20" i="21" s="1"/>
  <c r="D21" i="21"/>
  <c r="D22" i="21"/>
  <c r="D23" i="21"/>
  <c r="Q23" i="21" s="1"/>
  <c r="D24" i="21"/>
  <c r="Q24" i="21" s="1"/>
  <c r="D25" i="21"/>
  <c r="D26" i="21"/>
  <c r="D27" i="21"/>
  <c r="Q27" i="21" s="1"/>
  <c r="D28" i="21"/>
  <c r="Q28" i="21" s="1"/>
  <c r="D29" i="21"/>
  <c r="D30" i="21"/>
  <c r="D31" i="21"/>
  <c r="Q31" i="21" s="1"/>
  <c r="D32" i="21"/>
  <c r="Q32" i="21" s="1"/>
  <c r="D33" i="21"/>
  <c r="D34" i="21"/>
  <c r="D35" i="21"/>
  <c r="Q35" i="21" s="1"/>
  <c r="D36" i="21"/>
  <c r="Q36" i="21" s="1"/>
  <c r="D37" i="21"/>
  <c r="D38" i="21"/>
  <c r="D39" i="21"/>
  <c r="Q39" i="21" s="1"/>
  <c r="D40" i="21"/>
  <c r="Q40" i="21" s="1"/>
  <c r="D41" i="21"/>
  <c r="D42" i="21"/>
  <c r="D43" i="21"/>
  <c r="Q43" i="21" s="1"/>
  <c r="D44" i="21"/>
  <c r="Q44" i="21" s="1"/>
  <c r="D45" i="21"/>
  <c r="D46" i="21"/>
  <c r="D47" i="21"/>
  <c r="Q47" i="21" s="1"/>
  <c r="D48" i="21"/>
  <c r="Q48" i="21" s="1"/>
  <c r="D49" i="21"/>
  <c r="D50" i="21"/>
  <c r="D51" i="21"/>
  <c r="Q51" i="21" s="1"/>
  <c r="D52" i="21"/>
  <c r="Q52" i="21" s="1"/>
  <c r="D53" i="21"/>
  <c r="D54" i="21"/>
  <c r="D55" i="21"/>
  <c r="Q55" i="21" s="1"/>
  <c r="D56" i="21"/>
  <c r="Q56" i="21" s="1"/>
  <c r="D57" i="21"/>
  <c r="D58" i="21"/>
  <c r="D59" i="21"/>
  <c r="Q59" i="21" s="1"/>
  <c r="D60" i="21"/>
  <c r="Q60" i="21" s="1"/>
  <c r="D61" i="21"/>
  <c r="D62" i="21"/>
  <c r="D63" i="21"/>
  <c r="Q63" i="21" s="1"/>
  <c r="D64" i="21"/>
  <c r="Q64" i="21" s="1"/>
  <c r="D65" i="21"/>
  <c r="D66" i="21"/>
  <c r="D67" i="21"/>
  <c r="Q67" i="21" s="1"/>
  <c r="D68" i="21"/>
  <c r="Q68" i="21" s="1"/>
  <c r="D69" i="21"/>
  <c r="D70" i="21"/>
  <c r="D71" i="21"/>
  <c r="Q71" i="21" s="1"/>
  <c r="D72" i="21"/>
  <c r="Q72" i="21" s="1"/>
  <c r="D73" i="21"/>
  <c r="D74" i="21"/>
  <c r="D75" i="21"/>
  <c r="Q75" i="21" s="1"/>
  <c r="D76" i="21"/>
  <c r="Q76" i="21" s="1"/>
  <c r="D77" i="21"/>
  <c r="D78" i="21"/>
  <c r="D79" i="21"/>
  <c r="Q79" i="21" s="1"/>
  <c r="D80" i="21"/>
  <c r="Q80" i="21" s="1"/>
  <c r="D81" i="21"/>
  <c r="D82" i="21"/>
  <c r="D83" i="21"/>
  <c r="Q83" i="21" s="1"/>
  <c r="D84" i="21"/>
  <c r="Q84" i="21" s="1"/>
  <c r="D85" i="21"/>
  <c r="D86" i="21"/>
  <c r="D87" i="21"/>
  <c r="Q87" i="21" s="1"/>
  <c r="D88" i="21"/>
  <c r="Q88" i="21" s="1"/>
  <c r="D89" i="21"/>
  <c r="D5" i="20"/>
  <c r="D6" i="20"/>
  <c r="D7" i="20"/>
  <c r="Q7" i="20" s="1"/>
  <c r="D8" i="20"/>
  <c r="D9" i="20"/>
  <c r="D10" i="20"/>
  <c r="D11" i="20"/>
  <c r="Q11" i="20" s="1"/>
  <c r="D12" i="20"/>
  <c r="D13" i="20"/>
  <c r="D14" i="20"/>
  <c r="D15" i="20"/>
  <c r="Q15" i="20" s="1"/>
  <c r="D16" i="20"/>
  <c r="D17" i="20"/>
  <c r="D18" i="20"/>
  <c r="D19" i="20"/>
  <c r="Q19" i="20" s="1"/>
  <c r="D20" i="20"/>
  <c r="D21" i="20"/>
  <c r="D22" i="20"/>
  <c r="D23" i="20"/>
  <c r="Q23" i="20" s="1"/>
  <c r="D24" i="20"/>
  <c r="D25" i="20"/>
  <c r="D26" i="20"/>
  <c r="D27" i="20"/>
  <c r="Q27" i="20" s="1"/>
  <c r="D28" i="20"/>
  <c r="D29" i="20"/>
  <c r="D30" i="20"/>
  <c r="D31" i="20"/>
  <c r="Q31" i="20" s="1"/>
  <c r="D32" i="20"/>
  <c r="D33" i="20"/>
  <c r="D34" i="20"/>
  <c r="D35" i="20"/>
  <c r="Q35" i="20" s="1"/>
  <c r="D36" i="20"/>
  <c r="D37" i="20"/>
  <c r="D38" i="20"/>
  <c r="D39" i="20"/>
  <c r="Q39" i="20" s="1"/>
  <c r="D40" i="20"/>
  <c r="D41" i="20"/>
  <c r="D42" i="20"/>
  <c r="D43" i="20"/>
  <c r="Q43" i="20" s="1"/>
  <c r="D44" i="20"/>
  <c r="D45" i="20"/>
  <c r="D46" i="20"/>
  <c r="D47" i="20"/>
  <c r="Q47" i="20" s="1"/>
  <c r="D48" i="20"/>
  <c r="D49" i="20"/>
  <c r="D50" i="20"/>
  <c r="D51" i="20"/>
  <c r="Q51" i="20" s="1"/>
  <c r="D52" i="20"/>
  <c r="D53" i="20"/>
  <c r="D54" i="20"/>
  <c r="D55" i="20"/>
  <c r="Q55" i="20" s="1"/>
  <c r="D56" i="20"/>
  <c r="D57" i="20"/>
  <c r="D58" i="20"/>
  <c r="D59" i="20"/>
  <c r="Q59" i="20" s="1"/>
  <c r="D60" i="20"/>
  <c r="D61" i="20"/>
  <c r="D62" i="20"/>
  <c r="D63" i="20"/>
  <c r="Q63" i="20" s="1"/>
  <c r="D64" i="20"/>
  <c r="D65" i="20"/>
  <c r="D66" i="20"/>
  <c r="D5" i="19"/>
  <c r="D6" i="19"/>
  <c r="D7" i="19"/>
  <c r="D8" i="19"/>
  <c r="D9" i="19"/>
  <c r="D10" i="19"/>
  <c r="D11" i="19"/>
  <c r="D12" i="19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D31" i="19"/>
  <c r="D32" i="19"/>
  <c r="D33" i="19"/>
  <c r="D34" i="19"/>
  <c r="D35" i="19"/>
  <c r="D36" i="19"/>
  <c r="D37" i="19"/>
  <c r="D38" i="19"/>
  <c r="D39" i="19"/>
  <c r="D40" i="19"/>
  <c r="D41" i="19"/>
  <c r="D42" i="19"/>
  <c r="D43" i="19"/>
  <c r="D44" i="19"/>
  <c r="D45" i="19"/>
  <c r="D46" i="19"/>
  <c r="D47" i="19"/>
  <c r="D48" i="19"/>
  <c r="D49" i="19"/>
  <c r="D50" i="19"/>
  <c r="D51" i="19"/>
  <c r="D52" i="19"/>
  <c r="D53" i="19"/>
  <c r="D54" i="19"/>
  <c r="D55" i="19"/>
  <c r="D56" i="19"/>
  <c r="D57" i="19"/>
  <c r="D58" i="19"/>
  <c r="D59" i="19"/>
  <c r="D60" i="19"/>
  <c r="D61" i="19"/>
  <c r="D62" i="19"/>
  <c r="D63" i="19"/>
  <c r="D64" i="19"/>
  <c r="D65" i="19"/>
  <c r="D66" i="19"/>
  <c r="D67" i="19"/>
  <c r="D5" i="18"/>
  <c r="D6" i="18"/>
  <c r="D7" i="18"/>
  <c r="D8" i="18"/>
  <c r="D9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39" i="18"/>
  <c r="D40" i="18"/>
  <c r="D41" i="18"/>
  <c r="D42" i="18"/>
  <c r="D43" i="18"/>
  <c r="D44" i="18"/>
  <c r="D45" i="18"/>
  <c r="D46" i="18"/>
  <c r="D47" i="18"/>
  <c r="D48" i="18"/>
  <c r="D49" i="18"/>
  <c r="D50" i="18"/>
  <c r="D51" i="18"/>
  <c r="D52" i="18"/>
  <c r="D53" i="18"/>
  <c r="D54" i="18"/>
  <c r="D55" i="18"/>
  <c r="D56" i="18"/>
  <c r="D57" i="18"/>
  <c r="D58" i="18"/>
  <c r="D59" i="18"/>
  <c r="D60" i="18"/>
  <c r="D61" i="18"/>
  <c r="D62" i="18"/>
  <c r="D63" i="18"/>
  <c r="D64" i="18"/>
  <c r="D65" i="18"/>
  <c r="D66" i="18"/>
  <c r="D67" i="18"/>
  <c r="D5" i="17"/>
  <c r="D6" i="17"/>
  <c r="D7" i="17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55" i="17"/>
  <c r="D56" i="17"/>
  <c r="D57" i="17"/>
  <c r="D58" i="17"/>
  <c r="D59" i="17"/>
  <c r="D60" i="17"/>
  <c r="D61" i="17"/>
  <c r="D62" i="17"/>
  <c r="D63" i="17"/>
  <c r="D64" i="17"/>
  <c r="D65" i="17"/>
  <c r="D66" i="17"/>
  <c r="D67" i="17"/>
  <c r="R21" i="16"/>
  <c r="R61" i="16"/>
  <c r="D5" i="16"/>
  <c r="Q5" i="16" s="1"/>
  <c r="D6" i="16"/>
  <c r="D7" i="16"/>
  <c r="D8" i="16"/>
  <c r="D9" i="16"/>
  <c r="Q9" i="16" s="1"/>
  <c r="D10" i="16"/>
  <c r="D11" i="16"/>
  <c r="D12" i="16"/>
  <c r="D13" i="16"/>
  <c r="Q13" i="16" s="1"/>
  <c r="D14" i="16"/>
  <c r="D15" i="16"/>
  <c r="D16" i="16"/>
  <c r="D17" i="16"/>
  <c r="Q17" i="16" s="1"/>
  <c r="D18" i="16"/>
  <c r="D19" i="16"/>
  <c r="D20" i="16"/>
  <c r="D21" i="16"/>
  <c r="Q21" i="16" s="1"/>
  <c r="D22" i="16"/>
  <c r="D23" i="16"/>
  <c r="D24" i="16"/>
  <c r="D25" i="16"/>
  <c r="Q25" i="16" s="1"/>
  <c r="D26" i="16"/>
  <c r="D27" i="16"/>
  <c r="D28" i="16"/>
  <c r="D29" i="16"/>
  <c r="Q29" i="16" s="1"/>
  <c r="D30" i="16"/>
  <c r="D31" i="16"/>
  <c r="D32" i="16"/>
  <c r="D33" i="16"/>
  <c r="Q33" i="16" s="1"/>
  <c r="D34" i="16"/>
  <c r="D35" i="16"/>
  <c r="D36" i="16"/>
  <c r="D37" i="16"/>
  <c r="Q37" i="16" s="1"/>
  <c r="D38" i="16"/>
  <c r="D39" i="16"/>
  <c r="D40" i="16"/>
  <c r="D41" i="16"/>
  <c r="Q41" i="16" s="1"/>
  <c r="D42" i="16"/>
  <c r="D43" i="16"/>
  <c r="D44" i="16"/>
  <c r="D45" i="16"/>
  <c r="Q45" i="16" s="1"/>
  <c r="D46" i="16"/>
  <c r="D47" i="16"/>
  <c r="D48" i="16"/>
  <c r="D49" i="16"/>
  <c r="Q49" i="16" s="1"/>
  <c r="D50" i="16"/>
  <c r="D51" i="16"/>
  <c r="D52" i="16"/>
  <c r="D53" i="16"/>
  <c r="Q53" i="16" s="1"/>
  <c r="D54" i="16"/>
  <c r="D55" i="16"/>
  <c r="D56" i="16"/>
  <c r="D57" i="16"/>
  <c r="Q57" i="16" s="1"/>
  <c r="D58" i="16"/>
  <c r="D59" i="16"/>
  <c r="D60" i="16"/>
  <c r="D61" i="16"/>
  <c r="Q61" i="16" s="1"/>
  <c r="D62" i="16"/>
  <c r="D63" i="16"/>
  <c r="D4" i="15"/>
  <c r="Q4" i="15" s="1"/>
  <c r="D5" i="15"/>
  <c r="Q5" i="15" s="1"/>
  <c r="D6" i="15"/>
  <c r="D7" i="15"/>
  <c r="D8" i="15"/>
  <c r="Q8" i="15" s="1"/>
  <c r="D9" i="15"/>
  <c r="Q9" i="15" s="1"/>
  <c r="D10" i="15"/>
  <c r="D11" i="15"/>
  <c r="D12" i="15"/>
  <c r="Q12" i="15" s="1"/>
  <c r="D13" i="15"/>
  <c r="Q13" i="15" s="1"/>
  <c r="D14" i="15"/>
  <c r="D15" i="15"/>
  <c r="D16" i="15"/>
  <c r="Q16" i="15" s="1"/>
  <c r="D17" i="15"/>
  <c r="Q17" i="15" s="1"/>
  <c r="D18" i="15"/>
  <c r="D19" i="15"/>
  <c r="D20" i="15"/>
  <c r="Q20" i="15" s="1"/>
  <c r="D21" i="15"/>
  <c r="Q21" i="15" s="1"/>
  <c r="D22" i="15"/>
  <c r="D23" i="15"/>
  <c r="D24" i="15"/>
  <c r="Q24" i="15" s="1"/>
  <c r="D25" i="15"/>
  <c r="Q25" i="15" s="1"/>
  <c r="D26" i="15"/>
  <c r="D27" i="15"/>
  <c r="D28" i="15"/>
  <c r="Q28" i="15" s="1"/>
  <c r="D29" i="15"/>
  <c r="Q29" i="15" s="1"/>
  <c r="D30" i="15"/>
  <c r="D31" i="15"/>
  <c r="D32" i="15"/>
  <c r="Q32" i="15" s="1"/>
  <c r="D33" i="15"/>
  <c r="Q33" i="15" s="1"/>
  <c r="D34" i="15"/>
  <c r="D35" i="15"/>
  <c r="D36" i="15"/>
  <c r="Q36" i="15" s="1"/>
  <c r="D37" i="15"/>
  <c r="Q37" i="15" s="1"/>
  <c r="D38" i="15"/>
  <c r="D39" i="15"/>
  <c r="D40" i="15"/>
  <c r="Q40" i="15" s="1"/>
  <c r="D41" i="15"/>
  <c r="Q41" i="15" s="1"/>
  <c r="D42" i="15"/>
  <c r="D43" i="15"/>
  <c r="D44" i="15"/>
  <c r="Q44" i="15" s="1"/>
  <c r="D45" i="15"/>
  <c r="Q45" i="15" s="1"/>
  <c r="D46" i="15"/>
  <c r="D47" i="15"/>
  <c r="D48" i="15"/>
  <c r="Q48" i="15" s="1"/>
  <c r="D49" i="15"/>
  <c r="Q49" i="15" s="1"/>
  <c r="D50" i="15"/>
  <c r="D51" i="15"/>
  <c r="D52" i="15"/>
  <c r="Q52" i="15" s="1"/>
  <c r="D53" i="15"/>
  <c r="Q53" i="15" s="1"/>
  <c r="D54" i="15"/>
  <c r="D55" i="15"/>
  <c r="D56" i="15"/>
  <c r="Q56" i="15" s="1"/>
  <c r="D57" i="15"/>
  <c r="Q57" i="15" s="1"/>
  <c r="D58" i="15"/>
  <c r="D59" i="15"/>
  <c r="D60" i="15"/>
  <c r="Q60" i="15" s="1"/>
  <c r="D61" i="15"/>
  <c r="Q61" i="15" s="1"/>
  <c r="D62" i="15"/>
  <c r="D63" i="15"/>
  <c r="D64" i="15"/>
  <c r="Q64" i="15" s="1"/>
  <c r="D65" i="15"/>
  <c r="Q65" i="15" s="1"/>
  <c r="D66" i="15"/>
  <c r="D67" i="15"/>
  <c r="D68" i="15"/>
  <c r="Q68" i="15" s="1"/>
  <c r="D69" i="15"/>
  <c r="Q69" i="15" s="1"/>
  <c r="D70" i="15"/>
  <c r="D71" i="15"/>
  <c r="D72" i="15"/>
  <c r="Q72" i="15" s="1"/>
  <c r="D5" i="14"/>
  <c r="D6" i="14"/>
  <c r="D7" i="14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57" i="14"/>
  <c r="D58" i="14"/>
  <c r="D59" i="14"/>
  <c r="D60" i="14"/>
  <c r="D5" i="13"/>
  <c r="D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5" i="11"/>
  <c r="D6" i="11"/>
  <c r="D7" i="11"/>
  <c r="Q7" i="11" s="1"/>
  <c r="D8" i="11"/>
  <c r="D9" i="11"/>
  <c r="D10" i="11"/>
  <c r="D11" i="11"/>
  <c r="Q11" i="11" s="1"/>
  <c r="D12" i="11"/>
  <c r="D13" i="11"/>
  <c r="D14" i="11"/>
  <c r="D15" i="11"/>
  <c r="Q15" i="11" s="1"/>
  <c r="D16" i="11"/>
  <c r="D17" i="11"/>
  <c r="D18" i="11"/>
  <c r="D19" i="11"/>
  <c r="Q19" i="11" s="1"/>
  <c r="D20" i="11"/>
  <c r="D21" i="11"/>
  <c r="D22" i="11"/>
  <c r="D23" i="11"/>
  <c r="Q23" i="11" s="1"/>
  <c r="D24" i="11"/>
  <c r="D25" i="11"/>
  <c r="D26" i="11"/>
  <c r="D27" i="11"/>
  <c r="Q27" i="11" s="1"/>
  <c r="D28" i="11"/>
  <c r="D29" i="11"/>
  <c r="D30" i="11"/>
  <c r="D31" i="11"/>
  <c r="Q31" i="11" s="1"/>
  <c r="D32" i="11"/>
  <c r="D33" i="11"/>
  <c r="D34" i="11"/>
  <c r="D35" i="11"/>
  <c r="Q35" i="11" s="1"/>
  <c r="D36" i="11"/>
  <c r="D37" i="11"/>
  <c r="D38" i="11"/>
  <c r="D39" i="11"/>
  <c r="Q39" i="11" s="1"/>
  <c r="D40" i="11"/>
  <c r="D41" i="11"/>
  <c r="D42" i="11"/>
  <c r="D43" i="11"/>
  <c r="Q43" i="11" s="1"/>
  <c r="D44" i="11"/>
  <c r="D45" i="11"/>
  <c r="D46" i="11"/>
  <c r="D47" i="11"/>
  <c r="Q47" i="11" s="1"/>
  <c r="D48" i="11"/>
  <c r="D49" i="11"/>
  <c r="D50" i="11"/>
  <c r="D51" i="11"/>
  <c r="Q51" i="11" s="1"/>
  <c r="D52" i="11"/>
  <c r="D53" i="11"/>
  <c r="D54" i="11"/>
  <c r="D55" i="11"/>
  <c r="Q55" i="11" s="1"/>
  <c r="D56" i="11"/>
  <c r="D57" i="11"/>
  <c r="D58" i="11"/>
  <c r="D59" i="11"/>
  <c r="Q59" i="11" s="1"/>
  <c r="D60" i="11"/>
  <c r="D61" i="11"/>
  <c r="D62" i="11"/>
  <c r="D63" i="11"/>
  <c r="Q63" i="11" s="1"/>
  <c r="D64" i="11"/>
  <c r="D65" i="11"/>
  <c r="D5" i="9"/>
  <c r="D6" i="9"/>
  <c r="D7" i="9"/>
  <c r="Q7" i="9" s="1"/>
  <c r="D8" i="9"/>
  <c r="D9" i="9"/>
  <c r="D10" i="9"/>
  <c r="Q10" i="9" s="1"/>
  <c r="D11" i="9"/>
  <c r="Q11" i="9" s="1"/>
  <c r="D12" i="9"/>
  <c r="D13" i="9"/>
  <c r="D14" i="9"/>
  <c r="D15" i="9"/>
  <c r="Q15" i="9" s="1"/>
  <c r="D16" i="9"/>
  <c r="D17" i="9"/>
  <c r="D18" i="9"/>
  <c r="Q18" i="9" s="1"/>
  <c r="D19" i="9"/>
  <c r="Q19" i="9" s="1"/>
  <c r="D20" i="9"/>
  <c r="D21" i="9"/>
  <c r="D22" i="9"/>
  <c r="D23" i="9"/>
  <c r="Q23" i="9" s="1"/>
  <c r="D24" i="9"/>
  <c r="D25" i="9"/>
  <c r="D26" i="9"/>
  <c r="Q26" i="9" s="1"/>
  <c r="D27" i="9"/>
  <c r="Q27" i="9" s="1"/>
  <c r="D28" i="9"/>
  <c r="D29" i="9"/>
  <c r="D30" i="9"/>
  <c r="D31" i="9"/>
  <c r="Q31" i="9" s="1"/>
  <c r="D32" i="9"/>
  <c r="D33" i="9"/>
  <c r="D34" i="9"/>
  <c r="Q34" i="9" s="1"/>
  <c r="D35" i="9"/>
  <c r="Q35" i="9" s="1"/>
  <c r="D36" i="9"/>
  <c r="D37" i="9"/>
  <c r="D38" i="9"/>
  <c r="D39" i="9"/>
  <c r="Q39" i="9" s="1"/>
  <c r="D40" i="9"/>
  <c r="D41" i="9"/>
  <c r="D42" i="9"/>
  <c r="D43" i="9"/>
  <c r="Q43" i="9" s="1"/>
  <c r="D44" i="9"/>
  <c r="D45" i="9"/>
  <c r="D46" i="9"/>
  <c r="D47" i="9"/>
  <c r="Q47" i="9" s="1"/>
  <c r="D48" i="9"/>
  <c r="D49" i="9"/>
  <c r="D50" i="9"/>
  <c r="D51" i="9"/>
  <c r="Q51" i="9" s="1"/>
  <c r="D52" i="9"/>
  <c r="D53" i="9"/>
  <c r="D54" i="9"/>
  <c r="D55" i="9"/>
  <c r="Q55" i="9" s="1"/>
  <c r="D56" i="9"/>
  <c r="D57" i="9"/>
  <c r="D58" i="9"/>
  <c r="D59" i="9"/>
  <c r="Q59" i="9" s="1"/>
  <c r="D60" i="9"/>
  <c r="D61" i="9"/>
  <c r="D62" i="9"/>
  <c r="D5" i="8"/>
  <c r="Q5" i="8" s="1"/>
  <c r="D6" i="8"/>
  <c r="D7" i="8"/>
  <c r="D8" i="8"/>
  <c r="D9" i="8"/>
  <c r="Q9" i="8" s="1"/>
  <c r="D10" i="8"/>
  <c r="D11" i="8"/>
  <c r="D12" i="8"/>
  <c r="D13" i="8"/>
  <c r="Q13" i="8" s="1"/>
  <c r="D14" i="8"/>
  <c r="D15" i="8"/>
  <c r="D16" i="8"/>
  <c r="D17" i="8"/>
  <c r="Q17" i="8" s="1"/>
  <c r="D18" i="8"/>
  <c r="D19" i="8"/>
  <c r="D20" i="8"/>
  <c r="D21" i="8"/>
  <c r="Q21" i="8" s="1"/>
  <c r="D22" i="8"/>
  <c r="D23" i="8"/>
  <c r="D24" i="8"/>
  <c r="D25" i="8"/>
  <c r="Q25" i="8" s="1"/>
  <c r="D26" i="8"/>
  <c r="D27" i="8"/>
  <c r="D28" i="8"/>
  <c r="D29" i="8"/>
  <c r="Q29" i="8" s="1"/>
  <c r="D30" i="8"/>
  <c r="D31" i="8"/>
  <c r="D5" i="7"/>
  <c r="D6" i="7"/>
  <c r="Q6" i="7" s="1"/>
  <c r="D7" i="7"/>
  <c r="Q7" i="7" s="1"/>
  <c r="D8" i="7"/>
  <c r="D9" i="7"/>
  <c r="D10" i="7"/>
  <c r="Q10" i="7" s="1"/>
  <c r="D11" i="7"/>
  <c r="Q11" i="7" s="1"/>
  <c r="D12" i="7"/>
  <c r="D13" i="7"/>
  <c r="D14" i="7"/>
  <c r="Q14" i="7" s="1"/>
  <c r="D15" i="7"/>
  <c r="Q15" i="7" s="1"/>
  <c r="D16" i="7"/>
  <c r="D17" i="7"/>
  <c r="D18" i="7"/>
  <c r="Q18" i="7" s="1"/>
  <c r="D19" i="7"/>
  <c r="Q19" i="7" s="1"/>
  <c r="D20" i="7"/>
  <c r="D21" i="7"/>
  <c r="D22" i="7"/>
  <c r="Q22" i="7" s="1"/>
  <c r="D23" i="7"/>
  <c r="Q23" i="7" s="1"/>
  <c r="D24" i="7"/>
  <c r="D25" i="7"/>
  <c r="D26" i="7"/>
  <c r="Q26" i="7" s="1"/>
  <c r="D27" i="7"/>
  <c r="Q27" i="7" s="1"/>
  <c r="D28" i="7"/>
  <c r="D29" i="7"/>
  <c r="D30" i="7"/>
  <c r="Q30" i="7" s="1"/>
  <c r="D31" i="7"/>
  <c r="Q31" i="7" s="1"/>
  <c r="D32" i="7"/>
  <c r="D33" i="7"/>
  <c r="D34" i="7"/>
  <c r="Q34" i="7" s="1"/>
  <c r="D35" i="7"/>
  <c r="Q35" i="7" s="1"/>
  <c r="D36" i="7"/>
  <c r="D37" i="7"/>
  <c r="D38" i="7"/>
  <c r="Q38" i="7" s="1"/>
  <c r="D39" i="7"/>
  <c r="Q39" i="7" s="1"/>
  <c r="D40" i="7"/>
  <c r="D41" i="7"/>
  <c r="D42" i="7"/>
  <c r="Q42" i="7" s="1"/>
  <c r="D43" i="7"/>
  <c r="Q43" i="7" s="1"/>
  <c r="D44" i="7"/>
  <c r="D45" i="7"/>
  <c r="D46" i="7"/>
  <c r="Q46" i="7" s="1"/>
  <c r="D47" i="7"/>
  <c r="Q47" i="7" s="1"/>
  <c r="D48" i="7"/>
  <c r="D49" i="7"/>
  <c r="D50" i="7"/>
  <c r="Q50" i="7" s="1"/>
  <c r="D51" i="7"/>
  <c r="Q51" i="7" s="1"/>
  <c r="D52" i="7"/>
  <c r="D53" i="7"/>
  <c r="D54" i="7"/>
  <c r="Q54" i="7" s="1"/>
  <c r="D55" i="7"/>
  <c r="Q55" i="7" s="1"/>
  <c r="D56" i="7"/>
  <c r="D57" i="7"/>
  <c r="D58" i="7"/>
  <c r="Q58" i="7" s="1"/>
  <c r="D59" i="7"/>
  <c r="Q59" i="7" s="1"/>
  <c r="D60" i="7"/>
  <c r="D61" i="7"/>
  <c r="D62" i="7"/>
  <c r="Q62" i="7" s="1"/>
  <c r="D63" i="7"/>
  <c r="Q63" i="7" s="1"/>
  <c r="D64" i="7"/>
  <c r="D65" i="7"/>
  <c r="D66" i="7"/>
  <c r="Q66" i="7" s="1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5" i="5"/>
  <c r="Q5" i="5" s="1"/>
  <c r="D6" i="5"/>
  <c r="Q6" i="5" s="1"/>
  <c r="D7" i="5"/>
  <c r="Q7" i="5" s="1"/>
  <c r="D8" i="5"/>
  <c r="D9" i="5"/>
  <c r="Q9" i="5" s="1"/>
  <c r="D10" i="5"/>
  <c r="Q10" i="5" s="1"/>
  <c r="D11" i="5"/>
  <c r="Q11" i="5" s="1"/>
  <c r="D12" i="5"/>
  <c r="D13" i="5"/>
  <c r="Q13" i="5" s="1"/>
  <c r="D14" i="5"/>
  <c r="Q14" i="5" s="1"/>
  <c r="D15" i="5"/>
  <c r="Q15" i="5" s="1"/>
  <c r="D16" i="5"/>
  <c r="D17" i="5"/>
  <c r="Q17" i="5" s="1"/>
  <c r="D18" i="5"/>
  <c r="Q18" i="5" s="1"/>
  <c r="D19" i="5"/>
  <c r="Q19" i="5" s="1"/>
  <c r="D20" i="5"/>
  <c r="D21" i="5"/>
  <c r="Q21" i="5" s="1"/>
  <c r="D22" i="5"/>
  <c r="Q22" i="5" s="1"/>
  <c r="D23" i="5"/>
  <c r="Q23" i="5" s="1"/>
  <c r="D24" i="5"/>
  <c r="D25" i="5"/>
  <c r="Q25" i="5" s="1"/>
  <c r="D26" i="5"/>
  <c r="Q26" i="5" s="1"/>
  <c r="D27" i="5"/>
  <c r="Q27" i="5" s="1"/>
  <c r="D28" i="5"/>
  <c r="D29" i="5"/>
  <c r="Q29" i="5" s="1"/>
  <c r="D30" i="5"/>
  <c r="Q30" i="5" s="1"/>
  <c r="D31" i="5"/>
  <c r="Q31" i="5" s="1"/>
  <c r="D32" i="5"/>
  <c r="D33" i="5"/>
  <c r="Q33" i="5" s="1"/>
  <c r="D34" i="5"/>
  <c r="Q34" i="5" s="1"/>
  <c r="D35" i="5"/>
  <c r="Q35" i="5" s="1"/>
  <c r="D36" i="5"/>
  <c r="D37" i="5"/>
  <c r="Q37" i="5" s="1"/>
  <c r="D38" i="5"/>
  <c r="Q38" i="5" s="1"/>
  <c r="D39" i="5"/>
  <c r="Q39" i="5" s="1"/>
  <c r="D40" i="5"/>
  <c r="D41" i="5"/>
  <c r="Q41" i="5" s="1"/>
  <c r="D42" i="5"/>
  <c r="Q42" i="5" s="1"/>
  <c r="D43" i="5"/>
  <c r="Q43" i="5" s="1"/>
  <c r="D44" i="5"/>
  <c r="D45" i="5"/>
  <c r="Q45" i="5" s="1"/>
  <c r="D46" i="5"/>
  <c r="Q46" i="5" s="1"/>
  <c r="D47" i="5"/>
  <c r="Q47" i="5" s="1"/>
  <c r="D48" i="5"/>
  <c r="D49" i="5"/>
  <c r="Q49" i="5" s="1"/>
  <c r="D50" i="5"/>
  <c r="Q50" i="5" s="1"/>
  <c r="D51" i="5"/>
  <c r="Q51" i="5" s="1"/>
  <c r="D52" i="5"/>
  <c r="D53" i="5"/>
  <c r="Q53" i="5" s="1"/>
  <c r="D54" i="5"/>
  <c r="Q54" i="5" s="1"/>
  <c r="D55" i="5"/>
  <c r="Q55" i="5" s="1"/>
  <c r="D56" i="5"/>
  <c r="D57" i="5"/>
  <c r="Q57" i="5" s="1"/>
  <c r="D58" i="5"/>
  <c r="Q58" i="5" s="1"/>
  <c r="D59" i="5"/>
  <c r="Q59" i="5" s="1"/>
  <c r="D60" i="5"/>
  <c r="D61" i="5"/>
  <c r="Q61" i="5" s="1"/>
  <c r="D62" i="5"/>
  <c r="Q62" i="5" s="1"/>
  <c r="D63" i="5"/>
  <c r="Q63" i="5" s="1"/>
  <c r="D64" i="5"/>
  <c r="D65" i="5"/>
  <c r="Q65" i="5" s="1"/>
  <c r="D5" i="4"/>
  <c r="D6" i="4"/>
  <c r="Q6" i="4" s="1"/>
  <c r="D7" i="4"/>
  <c r="Q7" i="4" s="1"/>
  <c r="D8" i="4"/>
  <c r="D9" i="4"/>
  <c r="D10" i="4"/>
  <c r="Q10" i="4" s="1"/>
  <c r="D11" i="4"/>
  <c r="Q11" i="4" s="1"/>
  <c r="D12" i="4"/>
  <c r="D13" i="4"/>
  <c r="D14" i="4"/>
  <c r="Q14" i="4" s="1"/>
  <c r="D15" i="4"/>
  <c r="Q15" i="4" s="1"/>
  <c r="D16" i="4"/>
  <c r="D17" i="4"/>
  <c r="D18" i="4"/>
  <c r="Q18" i="4" s="1"/>
  <c r="D19" i="4"/>
  <c r="Q19" i="4" s="1"/>
  <c r="D20" i="4"/>
  <c r="D21" i="4"/>
  <c r="D22" i="4"/>
  <c r="Q22" i="4" s="1"/>
  <c r="D23" i="4"/>
  <c r="Q23" i="4" s="1"/>
  <c r="D24" i="4"/>
  <c r="D25" i="4"/>
  <c r="D26" i="4"/>
  <c r="Q26" i="4" s="1"/>
  <c r="D27" i="4"/>
  <c r="Q27" i="4" s="1"/>
  <c r="D28" i="4"/>
  <c r="D29" i="4"/>
  <c r="D30" i="4"/>
  <c r="Q30" i="4" s="1"/>
  <c r="D31" i="4"/>
  <c r="Q31" i="4" s="1"/>
  <c r="D32" i="4"/>
  <c r="D33" i="4"/>
  <c r="D34" i="4"/>
  <c r="Q34" i="4" s="1"/>
  <c r="D35" i="4"/>
  <c r="Q35" i="4" s="1"/>
  <c r="D36" i="4"/>
  <c r="D37" i="4"/>
  <c r="D38" i="4"/>
  <c r="Q38" i="4" s="1"/>
  <c r="D39" i="4"/>
  <c r="Q39" i="4" s="1"/>
  <c r="D40" i="4"/>
  <c r="D41" i="4"/>
  <c r="D42" i="4"/>
  <c r="Q42" i="4" s="1"/>
  <c r="D43" i="4"/>
  <c r="Q43" i="4" s="1"/>
  <c r="D44" i="4"/>
  <c r="D45" i="4"/>
  <c r="D46" i="4"/>
  <c r="Q46" i="4" s="1"/>
  <c r="D47" i="4"/>
  <c r="Q47" i="4" s="1"/>
  <c r="D48" i="4"/>
  <c r="D49" i="4"/>
  <c r="D50" i="4"/>
  <c r="Q50" i="4" s="1"/>
  <c r="D51" i="4"/>
  <c r="Q51" i="4" s="1"/>
  <c r="D52" i="4"/>
  <c r="D53" i="4"/>
  <c r="D54" i="4"/>
  <c r="Q54" i="4" s="1"/>
  <c r="D55" i="4"/>
  <c r="Q55" i="4" s="1"/>
  <c r="D56" i="4"/>
  <c r="D57" i="4"/>
  <c r="D58" i="4"/>
  <c r="Q58" i="4" s="1"/>
  <c r="D59" i="4"/>
  <c r="Q59" i="4" s="1"/>
  <c r="D60" i="4"/>
  <c r="D61" i="4"/>
  <c r="D62" i="4"/>
  <c r="Q62" i="4" s="1"/>
  <c r="D63" i="4"/>
  <c r="Q63" i="4" s="1"/>
  <c r="D64" i="4"/>
  <c r="D65" i="4"/>
  <c r="D66" i="4"/>
  <c r="Q66" i="4" s="1"/>
  <c r="R41" i="16" l="1"/>
  <c r="R48" i="15"/>
  <c r="R16" i="15"/>
  <c r="R53" i="16"/>
  <c r="R29" i="16"/>
  <c r="R9" i="16"/>
  <c r="R61" i="22"/>
  <c r="Q61" i="22"/>
  <c r="R57" i="22"/>
  <c r="Q57" i="22"/>
  <c r="R53" i="22"/>
  <c r="Q53" i="22"/>
  <c r="R49" i="22"/>
  <c r="Q49" i="22"/>
  <c r="R45" i="22"/>
  <c r="Q45" i="22"/>
  <c r="R41" i="22"/>
  <c r="Q41" i="22"/>
  <c r="R37" i="22"/>
  <c r="Q37" i="22"/>
  <c r="R33" i="22"/>
  <c r="Q33" i="22"/>
  <c r="R29" i="22"/>
  <c r="Q29" i="22"/>
  <c r="R25" i="22"/>
  <c r="Q25" i="22"/>
  <c r="R21" i="22"/>
  <c r="Q21" i="22"/>
  <c r="R17" i="22"/>
  <c r="Q17" i="22"/>
  <c r="R13" i="22"/>
  <c r="Q13" i="22"/>
  <c r="R9" i="22"/>
  <c r="Q9" i="22"/>
  <c r="R5" i="22"/>
  <c r="Q5" i="22"/>
  <c r="R72" i="15"/>
  <c r="R40" i="15"/>
  <c r="R8" i="15"/>
  <c r="R45" i="16"/>
  <c r="R25" i="16"/>
  <c r="R5" i="16"/>
  <c r="R60" i="22"/>
  <c r="Q60" i="22"/>
  <c r="R56" i="22"/>
  <c r="Q56" i="22"/>
  <c r="R52" i="22"/>
  <c r="Q52" i="22"/>
  <c r="R48" i="22"/>
  <c r="Q48" i="22"/>
  <c r="R44" i="22"/>
  <c r="Q44" i="22"/>
  <c r="R40" i="22"/>
  <c r="Q40" i="22"/>
  <c r="R36" i="22"/>
  <c r="Q36" i="22"/>
  <c r="R32" i="22"/>
  <c r="Q32" i="22"/>
  <c r="R28" i="22"/>
  <c r="Q28" i="22"/>
  <c r="R24" i="22"/>
  <c r="Q24" i="22"/>
  <c r="R20" i="22"/>
  <c r="Q20" i="22"/>
  <c r="R16" i="22"/>
  <c r="Q16" i="22"/>
  <c r="R12" i="22"/>
  <c r="Q12" i="22"/>
  <c r="R8" i="22"/>
  <c r="Q8" i="22"/>
  <c r="R64" i="15"/>
  <c r="R32" i="15"/>
  <c r="R63" i="22"/>
  <c r="Q63" i="22"/>
  <c r="R59" i="22"/>
  <c r="Q59" i="22"/>
  <c r="R55" i="22"/>
  <c r="Q55" i="22"/>
  <c r="R51" i="22"/>
  <c r="Q51" i="22"/>
  <c r="R47" i="22"/>
  <c r="Q47" i="22"/>
  <c r="R43" i="22"/>
  <c r="Q43" i="22"/>
  <c r="R39" i="22"/>
  <c r="Q39" i="22"/>
  <c r="R35" i="22"/>
  <c r="Q35" i="22"/>
  <c r="R31" i="22"/>
  <c r="Q31" i="22"/>
  <c r="R27" i="22"/>
  <c r="Q27" i="22"/>
  <c r="R23" i="22"/>
  <c r="Q23" i="22"/>
  <c r="R19" i="22"/>
  <c r="Q19" i="22"/>
  <c r="R15" i="22"/>
  <c r="Q15" i="22"/>
  <c r="R11" i="22"/>
  <c r="Q11" i="22"/>
  <c r="R7" i="22"/>
  <c r="Q7" i="22"/>
  <c r="R56" i="15"/>
  <c r="R24" i="15"/>
  <c r="R57" i="16"/>
  <c r="R37" i="16"/>
  <c r="R13" i="16"/>
  <c r="R62" i="22"/>
  <c r="Q62" i="22"/>
  <c r="R58" i="22"/>
  <c r="Q58" i="22"/>
  <c r="R54" i="22"/>
  <c r="Q54" i="22"/>
  <c r="R50" i="22"/>
  <c r="Q50" i="22"/>
  <c r="R46" i="22"/>
  <c r="Q46" i="22"/>
  <c r="R42" i="22"/>
  <c r="Q42" i="22"/>
  <c r="R38" i="22"/>
  <c r="Q38" i="22"/>
  <c r="R34" i="22"/>
  <c r="Q34" i="22"/>
  <c r="R30" i="22"/>
  <c r="Q30" i="22"/>
  <c r="R26" i="22"/>
  <c r="Q26" i="22"/>
  <c r="R22" i="22"/>
  <c r="Q22" i="22"/>
  <c r="R18" i="22"/>
  <c r="Q18" i="22"/>
  <c r="R14" i="22"/>
  <c r="Q14" i="22"/>
  <c r="R10" i="22"/>
  <c r="Q10" i="22"/>
  <c r="R6" i="22"/>
  <c r="Q6" i="22"/>
  <c r="R65" i="20"/>
  <c r="Q65" i="20"/>
  <c r="R61" i="20"/>
  <c r="Q61" i="20"/>
  <c r="R57" i="20"/>
  <c r="Q57" i="20"/>
  <c r="R53" i="20"/>
  <c r="Q53" i="20"/>
  <c r="R49" i="20"/>
  <c r="Q49" i="20"/>
  <c r="R45" i="20"/>
  <c r="Q45" i="20"/>
  <c r="R41" i="20"/>
  <c r="Q41" i="20"/>
  <c r="R37" i="20"/>
  <c r="Q37" i="20"/>
  <c r="R33" i="20"/>
  <c r="Q33" i="20"/>
  <c r="R29" i="20"/>
  <c r="Q29" i="20"/>
  <c r="R25" i="20"/>
  <c r="Q25" i="20"/>
  <c r="R21" i="20"/>
  <c r="Q21" i="20"/>
  <c r="R17" i="20"/>
  <c r="Q17" i="20"/>
  <c r="R13" i="20"/>
  <c r="Q13" i="20"/>
  <c r="R9" i="20"/>
  <c r="Q9" i="20"/>
  <c r="R5" i="20"/>
  <c r="Q5" i="20"/>
  <c r="R51" i="20"/>
  <c r="R35" i="20"/>
  <c r="R19" i="20"/>
  <c r="R64" i="20"/>
  <c r="Q64" i="20"/>
  <c r="R60" i="20"/>
  <c r="Q60" i="20"/>
  <c r="R56" i="20"/>
  <c r="Q56" i="20"/>
  <c r="R52" i="20"/>
  <c r="Q52" i="20"/>
  <c r="R48" i="20"/>
  <c r="Q48" i="20"/>
  <c r="R44" i="20"/>
  <c r="Q44" i="20"/>
  <c r="R40" i="20"/>
  <c r="Q40" i="20"/>
  <c r="R36" i="20"/>
  <c r="Q36" i="20"/>
  <c r="R32" i="20"/>
  <c r="Q32" i="20"/>
  <c r="R28" i="20"/>
  <c r="Q28" i="20"/>
  <c r="R24" i="20"/>
  <c r="Q24" i="20"/>
  <c r="R20" i="20"/>
  <c r="Q20" i="20"/>
  <c r="R16" i="20"/>
  <c r="Q16" i="20"/>
  <c r="R12" i="20"/>
  <c r="Q12" i="20"/>
  <c r="R8" i="20"/>
  <c r="Q8" i="20"/>
  <c r="R63" i="20"/>
  <c r="R47" i="20"/>
  <c r="R31" i="20"/>
  <c r="R15" i="20"/>
  <c r="R59" i="20"/>
  <c r="R43" i="20"/>
  <c r="R27" i="20"/>
  <c r="R11" i="20"/>
  <c r="R66" i="20"/>
  <c r="Q66" i="20"/>
  <c r="R62" i="20"/>
  <c r="Q62" i="20"/>
  <c r="R58" i="20"/>
  <c r="Q58" i="20"/>
  <c r="R54" i="20"/>
  <c r="Q54" i="20"/>
  <c r="R50" i="20"/>
  <c r="Q50" i="20"/>
  <c r="R46" i="20"/>
  <c r="Q46" i="20"/>
  <c r="R42" i="20"/>
  <c r="Q42" i="20"/>
  <c r="R38" i="20"/>
  <c r="Q38" i="20"/>
  <c r="R34" i="20"/>
  <c r="Q34" i="20"/>
  <c r="R30" i="20"/>
  <c r="Q30" i="20"/>
  <c r="R26" i="20"/>
  <c r="Q26" i="20"/>
  <c r="R22" i="20"/>
  <c r="Q22" i="20"/>
  <c r="R18" i="20"/>
  <c r="Q18" i="20"/>
  <c r="R14" i="20"/>
  <c r="Q14" i="20"/>
  <c r="R10" i="20"/>
  <c r="Q10" i="20"/>
  <c r="R6" i="20"/>
  <c r="Q6" i="20"/>
  <c r="R55" i="20"/>
  <c r="R39" i="20"/>
  <c r="R23" i="20"/>
  <c r="R7" i="20"/>
  <c r="R67" i="19"/>
  <c r="Q67" i="19"/>
  <c r="R63" i="19"/>
  <c r="Q63" i="19"/>
  <c r="R59" i="19"/>
  <c r="Q59" i="19"/>
  <c r="R55" i="19"/>
  <c r="Q55" i="19"/>
  <c r="R51" i="19"/>
  <c r="Q51" i="19"/>
  <c r="R47" i="19"/>
  <c r="Q47" i="19"/>
  <c r="R43" i="19"/>
  <c r="Q43" i="19"/>
  <c r="R39" i="19"/>
  <c r="Q39" i="19"/>
  <c r="R35" i="19"/>
  <c r="Q35" i="19"/>
  <c r="R31" i="19"/>
  <c r="Q31" i="19"/>
  <c r="R27" i="19"/>
  <c r="Q27" i="19"/>
  <c r="R23" i="19"/>
  <c r="Q23" i="19"/>
  <c r="R19" i="19"/>
  <c r="Q19" i="19"/>
  <c r="R15" i="19"/>
  <c r="Q15" i="19"/>
  <c r="R7" i="19"/>
  <c r="Q7" i="19"/>
  <c r="R53" i="19"/>
  <c r="Q53" i="19"/>
  <c r="R11" i="19"/>
  <c r="Q11" i="19"/>
  <c r="R66" i="19"/>
  <c r="Q66" i="19"/>
  <c r="R62" i="19"/>
  <c r="Q62" i="19"/>
  <c r="R58" i="19"/>
  <c r="Q58" i="19"/>
  <c r="R54" i="19"/>
  <c r="Q54" i="19"/>
  <c r="R50" i="19"/>
  <c r="Q50" i="19"/>
  <c r="R46" i="19"/>
  <c r="Q46" i="19"/>
  <c r="R42" i="19"/>
  <c r="Q42" i="19"/>
  <c r="R38" i="19"/>
  <c r="Q38" i="19"/>
  <c r="R34" i="19"/>
  <c r="Q34" i="19"/>
  <c r="R30" i="19"/>
  <c r="Q30" i="19"/>
  <c r="R26" i="19"/>
  <c r="Q26" i="19"/>
  <c r="R22" i="19"/>
  <c r="Q22" i="19"/>
  <c r="R18" i="19"/>
  <c r="Q18" i="19"/>
  <c r="R14" i="19"/>
  <c r="Q14" i="19"/>
  <c r="R10" i="19"/>
  <c r="Q10" i="19"/>
  <c r="R6" i="19"/>
  <c r="Q6" i="19"/>
  <c r="R65" i="19"/>
  <c r="Q65" i="19"/>
  <c r="R61" i="19"/>
  <c r="Q61" i="19"/>
  <c r="R57" i="19"/>
  <c r="Q57" i="19"/>
  <c r="R49" i="19"/>
  <c r="Q49" i="19"/>
  <c r="R45" i="19"/>
  <c r="Q45" i="19"/>
  <c r="R41" i="19"/>
  <c r="Q41" i="19"/>
  <c r="R37" i="19"/>
  <c r="Q37" i="19"/>
  <c r="R33" i="19"/>
  <c r="Q33" i="19"/>
  <c r="R29" i="19"/>
  <c r="Q29" i="19"/>
  <c r="R25" i="19"/>
  <c r="Q25" i="19"/>
  <c r="R21" i="19"/>
  <c r="Q21" i="19"/>
  <c r="R17" i="19"/>
  <c r="Q17" i="19"/>
  <c r="R13" i="19"/>
  <c r="Q13" i="19"/>
  <c r="R9" i="19"/>
  <c r="Q9" i="19"/>
  <c r="R5" i="19"/>
  <c r="Q5" i="19"/>
  <c r="R64" i="19"/>
  <c r="Q64" i="19"/>
  <c r="R60" i="19"/>
  <c r="Q60" i="19"/>
  <c r="R56" i="19"/>
  <c r="Q56" i="19"/>
  <c r="R52" i="19"/>
  <c r="Q52" i="19"/>
  <c r="R48" i="19"/>
  <c r="Q48" i="19"/>
  <c r="R44" i="19"/>
  <c r="Q44" i="19"/>
  <c r="R40" i="19"/>
  <c r="Q40" i="19"/>
  <c r="R36" i="19"/>
  <c r="Q36" i="19"/>
  <c r="R32" i="19"/>
  <c r="Q32" i="19"/>
  <c r="R28" i="19"/>
  <c r="Q28" i="19"/>
  <c r="R24" i="19"/>
  <c r="Q24" i="19"/>
  <c r="R20" i="19"/>
  <c r="Q20" i="19"/>
  <c r="R16" i="19"/>
  <c r="Q16" i="19"/>
  <c r="R12" i="19"/>
  <c r="Q12" i="19"/>
  <c r="R8" i="19"/>
  <c r="Q8" i="19"/>
  <c r="R60" i="16"/>
  <c r="Q60" i="16"/>
  <c r="R56" i="16"/>
  <c r="Q56" i="16"/>
  <c r="R52" i="16"/>
  <c r="Q52" i="16"/>
  <c r="R48" i="16"/>
  <c r="Q48" i="16"/>
  <c r="R44" i="16"/>
  <c r="Q44" i="16"/>
  <c r="R40" i="16"/>
  <c r="Q40" i="16"/>
  <c r="R32" i="16"/>
  <c r="Q32" i="16"/>
  <c r="R63" i="16"/>
  <c r="Q63" i="16"/>
  <c r="R59" i="16"/>
  <c r="Q59" i="16"/>
  <c r="R55" i="16"/>
  <c r="Q55" i="16"/>
  <c r="R51" i="16"/>
  <c r="Q51" i="16"/>
  <c r="R47" i="16"/>
  <c r="Q47" i="16"/>
  <c r="R43" i="16"/>
  <c r="Q43" i="16"/>
  <c r="R39" i="16"/>
  <c r="Q39" i="16"/>
  <c r="R35" i="16"/>
  <c r="Q35" i="16"/>
  <c r="R31" i="16"/>
  <c r="Q31" i="16"/>
  <c r="R27" i="16"/>
  <c r="Q27" i="16"/>
  <c r="R23" i="16"/>
  <c r="Q23" i="16"/>
  <c r="R19" i="16"/>
  <c r="Q19" i="16"/>
  <c r="R15" i="16"/>
  <c r="Q15" i="16"/>
  <c r="R11" i="16"/>
  <c r="Q11" i="16"/>
  <c r="R7" i="16"/>
  <c r="Q7" i="16"/>
  <c r="R36" i="16"/>
  <c r="Q36" i="16"/>
  <c r="R62" i="16"/>
  <c r="Q62" i="16"/>
  <c r="R58" i="16"/>
  <c r="Q58" i="16"/>
  <c r="R54" i="16"/>
  <c r="Q54" i="16"/>
  <c r="R50" i="16"/>
  <c r="Q50" i="16"/>
  <c r="R46" i="16"/>
  <c r="Q46" i="16"/>
  <c r="R42" i="16"/>
  <c r="Q42" i="16"/>
  <c r="R38" i="16"/>
  <c r="Q38" i="16"/>
  <c r="R34" i="16"/>
  <c r="Q34" i="16"/>
  <c r="R30" i="16"/>
  <c r="Q30" i="16"/>
  <c r="R26" i="16"/>
  <c r="Q26" i="16"/>
  <c r="R22" i="16"/>
  <c r="Q22" i="16"/>
  <c r="R18" i="16"/>
  <c r="Q18" i="16"/>
  <c r="R14" i="16"/>
  <c r="Q14" i="16"/>
  <c r="R10" i="16"/>
  <c r="Q10" i="16"/>
  <c r="R6" i="16"/>
  <c r="Q6" i="16"/>
  <c r="R49" i="16"/>
  <c r="R33" i="16"/>
  <c r="R17" i="16"/>
  <c r="R28" i="16"/>
  <c r="Q28" i="16"/>
  <c r="R24" i="16"/>
  <c r="Q24" i="16"/>
  <c r="R20" i="16"/>
  <c r="Q20" i="16"/>
  <c r="R16" i="16"/>
  <c r="Q16" i="16"/>
  <c r="R12" i="16"/>
  <c r="Q12" i="16"/>
  <c r="R8" i="16"/>
  <c r="Q8" i="16"/>
  <c r="R67" i="15"/>
  <c r="Q67" i="15"/>
  <c r="R55" i="15"/>
  <c r="Q55" i="15"/>
  <c r="R39" i="15"/>
  <c r="Q39" i="15"/>
  <c r="R27" i="15"/>
  <c r="Q27" i="15"/>
  <c r="R23" i="15"/>
  <c r="Q23" i="15"/>
  <c r="R11" i="15"/>
  <c r="Q11" i="15"/>
  <c r="R65" i="15"/>
  <c r="R57" i="15"/>
  <c r="R49" i="15"/>
  <c r="R41" i="15"/>
  <c r="R33" i="15"/>
  <c r="R25" i="15"/>
  <c r="R17" i="15"/>
  <c r="R9" i="15"/>
  <c r="R63" i="15"/>
  <c r="Q63" i="15"/>
  <c r="R47" i="15"/>
  <c r="Q47" i="15"/>
  <c r="R35" i="15"/>
  <c r="Q35" i="15"/>
  <c r="R15" i="15"/>
  <c r="Q15" i="15"/>
  <c r="R70" i="15"/>
  <c r="Q70" i="15"/>
  <c r="R66" i="15"/>
  <c r="Q66" i="15"/>
  <c r="R62" i="15"/>
  <c r="Q62" i="15"/>
  <c r="R58" i="15"/>
  <c r="Q58" i="15"/>
  <c r="R54" i="15"/>
  <c r="Q54" i="15"/>
  <c r="R50" i="15"/>
  <c r="Q50" i="15"/>
  <c r="R46" i="15"/>
  <c r="Q46" i="15"/>
  <c r="R42" i="15"/>
  <c r="Q42" i="15"/>
  <c r="R38" i="15"/>
  <c r="Q38" i="15"/>
  <c r="R34" i="15"/>
  <c r="Q34" i="15"/>
  <c r="R30" i="15"/>
  <c r="Q30" i="15"/>
  <c r="R26" i="15"/>
  <c r="Q26" i="15"/>
  <c r="R22" i="15"/>
  <c r="Q22" i="15"/>
  <c r="R18" i="15"/>
  <c r="Q18" i="15"/>
  <c r="R14" i="15"/>
  <c r="Q14" i="15"/>
  <c r="R10" i="15"/>
  <c r="Q10" i="15"/>
  <c r="R6" i="15"/>
  <c r="Q6" i="15"/>
  <c r="R69" i="15"/>
  <c r="R61" i="15"/>
  <c r="R53" i="15"/>
  <c r="R45" i="15"/>
  <c r="R37" i="15"/>
  <c r="R29" i="15"/>
  <c r="R21" i="15"/>
  <c r="R13" i="15"/>
  <c r="R5" i="15"/>
  <c r="R71" i="15"/>
  <c r="Q71" i="15"/>
  <c r="R59" i="15"/>
  <c r="Q59" i="15"/>
  <c r="R51" i="15"/>
  <c r="Q51" i="15"/>
  <c r="R43" i="15"/>
  <c r="Q43" i="15"/>
  <c r="R31" i="15"/>
  <c r="Q31" i="15"/>
  <c r="R19" i="15"/>
  <c r="Q19" i="15"/>
  <c r="R7" i="15"/>
  <c r="Q7" i="15"/>
  <c r="R68" i="15"/>
  <c r="R60" i="15"/>
  <c r="R52" i="15"/>
  <c r="R44" i="15"/>
  <c r="R36" i="15"/>
  <c r="R28" i="15"/>
  <c r="R20" i="15"/>
  <c r="R12" i="15"/>
  <c r="R4" i="15"/>
  <c r="R57" i="14"/>
  <c r="Q57" i="14"/>
  <c r="R49" i="14"/>
  <c r="Q49" i="14"/>
  <c r="R41" i="14"/>
  <c r="Q41" i="14"/>
  <c r="R25" i="14"/>
  <c r="Q25" i="14"/>
  <c r="R17" i="14"/>
  <c r="Q17" i="14"/>
  <c r="R9" i="14"/>
  <c r="Q9" i="14"/>
  <c r="R60" i="14"/>
  <c r="Q60" i="14"/>
  <c r="R56" i="14"/>
  <c r="Q56" i="14"/>
  <c r="R52" i="14"/>
  <c r="Q52" i="14"/>
  <c r="R48" i="14"/>
  <c r="Q48" i="14"/>
  <c r="R44" i="14"/>
  <c r="Q44" i="14"/>
  <c r="R40" i="14"/>
  <c r="Q40" i="14"/>
  <c r="R36" i="14"/>
  <c r="Q36" i="14"/>
  <c r="R32" i="14"/>
  <c r="Q32" i="14"/>
  <c r="R28" i="14"/>
  <c r="Q28" i="14"/>
  <c r="R24" i="14"/>
  <c r="Q24" i="14"/>
  <c r="R20" i="14"/>
  <c r="Q20" i="14"/>
  <c r="R16" i="14"/>
  <c r="Q16" i="14"/>
  <c r="R12" i="14"/>
  <c r="Q12" i="14"/>
  <c r="R8" i="14"/>
  <c r="Q8" i="14"/>
  <c r="R53" i="14"/>
  <c r="Q53" i="14"/>
  <c r="R45" i="14"/>
  <c r="Q45" i="14"/>
  <c r="R37" i="14"/>
  <c r="Q37" i="14"/>
  <c r="R33" i="14"/>
  <c r="Q33" i="14"/>
  <c r="R29" i="14"/>
  <c r="Q29" i="14"/>
  <c r="R21" i="14"/>
  <c r="Q21" i="14"/>
  <c r="R13" i="14"/>
  <c r="Q13" i="14"/>
  <c r="R5" i="14"/>
  <c r="Q5" i="14"/>
  <c r="R59" i="14"/>
  <c r="Q59" i="14"/>
  <c r="R55" i="14"/>
  <c r="Q55" i="14"/>
  <c r="R51" i="14"/>
  <c r="Q51" i="14"/>
  <c r="R47" i="14"/>
  <c r="Q47" i="14"/>
  <c r="R43" i="14"/>
  <c r="Q43" i="14"/>
  <c r="R39" i="14"/>
  <c r="Q39" i="14"/>
  <c r="R35" i="14"/>
  <c r="Q35" i="14"/>
  <c r="R31" i="14"/>
  <c r="Q31" i="14"/>
  <c r="R27" i="14"/>
  <c r="Q27" i="14"/>
  <c r="R23" i="14"/>
  <c r="Q23" i="14"/>
  <c r="R19" i="14"/>
  <c r="Q19" i="14"/>
  <c r="R15" i="14"/>
  <c r="Q15" i="14"/>
  <c r="R11" i="14"/>
  <c r="Q11" i="14"/>
  <c r="R7" i="14"/>
  <c r="Q7" i="14"/>
  <c r="R58" i="14"/>
  <c r="Q58" i="14"/>
  <c r="R54" i="14"/>
  <c r="Q54" i="14"/>
  <c r="R50" i="14"/>
  <c r="Q50" i="14"/>
  <c r="R46" i="14"/>
  <c r="Q46" i="14"/>
  <c r="R42" i="14"/>
  <c r="Q42" i="14"/>
  <c r="R38" i="14"/>
  <c r="Q38" i="14"/>
  <c r="R34" i="14"/>
  <c r="Q34" i="14"/>
  <c r="R30" i="14"/>
  <c r="Q30" i="14"/>
  <c r="R26" i="14"/>
  <c r="Q26" i="14"/>
  <c r="R22" i="14"/>
  <c r="Q22" i="14"/>
  <c r="R18" i="14"/>
  <c r="Q18" i="14"/>
  <c r="R14" i="14"/>
  <c r="Q14" i="14"/>
  <c r="R10" i="14"/>
  <c r="Q10" i="14"/>
  <c r="R6" i="14"/>
  <c r="Q6" i="14"/>
  <c r="R61" i="13"/>
  <c r="Q61" i="13"/>
  <c r="R57" i="13"/>
  <c r="Q57" i="13"/>
  <c r="R49" i="13"/>
  <c r="Q49" i="13"/>
  <c r="R37" i="13"/>
  <c r="Q37" i="13"/>
  <c r="R9" i="13"/>
  <c r="Q9" i="13"/>
  <c r="R60" i="13"/>
  <c r="Q60" i="13"/>
  <c r="R56" i="13"/>
  <c r="Q56" i="13"/>
  <c r="R52" i="13"/>
  <c r="Q52" i="13"/>
  <c r="R48" i="13"/>
  <c r="Q48" i="13"/>
  <c r="R44" i="13"/>
  <c r="Q44" i="13"/>
  <c r="R40" i="13"/>
  <c r="Q40" i="13"/>
  <c r="R36" i="13"/>
  <c r="Q36" i="13"/>
  <c r="R32" i="13"/>
  <c r="Q32" i="13"/>
  <c r="R28" i="13"/>
  <c r="Q28" i="13"/>
  <c r="R24" i="13"/>
  <c r="Q24" i="13"/>
  <c r="R20" i="13"/>
  <c r="Q20" i="13"/>
  <c r="R16" i="13"/>
  <c r="Q16" i="13"/>
  <c r="R12" i="13"/>
  <c r="Q12" i="13"/>
  <c r="R8" i="13"/>
  <c r="Q8" i="13"/>
  <c r="R21" i="13"/>
  <c r="Q21" i="13"/>
  <c r="R63" i="13"/>
  <c r="Q63" i="13"/>
  <c r="R59" i="13"/>
  <c r="Q59" i="13"/>
  <c r="R55" i="13"/>
  <c r="Q55" i="13"/>
  <c r="R51" i="13"/>
  <c r="Q51" i="13"/>
  <c r="R47" i="13"/>
  <c r="Q47" i="13"/>
  <c r="R43" i="13"/>
  <c r="Q43" i="13"/>
  <c r="R39" i="13"/>
  <c r="Q39" i="13"/>
  <c r="R35" i="13"/>
  <c r="Q35" i="13"/>
  <c r="R31" i="13"/>
  <c r="Q31" i="13"/>
  <c r="R27" i="13"/>
  <c r="Q27" i="13"/>
  <c r="R23" i="13"/>
  <c r="Q23" i="13"/>
  <c r="R19" i="13"/>
  <c r="Q19" i="13"/>
  <c r="R15" i="13"/>
  <c r="Q15" i="13"/>
  <c r="R11" i="13"/>
  <c r="Q11" i="13"/>
  <c r="R7" i="13"/>
  <c r="Q7" i="13"/>
  <c r="R17" i="13"/>
  <c r="Q17" i="13"/>
  <c r="R62" i="13"/>
  <c r="Q62" i="13"/>
  <c r="R58" i="13"/>
  <c r="Q58" i="13"/>
  <c r="R54" i="13"/>
  <c r="Q54" i="13"/>
  <c r="R50" i="13"/>
  <c r="Q50" i="13"/>
  <c r="R46" i="13"/>
  <c r="Q46" i="13"/>
  <c r="R42" i="13"/>
  <c r="Q42" i="13"/>
  <c r="R38" i="13"/>
  <c r="Q38" i="13"/>
  <c r="R34" i="13"/>
  <c r="Q34" i="13"/>
  <c r="R30" i="13"/>
  <c r="Q30" i="13"/>
  <c r="R26" i="13"/>
  <c r="Q26" i="13"/>
  <c r="R22" i="13"/>
  <c r="Q22" i="13"/>
  <c r="R18" i="13"/>
  <c r="Q18" i="13"/>
  <c r="R14" i="13"/>
  <c r="Q14" i="13"/>
  <c r="R10" i="13"/>
  <c r="Q10" i="13"/>
  <c r="R6" i="13"/>
  <c r="Q6" i="13"/>
  <c r="R53" i="13"/>
  <c r="Q53" i="13"/>
  <c r="R45" i="13"/>
  <c r="Q45" i="13"/>
  <c r="R41" i="13"/>
  <c r="Q41" i="13"/>
  <c r="R33" i="13"/>
  <c r="Q33" i="13"/>
  <c r="R29" i="13"/>
  <c r="Q29" i="13"/>
  <c r="R25" i="13"/>
  <c r="Q25" i="13"/>
  <c r="R13" i="13"/>
  <c r="Q13" i="13"/>
  <c r="R5" i="13"/>
  <c r="Q5" i="13"/>
  <c r="R65" i="12"/>
  <c r="Q65" i="12"/>
  <c r="R61" i="12"/>
  <c r="Q61" i="12"/>
  <c r="R57" i="12"/>
  <c r="Q57" i="12"/>
  <c r="R53" i="12"/>
  <c r="Q53" i="12"/>
  <c r="R49" i="12"/>
  <c r="Q49" i="12"/>
  <c r="R45" i="12"/>
  <c r="Q45" i="12"/>
  <c r="R41" i="12"/>
  <c r="Q41" i="12"/>
  <c r="R37" i="12"/>
  <c r="Q37" i="12"/>
  <c r="R33" i="12"/>
  <c r="Q33" i="12"/>
  <c r="R29" i="12"/>
  <c r="Q29" i="12"/>
  <c r="R25" i="12"/>
  <c r="Q25" i="12"/>
  <c r="R21" i="12"/>
  <c r="Q21" i="12"/>
  <c r="R17" i="12"/>
  <c r="Q17" i="12"/>
  <c r="R13" i="12"/>
  <c r="Q13" i="12"/>
  <c r="R9" i="12"/>
  <c r="Q9" i="12"/>
  <c r="R5" i="12"/>
  <c r="Q5" i="12"/>
  <c r="R64" i="12"/>
  <c r="Q64" i="12"/>
  <c r="R60" i="12"/>
  <c r="Q60" i="12"/>
  <c r="R56" i="12"/>
  <c r="Q56" i="12"/>
  <c r="R52" i="12"/>
  <c r="Q52" i="12"/>
  <c r="R48" i="12"/>
  <c r="Q48" i="12"/>
  <c r="R44" i="12"/>
  <c r="Q44" i="12"/>
  <c r="R40" i="12"/>
  <c r="Q40" i="12"/>
  <c r="R36" i="12"/>
  <c r="Q36" i="12"/>
  <c r="R32" i="12"/>
  <c r="Q32" i="12"/>
  <c r="R28" i="12"/>
  <c r="Q28" i="12"/>
  <c r="R24" i="12"/>
  <c r="Q24" i="12"/>
  <c r="R20" i="12"/>
  <c r="Q20" i="12"/>
  <c r="R16" i="12"/>
  <c r="Q16" i="12"/>
  <c r="R12" i="12"/>
  <c r="Q12" i="12"/>
  <c r="R8" i="12"/>
  <c r="Q8" i="12"/>
  <c r="R63" i="12"/>
  <c r="Q63" i="12"/>
  <c r="R59" i="12"/>
  <c r="Q59" i="12"/>
  <c r="R55" i="12"/>
  <c r="Q55" i="12"/>
  <c r="R51" i="12"/>
  <c r="Q51" i="12"/>
  <c r="R47" i="12"/>
  <c r="Q47" i="12"/>
  <c r="R43" i="12"/>
  <c r="Q43" i="12"/>
  <c r="R39" i="12"/>
  <c r="Q39" i="12"/>
  <c r="R35" i="12"/>
  <c r="Q35" i="12"/>
  <c r="R31" i="12"/>
  <c r="Q31" i="12"/>
  <c r="R27" i="12"/>
  <c r="Q27" i="12"/>
  <c r="R23" i="12"/>
  <c r="Q23" i="12"/>
  <c r="R19" i="12"/>
  <c r="Q19" i="12"/>
  <c r="R15" i="12"/>
  <c r="Q15" i="12"/>
  <c r="R11" i="12"/>
  <c r="Q11" i="12"/>
  <c r="R7" i="12"/>
  <c r="Q7" i="12"/>
  <c r="R66" i="12"/>
  <c r="Q66" i="12"/>
  <c r="R62" i="12"/>
  <c r="Q62" i="12"/>
  <c r="R58" i="12"/>
  <c r="Q58" i="12"/>
  <c r="R54" i="12"/>
  <c r="Q54" i="12"/>
  <c r="R50" i="12"/>
  <c r="Q50" i="12"/>
  <c r="R46" i="12"/>
  <c r="Q46" i="12"/>
  <c r="R42" i="12"/>
  <c r="Q42" i="12"/>
  <c r="R38" i="12"/>
  <c r="Q38" i="12"/>
  <c r="R34" i="12"/>
  <c r="Q34" i="12"/>
  <c r="R30" i="12"/>
  <c r="Q30" i="12"/>
  <c r="R26" i="12"/>
  <c r="Q26" i="12"/>
  <c r="R22" i="12"/>
  <c r="Q22" i="12"/>
  <c r="R18" i="12"/>
  <c r="Q18" i="12"/>
  <c r="R14" i="12"/>
  <c r="Q14" i="12"/>
  <c r="R10" i="12"/>
  <c r="Q10" i="12"/>
  <c r="R6" i="12"/>
  <c r="Q6" i="12"/>
  <c r="R30" i="8"/>
  <c r="Q30" i="8"/>
  <c r="R26" i="8"/>
  <c r="Q26" i="8"/>
  <c r="R22" i="8"/>
  <c r="Q22" i="8"/>
  <c r="R18" i="8"/>
  <c r="Q18" i="8"/>
  <c r="R14" i="8"/>
  <c r="Q14" i="8"/>
  <c r="R10" i="8"/>
  <c r="Q10" i="8"/>
  <c r="R6" i="8"/>
  <c r="Q6" i="8"/>
  <c r="R21" i="8"/>
  <c r="R5" i="8"/>
  <c r="R17" i="8"/>
  <c r="R28" i="8"/>
  <c r="Q28" i="8"/>
  <c r="R24" i="8"/>
  <c r="Q24" i="8"/>
  <c r="R20" i="8"/>
  <c r="Q20" i="8"/>
  <c r="R16" i="8"/>
  <c r="Q16" i="8"/>
  <c r="R12" i="8"/>
  <c r="Q12" i="8"/>
  <c r="R8" i="8"/>
  <c r="Q8" i="8"/>
  <c r="R29" i="8"/>
  <c r="R13" i="8"/>
  <c r="R31" i="8"/>
  <c r="Q31" i="8"/>
  <c r="R27" i="8"/>
  <c r="Q27" i="8"/>
  <c r="R23" i="8"/>
  <c r="Q23" i="8"/>
  <c r="R19" i="8"/>
  <c r="Q19" i="8"/>
  <c r="R15" i="8"/>
  <c r="Q15" i="8"/>
  <c r="R11" i="8"/>
  <c r="Q11" i="8"/>
  <c r="R7" i="8"/>
  <c r="Q7" i="8"/>
  <c r="R25" i="8"/>
  <c r="R9" i="8"/>
  <c r="R58" i="7"/>
  <c r="R26" i="7"/>
  <c r="R18" i="7"/>
  <c r="R50" i="7"/>
  <c r="R42" i="7"/>
  <c r="R10" i="7"/>
  <c r="R66" i="7"/>
  <c r="R34" i="7"/>
  <c r="R50" i="4"/>
  <c r="R18" i="4"/>
  <c r="R42" i="4"/>
  <c r="R10" i="4"/>
  <c r="R66" i="4"/>
  <c r="R34" i="4"/>
  <c r="R58" i="4"/>
  <c r="R26" i="4"/>
  <c r="R60" i="4"/>
  <c r="Q60" i="4"/>
  <c r="R48" i="4"/>
  <c r="Q48" i="4"/>
  <c r="R36" i="4"/>
  <c r="Q36" i="4"/>
  <c r="R16" i="4"/>
  <c r="Q16" i="4"/>
  <c r="R63" i="4"/>
  <c r="R55" i="4"/>
  <c r="R47" i="4"/>
  <c r="R39" i="4"/>
  <c r="R31" i="4"/>
  <c r="R23" i="4"/>
  <c r="R15" i="4"/>
  <c r="R7" i="4"/>
  <c r="R64" i="4"/>
  <c r="Q64" i="4"/>
  <c r="R56" i="4"/>
  <c r="Q56" i="4"/>
  <c r="R44" i="4"/>
  <c r="Q44" i="4"/>
  <c r="R28" i="4"/>
  <c r="Q28" i="4"/>
  <c r="R20" i="4"/>
  <c r="Q20" i="4"/>
  <c r="R8" i="4"/>
  <c r="Q8" i="4"/>
  <c r="R62" i="4"/>
  <c r="R54" i="4"/>
  <c r="R46" i="4"/>
  <c r="R38" i="4"/>
  <c r="R30" i="4"/>
  <c r="R22" i="4"/>
  <c r="R14" i="4"/>
  <c r="R6" i="4"/>
  <c r="R52" i="4"/>
  <c r="Q52" i="4"/>
  <c r="R40" i="4"/>
  <c r="Q40" i="4"/>
  <c r="R32" i="4"/>
  <c r="Q32" i="4"/>
  <c r="R24" i="4"/>
  <c r="Q24" i="4"/>
  <c r="R12" i="4"/>
  <c r="Q12" i="4"/>
  <c r="R65" i="4"/>
  <c r="Q65" i="4"/>
  <c r="R61" i="4"/>
  <c r="Q61" i="4"/>
  <c r="R57" i="4"/>
  <c r="Q57" i="4"/>
  <c r="R53" i="4"/>
  <c r="Q53" i="4"/>
  <c r="R49" i="4"/>
  <c r="Q49" i="4"/>
  <c r="R45" i="4"/>
  <c r="Q45" i="4"/>
  <c r="R41" i="4"/>
  <c r="Q41" i="4"/>
  <c r="R37" i="4"/>
  <c r="Q37" i="4"/>
  <c r="R33" i="4"/>
  <c r="Q33" i="4"/>
  <c r="R29" i="4"/>
  <c r="Q29" i="4"/>
  <c r="R25" i="4"/>
  <c r="Q25" i="4"/>
  <c r="R21" i="4"/>
  <c r="Q21" i="4"/>
  <c r="R17" i="4"/>
  <c r="Q17" i="4"/>
  <c r="R13" i="4"/>
  <c r="Q13" i="4"/>
  <c r="R9" i="4"/>
  <c r="Q9" i="4"/>
  <c r="R5" i="4"/>
  <c r="Q5" i="4"/>
  <c r="R59" i="4"/>
  <c r="R51" i="4"/>
  <c r="R43" i="4"/>
  <c r="R35" i="4"/>
  <c r="R27" i="4"/>
  <c r="R19" i="4"/>
  <c r="R11" i="4"/>
  <c r="R87" i="21"/>
  <c r="R79" i="21"/>
  <c r="R71" i="21"/>
  <c r="R63" i="21"/>
  <c r="R55" i="21"/>
  <c r="R47" i="21"/>
  <c r="R39" i="21"/>
  <c r="R31" i="21"/>
  <c r="R23" i="21"/>
  <c r="R15" i="21"/>
  <c r="R7" i="21"/>
  <c r="R86" i="21"/>
  <c r="Q86" i="21"/>
  <c r="R82" i="21"/>
  <c r="Q82" i="21"/>
  <c r="R78" i="21"/>
  <c r="Q78" i="21"/>
  <c r="R74" i="21"/>
  <c r="Q74" i="21"/>
  <c r="R70" i="21"/>
  <c r="Q70" i="21"/>
  <c r="R66" i="21"/>
  <c r="Q66" i="21"/>
  <c r="R62" i="21"/>
  <c r="Q62" i="21"/>
  <c r="R58" i="21"/>
  <c r="Q58" i="21"/>
  <c r="R54" i="21"/>
  <c r="Q54" i="21"/>
  <c r="R50" i="21"/>
  <c r="Q50" i="21"/>
  <c r="R46" i="21"/>
  <c r="Q46" i="21"/>
  <c r="R42" i="21"/>
  <c r="Q42" i="21"/>
  <c r="R38" i="21"/>
  <c r="Q38" i="21"/>
  <c r="R34" i="21"/>
  <c r="Q34" i="21"/>
  <c r="R30" i="21"/>
  <c r="Q30" i="21"/>
  <c r="R26" i="21"/>
  <c r="Q26" i="21"/>
  <c r="R22" i="21"/>
  <c r="Q22" i="21"/>
  <c r="R18" i="21"/>
  <c r="Q18" i="21"/>
  <c r="R14" i="21"/>
  <c r="Q14" i="21"/>
  <c r="R10" i="21"/>
  <c r="Q10" i="21"/>
  <c r="R6" i="21"/>
  <c r="Q6" i="21"/>
  <c r="R84" i="21"/>
  <c r="R76" i="21"/>
  <c r="R68" i="21"/>
  <c r="R60" i="21"/>
  <c r="R52" i="21"/>
  <c r="R44" i="21"/>
  <c r="R36" i="21"/>
  <c r="R28" i="21"/>
  <c r="R20" i="21"/>
  <c r="R12" i="21"/>
  <c r="R89" i="21"/>
  <c r="Q89" i="21"/>
  <c r="R85" i="21"/>
  <c r="Q85" i="21"/>
  <c r="R81" i="21"/>
  <c r="Q81" i="21"/>
  <c r="R77" i="21"/>
  <c r="Q77" i="21"/>
  <c r="R73" i="21"/>
  <c r="Q73" i="21"/>
  <c r="R69" i="21"/>
  <c r="Q69" i="21"/>
  <c r="R65" i="21"/>
  <c r="Q65" i="21"/>
  <c r="R61" i="21"/>
  <c r="Q61" i="21"/>
  <c r="R57" i="21"/>
  <c r="Q57" i="21"/>
  <c r="R53" i="21"/>
  <c r="Q53" i="21"/>
  <c r="R49" i="21"/>
  <c r="Q49" i="21"/>
  <c r="R45" i="21"/>
  <c r="Q45" i="21"/>
  <c r="R41" i="21"/>
  <c r="Q41" i="21"/>
  <c r="R37" i="21"/>
  <c r="Q37" i="21"/>
  <c r="R33" i="21"/>
  <c r="Q33" i="21"/>
  <c r="R29" i="21"/>
  <c r="Q29" i="21"/>
  <c r="R25" i="21"/>
  <c r="Q25" i="21"/>
  <c r="R21" i="21"/>
  <c r="Q21" i="21"/>
  <c r="R17" i="21"/>
  <c r="Q17" i="21"/>
  <c r="R13" i="21"/>
  <c r="Q13" i="21"/>
  <c r="R9" i="21"/>
  <c r="Q9" i="21"/>
  <c r="R5" i="21"/>
  <c r="Q5" i="21"/>
  <c r="R83" i="21"/>
  <c r="R75" i="21"/>
  <c r="R67" i="21"/>
  <c r="R59" i="21"/>
  <c r="R51" i="21"/>
  <c r="R43" i="21"/>
  <c r="R35" i="21"/>
  <c r="R27" i="21"/>
  <c r="R19" i="21"/>
  <c r="R11" i="21"/>
  <c r="R88" i="21"/>
  <c r="R80" i="21"/>
  <c r="R72" i="21"/>
  <c r="R64" i="21"/>
  <c r="R56" i="21"/>
  <c r="R48" i="21"/>
  <c r="R40" i="21"/>
  <c r="R32" i="21"/>
  <c r="R24" i="21"/>
  <c r="R16" i="21"/>
  <c r="R8" i="21"/>
  <c r="R67" i="18"/>
  <c r="Q67" i="18"/>
  <c r="R63" i="18"/>
  <c r="Q63" i="18"/>
  <c r="R59" i="18"/>
  <c r="Q59" i="18"/>
  <c r="R55" i="18"/>
  <c r="Q55" i="18"/>
  <c r="R51" i="18"/>
  <c r="Q51" i="18"/>
  <c r="R47" i="18"/>
  <c r="Q47" i="18"/>
  <c r="R43" i="18"/>
  <c r="Q43" i="18"/>
  <c r="R39" i="18"/>
  <c r="Q39" i="18"/>
  <c r="R35" i="18"/>
  <c r="Q35" i="18"/>
  <c r="R31" i="18"/>
  <c r="Q31" i="18"/>
  <c r="R27" i="18"/>
  <c r="Q27" i="18"/>
  <c r="R23" i="18"/>
  <c r="Q23" i="18"/>
  <c r="R19" i="18"/>
  <c r="Q19" i="18"/>
  <c r="R15" i="18"/>
  <c r="Q15" i="18"/>
  <c r="R11" i="18"/>
  <c r="Q11" i="18"/>
  <c r="R7" i="18"/>
  <c r="Q7" i="18"/>
  <c r="R66" i="18"/>
  <c r="Q66" i="18"/>
  <c r="R62" i="18"/>
  <c r="Q62" i="18"/>
  <c r="R58" i="18"/>
  <c r="Q58" i="18"/>
  <c r="R54" i="18"/>
  <c r="Q54" i="18"/>
  <c r="R50" i="18"/>
  <c r="Q50" i="18"/>
  <c r="R46" i="18"/>
  <c r="Q46" i="18"/>
  <c r="R42" i="18"/>
  <c r="Q42" i="18"/>
  <c r="R38" i="18"/>
  <c r="Q38" i="18"/>
  <c r="R34" i="18"/>
  <c r="Q34" i="18"/>
  <c r="R30" i="18"/>
  <c r="Q30" i="18"/>
  <c r="R26" i="18"/>
  <c r="Q26" i="18"/>
  <c r="R22" i="18"/>
  <c r="Q22" i="18"/>
  <c r="R18" i="18"/>
  <c r="Q18" i="18"/>
  <c r="R14" i="18"/>
  <c r="Q14" i="18"/>
  <c r="R10" i="18"/>
  <c r="Q10" i="18"/>
  <c r="R6" i="18"/>
  <c r="Q6" i="18"/>
  <c r="R65" i="18"/>
  <c r="Q65" i="18"/>
  <c r="R61" i="18"/>
  <c r="Q61" i="18"/>
  <c r="R57" i="18"/>
  <c r="Q57" i="18"/>
  <c r="R53" i="18"/>
  <c r="Q53" i="18"/>
  <c r="R49" i="18"/>
  <c r="Q49" i="18"/>
  <c r="R45" i="18"/>
  <c r="Q45" i="18"/>
  <c r="R41" i="18"/>
  <c r="Q41" i="18"/>
  <c r="R37" i="18"/>
  <c r="Q37" i="18"/>
  <c r="R33" i="18"/>
  <c r="Q33" i="18"/>
  <c r="R29" i="18"/>
  <c r="Q29" i="18"/>
  <c r="R25" i="18"/>
  <c r="Q25" i="18"/>
  <c r="R21" i="18"/>
  <c r="Q21" i="18"/>
  <c r="R17" i="18"/>
  <c r="Q17" i="18"/>
  <c r="R13" i="18"/>
  <c r="Q13" i="18"/>
  <c r="R9" i="18"/>
  <c r="Q9" i="18"/>
  <c r="R5" i="18"/>
  <c r="Q5" i="18"/>
  <c r="R64" i="18"/>
  <c r="Q64" i="18"/>
  <c r="R60" i="18"/>
  <c r="Q60" i="18"/>
  <c r="R56" i="18"/>
  <c r="Q56" i="18"/>
  <c r="R52" i="18"/>
  <c r="Q52" i="18"/>
  <c r="R48" i="18"/>
  <c r="Q48" i="18"/>
  <c r="R44" i="18"/>
  <c r="Q44" i="18"/>
  <c r="R40" i="18"/>
  <c r="Q40" i="18"/>
  <c r="R36" i="18"/>
  <c r="Q36" i="18"/>
  <c r="R32" i="18"/>
  <c r="Q32" i="18"/>
  <c r="R28" i="18"/>
  <c r="Q28" i="18"/>
  <c r="R24" i="18"/>
  <c r="Q24" i="18"/>
  <c r="R20" i="18"/>
  <c r="Q20" i="18"/>
  <c r="R16" i="18"/>
  <c r="Q16" i="18"/>
  <c r="R12" i="18"/>
  <c r="Q12" i="18"/>
  <c r="R8" i="18"/>
  <c r="Q8" i="18"/>
  <c r="Q59" i="17"/>
  <c r="R59" i="17"/>
  <c r="Q12" i="17"/>
  <c r="R12" i="17"/>
  <c r="Q67" i="17"/>
  <c r="R67" i="17"/>
  <c r="Q63" i="17"/>
  <c r="R63" i="17"/>
  <c r="Q55" i="17"/>
  <c r="R55" i="17"/>
  <c r="Q51" i="17"/>
  <c r="R51" i="17"/>
  <c r="Q47" i="17"/>
  <c r="R47" i="17"/>
  <c r="Q43" i="17"/>
  <c r="R43" i="17"/>
  <c r="Q39" i="17"/>
  <c r="R39" i="17"/>
  <c r="Q35" i="17"/>
  <c r="R35" i="17"/>
  <c r="Q31" i="17"/>
  <c r="R31" i="17"/>
  <c r="Q27" i="17"/>
  <c r="R27" i="17"/>
  <c r="Q23" i="17"/>
  <c r="R23" i="17"/>
  <c r="Q19" i="17"/>
  <c r="R19" i="17"/>
  <c r="Q15" i="17"/>
  <c r="R15" i="17"/>
  <c r="Q11" i="17"/>
  <c r="R11" i="17"/>
  <c r="Q7" i="17"/>
  <c r="R7" i="17"/>
  <c r="Q66" i="17"/>
  <c r="R66" i="17"/>
  <c r="Q62" i="17"/>
  <c r="R62" i="17"/>
  <c r="Q58" i="17"/>
  <c r="R58" i="17"/>
  <c r="Q54" i="17"/>
  <c r="R54" i="17"/>
  <c r="Q50" i="17"/>
  <c r="R50" i="17"/>
  <c r="Q46" i="17"/>
  <c r="R46" i="17"/>
  <c r="Q42" i="17"/>
  <c r="R42" i="17"/>
  <c r="Q38" i="17"/>
  <c r="R38" i="17"/>
  <c r="Q34" i="17"/>
  <c r="R34" i="17"/>
  <c r="Q30" i="17"/>
  <c r="R30" i="17"/>
  <c r="Q26" i="17"/>
  <c r="R26" i="17"/>
  <c r="Q22" i="17"/>
  <c r="R22" i="17"/>
  <c r="Q18" i="17"/>
  <c r="R18" i="17"/>
  <c r="Q14" i="17"/>
  <c r="R14" i="17"/>
  <c r="Q10" i="17"/>
  <c r="R10" i="17"/>
  <c r="Q6" i="17"/>
  <c r="R6" i="17"/>
  <c r="Q65" i="17"/>
  <c r="R65" i="17"/>
  <c r="Q61" i="17"/>
  <c r="R61" i="17"/>
  <c r="Q57" i="17"/>
  <c r="R57" i="17"/>
  <c r="Q53" i="17"/>
  <c r="R53" i="17"/>
  <c r="Q49" i="17"/>
  <c r="R49" i="17"/>
  <c r="Q45" i="17"/>
  <c r="R45" i="17"/>
  <c r="Q41" i="17"/>
  <c r="R41" i="17"/>
  <c r="Q37" i="17"/>
  <c r="R37" i="17"/>
  <c r="Q33" i="17"/>
  <c r="R33" i="17"/>
  <c r="Q29" i="17"/>
  <c r="R29" i="17"/>
  <c r="Q25" i="17"/>
  <c r="R25" i="17"/>
  <c r="Q21" i="17"/>
  <c r="R21" i="17"/>
  <c r="Q17" i="17"/>
  <c r="R17" i="17"/>
  <c r="Q13" i="17"/>
  <c r="R13" i="17"/>
  <c r="Q9" i="17"/>
  <c r="R9" i="17"/>
  <c r="Q5" i="17"/>
  <c r="R5" i="17"/>
  <c r="Q64" i="17"/>
  <c r="R64" i="17"/>
  <c r="Q60" i="17"/>
  <c r="R60" i="17"/>
  <c r="Q56" i="17"/>
  <c r="R56" i="17"/>
  <c r="Q52" i="17"/>
  <c r="R52" i="17"/>
  <c r="Q48" i="17"/>
  <c r="R48" i="17"/>
  <c r="Q44" i="17"/>
  <c r="R44" i="17"/>
  <c r="Q40" i="17"/>
  <c r="R40" i="17"/>
  <c r="Q36" i="17"/>
  <c r="R36" i="17"/>
  <c r="Q32" i="17"/>
  <c r="R32" i="17"/>
  <c r="Q28" i="17"/>
  <c r="R28" i="17"/>
  <c r="Q24" i="17"/>
  <c r="R24" i="17"/>
  <c r="Q20" i="17"/>
  <c r="R20" i="17"/>
  <c r="Q16" i="17"/>
  <c r="R16" i="17"/>
  <c r="Q8" i="17"/>
  <c r="R8" i="17"/>
  <c r="R64" i="11"/>
  <c r="Q64" i="11"/>
  <c r="R60" i="11"/>
  <c r="Q60" i="11"/>
  <c r="R56" i="11"/>
  <c r="Q56" i="11"/>
  <c r="R52" i="11"/>
  <c r="Q52" i="11"/>
  <c r="R48" i="11"/>
  <c r="Q48" i="11"/>
  <c r="R44" i="11"/>
  <c r="Q44" i="11"/>
  <c r="R40" i="11"/>
  <c r="Q40" i="11"/>
  <c r="R36" i="11"/>
  <c r="Q36" i="11"/>
  <c r="R32" i="11"/>
  <c r="Q32" i="11"/>
  <c r="R28" i="11"/>
  <c r="Q28" i="11"/>
  <c r="R24" i="11"/>
  <c r="Q24" i="11"/>
  <c r="R20" i="11"/>
  <c r="Q20" i="11"/>
  <c r="R16" i="11"/>
  <c r="Q16" i="11"/>
  <c r="R12" i="11"/>
  <c r="Q12" i="11"/>
  <c r="R8" i="11"/>
  <c r="Q8" i="11"/>
  <c r="R63" i="11"/>
  <c r="R47" i="11"/>
  <c r="R31" i="11"/>
  <c r="R15" i="11"/>
  <c r="R59" i="11"/>
  <c r="R43" i="11"/>
  <c r="R27" i="11"/>
  <c r="R11" i="11"/>
  <c r="R62" i="11"/>
  <c r="Q62" i="11"/>
  <c r="R58" i="11"/>
  <c r="Q58" i="11"/>
  <c r="R54" i="11"/>
  <c r="Q54" i="11"/>
  <c r="R50" i="11"/>
  <c r="Q50" i="11"/>
  <c r="R46" i="11"/>
  <c r="Q46" i="11"/>
  <c r="R42" i="11"/>
  <c r="Q42" i="11"/>
  <c r="R38" i="11"/>
  <c r="Q38" i="11"/>
  <c r="R34" i="11"/>
  <c r="Q34" i="11"/>
  <c r="R30" i="11"/>
  <c r="Q30" i="11"/>
  <c r="R26" i="11"/>
  <c r="Q26" i="11"/>
  <c r="R22" i="11"/>
  <c r="Q22" i="11"/>
  <c r="R18" i="11"/>
  <c r="Q18" i="11"/>
  <c r="R14" i="11"/>
  <c r="Q14" i="11"/>
  <c r="R10" i="11"/>
  <c r="Q10" i="11"/>
  <c r="R6" i="11"/>
  <c r="Q6" i="11"/>
  <c r="R55" i="11"/>
  <c r="R39" i="11"/>
  <c r="R23" i="11"/>
  <c r="R7" i="11"/>
  <c r="R65" i="11"/>
  <c r="Q65" i="11"/>
  <c r="R61" i="11"/>
  <c r="Q61" i="11"/>
  <c r="R57" i="11"/>
  <c r="Q57" i="11"/>
  <c r="R53" i="11"/>
  <c r="Q53" i="11"/>
  <c r="R49" i="11"/>
  <c r="Q49" i="11"/>
  <c r="R45" i="11"/>
  <c r="Q45" i="11"/>
  <c r="R41" i="11"/>
  <c r="Q41" i="11"/>
  <c r="R37" i="11"/>
  <c r="Q37" i="11"/>
  <c r="R33" i="11"/>
  <c r="Q33" i="11"/>
  <c r="R29" i="11"/>
  <c r="Q29" i="11"/>
  <c r="R25" i="11"/>
  <c r="Q25" i="11"/>
  <c r="R21" i="11"/>
  <c r="Q21" i="11"/>
  <c r="R17" i="11"/>
  <c r="Q17" i="11"/>
  <c r="R13" i="11"/>
  <c r="Q13" i="11"/>
  <c r="R9" i="11"/>
  <c r="Q9" i="11"/>
  <c r="R5" i="11"/>
  <c r="Q5" i="11"/>
  <c r="R51" i="11"/>
  <c r="R35" i="11"/>
  <c r="R19" i="11"/>
  <c r="R62" i="9"/>
  <c r="Q62" i="9"/>
  <c r="R58" i="9"/>
  <c r="Q58" i="9"/>
  <c r="R54" i="9"/>
  <c r="Q54" i="9"/>
  <c r="R50" i="9"/>
  <c r="Q50" i="9"/>
  <c r="R46" i="9"/>
  <c r="Q46" i="9"/>
  <c r="R42" i="9"/>
  <c r="Q42" i="9"/>
  <c r="R38" i="9"/>
  <c r="Q38" i="9"/>
  <c r="R30" i="9"/>
  <c r="Q30" i="9"/>
  <c r="R22" i="9"/>
  <c r="Q22" i="9"/>
  <c r="R14" i="9"/>
  <c r="Q14" i="9"/>
  <c r="R6" i="9"/>
  <c r="Q6" i="9"/>
  <c r="R51" i="9"/>
  <c r="R35" i="9"/>
  <c r="R26" i="9"/>
  <c r="R15" i="9"/>
  <c r="R61" i="9"/>
  <c r="Q61" i="9"/>
  <c r="R57" i="9"/>
  <c r="Q57" i="9"/>
  <c r="R53" i="9"/>
  <c r="Q53" i="9"/>
  <c r="R49" i="9"/>
  <c r="Q49" i="9"/>
  <c r="R45" i="9"/>
  <c r="Q45" i="9"/>
  <c r="R41" i="9"/>
  <c r="Q41" i="9"/>
  <c r="R37" i="9"/>
  <c r="Q37" i="9"/>
  <c r="R33" i="9"/>
  <c r="Q33" i="9"/>
  <c r="R29" i="9"/>
  <c r="Q29" i="9"/>
  <c r="R25" i="9"/>
  <c r="Q25" i="9"/>
  <c r="R21" i="9"/>
  <c r="Q21" i="9"/>
  <c r="R17" i="9"/>
  <c r="Q17" i="9"/>
  <c r="R13" i="9"/>
  <c r="Q13" i="9"/>
  <c r="R9" i="9"/>
  <c r="Q9" i="9"/>
  <c r="R5" i="9"/>
  <c r="Q5" i="9"/>
  <c r="R47" i="9"/>
  <c r="R34" i="9"/>
  <c r="R23" i="9"/>
  <c r="R11" i="9"/>
  <c r="R60" i="9"/>
  <c r="Q60" i="9"/>
  <c r="R56" i="9"/>
  <c r="Q56" i="9"/>
  <c r="R52" i="9"/>
  <c r="Q52" i="9"/>
  <c r="R48" i="9"/>
  <c r="Q48" i="9"/>
  <c r="R44" i="9"/>
  <c r="Q44" i="9"/>
  <c r="R40" i="9"/>
  <c r="Q40" i="9"/>
  <c r="R36" i="9"/>
  <c r="Q36" i="9"/>
  <c r="R32" i="9"/>
  <c r="Q32" i="9"/>
  <c r="R28" i="9"/>
  <c r="Q28" i="9"/>
  <c r="R24" i="9"/>
  <c r="Q24" i="9"/>
  <c r="R20" i="9"/>
  <c r="Q20" i="9"/>
  <c r="R16" i="9"/>
  <c r="Q16" i="9"/>
  <c r="R12" i="9"/>
  <c r="Q12" i="9"/>
  <c r="R8" i="9"/>
  <c r="Q8" i="9"/>
  <c r="R59" i="9"/>
  <c r="R43" i="9"/>
  <c r="R31" i="9"/>
  <c r="R19" i="9"/>
  <c r="R10" i="9"/>
  <c r="R55" i="9"/>
  <c r="R39" i="9"/>
  <c r="R27" i="9"/>
  <c r="R18" i="9"/>
  <c r="R7" i="9"/>
  <c r="R60" i="7"/>
  <c r="Q60" i="7"/>
  <c r="R36" i="7"/>
  <c r="Q36" i="7"/>
  <c r="R62" i="7"/>
  <c r="R54" i="7"/>
  <c r="R46" i="7"/>
  <c r="R38" i="7"/>
  <c r="R30" i="7"/>
  <c r="R22" i="7"/>
  <c r="R14" i="7"/>
  <c r="R6" i="7"/>
  <c r="R56" i="7"/>
  <c r="Q56" i="7"/>
  <c r="R28" i="7"/>
  <c r="Q28" i="7"/>
  <c r="R65" i="7"/>
  <c r="Q65" i="7"/>
  <c r="R61" i="7"/>
  <c r="Q61" i="7"/>
  <c r="R57" i="7"/>
  <c r="Q57" i="7"/>
  <c r="R53" i="7"/>
  <c r="Q53" i="7"/>
  <c r="R49" i="7"/>
  <c r="Q49" i="7"/>
  <c r="R45" i="7"/>
  <c r="Q45" i="7"/>
  <c r="R41" i="7"/>
  <c r="Q41" i="7"/>
  <c r="R37" i="7"/>
  <c r="Q37" i="7"/>
  <c r="R33" i="7"/>
  <c r="Q33" i="7"/>
  <c r="R29" i="7"/>
  <c r="Q29" i="7"/>
  <c r="R25" i="7"/>
  <c r="Q25" i="7"/>
  <c r="R21" i="7"/>
  <c r="Q21" i="7"/>
  <c r="R17" i="7"/>
  <c r="Q17" i="7"/>
  <c r="R13" i="7"/>
  <c r="Q13" i="7"/>
  <c r="R9" i="7"/>
  <c r="Q9" i="7"/>
  <c r="R5" i="7"/>
  <c r="Q5" i="7"/>
  <c r="R59" i="7"/>
  <c r="R51" i="7"/>
  <c r="R43" i="7"/>
  <c r="R35" i="7"/>
  <c r="R27" i="7"/>
  <c r="R19" i="7"/>
  <c r="R11" i="7"/>
  <c r="R64" i="7"/>
  <c r="Q64" i="7"/>
  <c r="R52" i="7"/>
  <c r="Q52" i="7"/>
  <c r="R48" i="7"/>
  <c r="Q48" i="7"/>
  <c r="R40" i="7"/>
  <c r="Q40" i="7"/>
  <c r="R32" i="7"/>
  <c r="Q32" i="7"/>
  <c r="R24" i="7"/>
  <c r="Q24" i="7"/>
  <c r="R20" i="7"/>
  <c r="Q20" i="7"/>
  <c r="R16" i="7"/>
  <c r="Q16" i="7"/>
  <c r="R12" i="7"/>
  <c r="Q12" i="7"/>
  <c r="R8" i="7"/>
  <c r="Q8" i="7"/>
  <c r="R44" i="7"/>
  <c r="Q44" i="7"/>
  <c r="R63" i="7"/>
  <c r="R55" i="7"/>
  <c r="R47" i="7"/>
  <c r="R39" i="7"/>
  <c r="R31" i="7"/>
  <c r="R23" i="7"/>
  <c r="R15" i="7"/>
  <c r="R7" i="7"/>
  <c r="Q64" i="6"/>
  <c r="R64" i="6"/>
  <c r="Q60" i="6"/>
  <c r="R60" i="6"/>
  <c r="Q56" i="6"/>
  <c r="R56" i="6"/>
  <c r="Q52" i="6"/>
  <c r="R52" i="6"/>
  <c r="Q48" i="6"/>
  <c r="R48" i="6"/>
  <c r="Q44" i="6"/>
  <c r="R44" i="6"/>
  <c r="Q40" i="6"/>
  <c r="R40" i="6"/>
  <c r="Q36" i="6"/>
  <c r="R36" i="6"/>
  <c r="Q32" i="6"/>
  <c r="R32" i="6"/>
  <c r="Q28" i="6"/>
  <c r="R28" i="6"/>
  <c r="Q24" i="6"/>
  <c r="R24" i="6"/>
  <c r="Q20" i="6"/>
  <c r="R20" i="6"/>
  <c r="Q16" i="6"/>
  <c r="R16" i="6"/>
  <c r="Q12" i="6"/>
  <c r="R12" i="6"/>
  <c r="Q8" i="6"/>
  <c r="R8" i="6"/>
  <c r="R63" i="6"/>
  <c r="Q63" i="6"/>
  <c r="R59" i="6"/>
  <c r="Q59" i="6"/>
  <c r="R55" i="6"/>
  <c r="Q55" i="6"/>
  <c r="R51" i="6"/>
  <c r="Q51" i="6"/>
  <c r="R47" i="6"/>
  <c r="Q47" i="6"/>
  <c r="R43" i="6"/>
  <c r="Q43" i="6"/>
  <c r="R39" i="6"/>
  <c r="Q39" i="6"/>
  <c r="R35" i="6"/>
  <c r="Q35" i="6"/>
  <c r="R31" i="6"/>
  <c r="Q31" i="6"/>
  <c r="R27" i="6"/>
  <c r="Q27" i="6"/>
  <c r="R23" i="6"/>
  <c r="Q23" i="6"/>
  <c r="R19" i="6"/>
  <c r="Q19" i="6"/>
  <c r="R15" i="6"/>
  <c r="Q15" i="6"/>
  <c r="R11" i="6"/>
  <c r="Q11" i="6"/>
  <c r="R7" i="6"/>
  <c r="Q7" i="6"/>
  <c r="R66" i="6"/>
  <c r="Q66" i="6"/>
  <c r="R62" i="6"/>
  <c r="Q62" i="6"/>
  <c r="Q58" i="6"/>
  <c r="R58" i="6"/>
  <c r="R54" i="6"/>
  <c r="Q54" i="6"/>
  <c r="R50" i="6"/>
  <c r="Q50" i="6"/>
  <c r="R46" i="6"/>
  <c r="Q46" i="6"/>
  <c r="Q42" i="6"/>
  <c r="R42" i="6"/>
  <c r="R38" i="6"/>
  <c r="Q38" i="6"/>
  <c r="R34" i="6"/>
  <c r="Q34" i="6"/>
  <c r="Q30" i="6"/>
  <c r="R30" i="6"/>
  <c r="Q26" i="6"/>
  <c r="R26" i="6"/>
  <c r="Q22" i="6"/>
  <c r="R22" i="6"/>
  <c r="Q18" i="6"/>
  <c r="R18" i="6"/>
  <c r="Q14" i="6"/>
  <c r="R14" i="6"/>
  <c r="Q10" i="6"/>
  <c r="R10" i="6"/>
  <c r="Q6" i="6"/>
  <c r="R6" i="6"/>
  <c r="Q65" i="6"/>
  <c r="R65" i="6"/>
  <c r="Q61" i="6"/>
  <c r="R61" i="6"/>
  <c r="Q57" i="6"/>
  <c r="R57" i="6"/>
  <c r="Q53" i="6"/>
  <c r="R53" i="6"/>
  <c r="Q49" i="6"/>
  <c r="R49" i="6"/>
  <c r="Q45" i="6"/>
  <c r="R45" i="6"/>
  <c r="Q41" i="6"/>
  <c r="R41" i="6"/>
  <c r="Q37" i="6"/>
  <c r="R37" i="6"/>
  <c r="Q33" i="6"/>
  <c r="R33" i="6"/>
  <c r="Q29" i="6"/>
  <c r="R29" i="6"/>
  <c r="Q25" i="6"/>
  <c r="R25" i="6"/>
  <c r="Q21" i="6"/>
  <c r="R21" i="6"/>
  <c r="Q17" i="6"/>
  <c r="R17" i="6"/>
  <c r="Q13" i="6"/>
  <c r="R13" i="6"/>
  <c r="Q9" i="6"/>
  <c r="R9" i="6"/>
  <c r="Q5" i="6"/>
  <c r="R5" i="6"/>
  <c r="R64" i="5"/>
  <c r="Q64" i="5"/>
  <c r="R60" i="5"/>
  <c r="Q60" i="5"/>
  <c r="R56" i="5"/>
  <c r="Q56" i="5"/>
  <c r="R52" i="5"/>
  <c r="Q52" i="5"/>
  <c r="R48" i="5"/>
  <c r="Q48" i="5"/>
  <c r="R44" i="5"/>
  <c r="Q44" i="5"/>
  <c r="R40" i="5"/>
  <c r="Q40" i="5"/>
  <c r="R36" i="5"/>
  <c r="Q36" i="5"/>
  <c r="R32" i="5"/>
  <c r="Q32" i="5"/>
  <c r="R28" i="5"/>
  <c r="Q28" i="5"/>
  <c r="R24" i="5"/>
  <c r="Q24" i="5"/>
  <c r="R20" i="5"/>
  <c r="Q20" i="5"/>
  <c r="R16" i="5"/>
  <c r="Q16" i="5"/>
  <c r="R12" i="5"/>
  <c r="Q12" i="5"/>
  <c r="R8" i="5"/>
  <c r="Q8" i="5"/>
  <c r="R65" i="5"/>
  <c r="R59" i="5"/>
  <c r="R54" i="5"/>
  <c r="R49" i="5"/>
  <c r="R43" i="5"/>
  <c r="R38" i="5"/>
  <c r="R33" i="5"/>
  <c r="R27" i="5"/>
  <c r="R22" i="5"/>
  <c r="R17" i="5"/>
  <c r="R11" i="5"/>
  <c r="R6" i="5"/>
  <c r="R63" i="5"/>
  <c r="R58" i="5"/>
  <c r="R53" i="5"/>
  <c r="R47" i="5"/>
  <c r="R42" i="5"/>
  <c r="R37" i="5"/>
  <c r="R31" i="5"/>
  <c r="R26" i="5"/>
  <c r="R21" i="5"/>
  <c r="R15" i="5"/>
  <c r="R10" i="5"/>
  <c r="R5" i="5"/>
  <c r="R62" i="5"/>
  <c r="R57" i="5"/>
  <c r="R51" i="5"/>
  <c r="R46" i="5"/>
  <c r="R41" i="5"/>
  <c r="R35" i="5"/>
  <c r="R30" i="5"/>
  <c r="R25" i="5"/>
  <c r="R19" i="5"/>
  <c r="R14" i="5"/>
  <c r="R9" i="5"/>
  <c r="R61" i="5"/>
  <c r="R55" i="5"/>
  <c r="R50" i="5"/>
  <c r="R45" i="5"/>
  <c r="R39" i="5"/>
  <c r="R34" i="5"/>
  <c r="R29" i="5"/>
  <c r="R23" i="5"/>
  <c r="R18" i="5"/>
  <c r="R13" i="5"/>
  <c r="R7" i="5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5" i="2"/>
  <c r="Q5" i="2" s="1"/>
  <c r="D6" i="2"/>
  <c r="D7" i="2"/>
  <c r="Q7" i="2" s="1"/>
  <c r="D8" i="2"/>
  <c r="Q8" i="2" s="1"/>
  <c r="D9" i="2"/>
  <c r="Q9" i="2" s="1"/>
  <c r="D10" i="2"/>
  <c r="D11" i="2"/>
  <c r="Q11" i="2" s="1"/>
  <c r="D12" i="2"/>
  <c r="Q12" i="2" s="1"/>
  <c r="D13" i="2"/>
  <c r="Q13" i="2" s="1"/>
  <c r="D14" i="2"/>
  <c r="D15" i="2"/>
  <c r="Q15" i="2" s="1"/>
  <c r="D16" i="2"/>
  <c r="Q16" i="2" s="1"/>
  <c r="D17" i="2"/>
  <c r="Q17" i="2" s="1"/>
  <c r="D18" i="2"/>
  <c r="D19" i="2"/>
  <c r="Q19" i="2" s="1"/>
  <c r="D20" i="2"/>
  <c r="Q20" i="2" s="1"/>
  <c r="D21" i="2"/>
  <c r="Q21" i="2" s="1"/>
  <c r="D22" i="2"/>
  <c r="D23" i="2"/>
  <c r="Q23" i="2" s="1"/>
  <c r="D24" i="2"/>
  <c r="Q24" i="2" s="1"/>
  <c r="D25" i="2"/>
  <c r="Q25" i="2" s="1"/>
  <c r="D26" i="2"/>
  <c r="D27" i="2"/>
  <c r="Q27" i="2" s="1"/>
  <c r="D28" i="2"/>
  <c r="Q28" i="2" s="1"/>
  <c r="D29" i="2"/>
  <c r="Q29" i="2" s="1"/>
  <c r="D30" i="2"/>
  <c r="D31" i="2"/>
  <c r="Q31" i="2" s="1"/>
  <c r="D32" i="2"/>
  <c r="Q32" i="2" s="1"/>
  <c r="D33" i="2"/>
  <c r="Q33" i="2" s="1"/>
  <c r="D34" i="2"/>
  <c r="D35" i="2"/>
  <c r="Q35" i="2" s="1"/>
  <c r="D36" i="2"/>
  <c r="Q36" i="2" s="1"/>
  <c r="D37" i="2"/>
  <c r="Q37" i="2" s="1"/>
  <c r="D38" i="2"/>
  <c r="D39" i="2"/>
  <c r="Q39" i="2" s="1"/>
  <c r="D40" i="2"/>
  <c r="Q40" i="2" s="1"/>
  <c r="D41" i="2"/>
  <c r="Q41" i="2" s="1"/>
  <c r="D42" i="2"/>
  <c r="D43" i="2"/>
  <c r="Q43" i="2" s="1"/>
  <c r="D44" i="2"/>
  <c r="Q44" i="2" s="1"/>
  <c r="D45" i="2"/>
  <c r="Q45" i="2" s="1"/>
  <c r="D46" i="2"/>
  <c r="D47" i="2"/>
  <c r="Q47" i="2" s="1"/>
  <c r="D48" i="2"/>
  <c r="Q48" i="2" s="1"/>
  <c r="D49" i="2"/>
  <c r="Q49" i="2" s="1"/>
  <c r="D50" i="2"/>
  <c r="D51" i="2"/>
  <c r="Q51" i="2" s="1"/>
  <c r="D52" i="2"/>
  <c r="Q52" i="2" s="1"/>
  <c r="D53" i="2"/>
  <c r="Q53" i="2" s="1"/>
  <c r="D54" i="2"/>
  <c r="D55" i="2"/>
  <c r="Q55" i="2" s="1"/>
  <c r="D56" i="2"/>
  <c r="Q56" i="2" s="1"/>
  <c r="D57" i="2"/>
  <c r="Q57" i="2" s="1"/>
  <c r="D58" i="2"/>
  <c r="D59" i="2"/>
  <c r="Q59" i="2" s="1"/>
  <c r="D60" i="2"/>
  <c r="Q60" i="2" s="1"/>
  <c r="D61" i="2"/>
  <c r="Q61" i="2" s="1"/>
  <c r="D62" i="2"/>
  <c r="D63" i="2"/>
  <c r="Q63" i="2" s="1"/>
  <c r="D64" i="2"/>
  <c r="Q64" i="2" s="1"/>
  <c r="D65" i="2"/>
  <c r="Q65" i="2" s="1"/>
  <c r="R5" i="2"/>
  <c r="R7" i="2"/>
  <c r="R8" i="2"/>
  <c r="R9" i="2"/>
  <c r="R13" i="2"/>
  <c r="R16" i="2"/>
  <c r="R17" i="2"/>
  <c r="R21" i="2"/>
  <c r="R25" i="2"/>
  <c r="R32" i="2"/>
  <c r="R33" i="2"/>
  <c r="R40" i="2"/>
  <c r="R49" i="2"/>
  <c r="R56" i="2"/>
  <c r="R57" i="2"/>
  <c r="R65" i="2"/>
  <c r="R63" i="2" l="1"/>
  <c r="R41" i="2"/>
  <c r="R23" i="2"/>
  <c r="R28" i="2"/>
  <c r="R60" i="2"/>
  <c r="R44" i="2"/>
  <c r="R35" i="2"/>
  <c r="R20" i="2"/>
  <c r="R12" i="2"/>
  <c r="R36" i="2"/>
  <c r="R24" i="2"/>
  <c r="R45" i="2"/>
  <c r="R29" i="2"/>
  <c r="R61" i="2"/>
  <c r="R52" i="2"/>
  <c r="R67" i="3"/>
  <c r="Q67" i="3"/>
  <c r="R63" i="3"/>
  <c r="Q63" i="3"/>
  <c r="R59" i="3"/>
  <c r="Q59" i="3"/>
  <c r="R55" i="3"/>
  <c r="Q55" i="3"/>
  <c r="R51" i="3"/>
  <c r="Q51" i="3"/>
  <c r="R47" i="3"/>
  <c r="Q47" i="3"/>
  <c r="R43" i="3"/>
  <c r="Q43" i="3"/>
  <c r="R39" i="3"/>
  <c r="Q39" i="3"/>
  <c r="R35" i="3"/>
  <c r="Q35" i="3"/>
  <c r="R31" i="3"/>
  <c r="Q31" i="3"/>
  <c r="R27" i="3"/>
  <c r="Q27" i="3"/>
  <c r="R23" i="3"/>
  <c r="Q23" i="3"/>
  <c r="R19" i="3"/>
  <c r="Q19" i="3"/>
  <c r="R15" i="3"/>
  <c r="Q15" i="3"/>
  <c r="R11" i="3"/>
  <c r="Q11" i="3"/>
  <c r="R7" i="3"/>
  <c r="Q7" i="3"/>
  <c r="R66" i="3"/>
  <c r="Q66" i="3"/>
  <c r="R62" i="3"/>
  <c r="Q62" i="3"/>
  <c r="R58" i="3"/>
  <c r="Q58" i="3"/>
  <c r="R54" i="3"/>
  <c r="Q54" i="3"/>
  <c r="R50" i="3"/>
  <c r="Q50" i="3"/>
  <c r="R46" i="3"/>
  <c r="Q46" i="3"/>
  <c r="R42" i="3"/>
  <c r="Q42" i="3"/>
  <c r="R38" i="3"/>
  <c r="Q38" i="3"/>
  <c r="R34" i="3"/>
  <c r="Q34" i="3"/>
  <c r="R30" i="3"/>
  <c r="Q30" i="3"/>
  <c r="R26" i="3"/>
  <c r="Q26" i="3"/>
  <c r="R22" i="3"/>
  <c r="Q22" i="3"/>
  <c r="R18" i="3"/>
  <c r="Q18" i="3"/>
  <c r="R14" i="3"/>
  <c r="Q14" i="3"/>
  <c r="R10" i="3"/>
  <c r="Q10" i="3"/>
  <c r="R6" i="3"/>
  <c r="Q6" i="3"/>
  <c r="R65" i="3"/>
  <c r="Q65" i="3"/>
  <c r="R61" i="3"/>
  <c r="Q61" i="3"/>
  <c r="R57" i="3"/>
  <c r="Q57" i="3"/>
  <c r="R53" i="3"/>
  <c r="Q53" i="3"/>
  <c r="R49" i="3"/>
  <c r="Q49" i="3"/>
  <c r="R45" i="3"/>
  <c r="Q45" i="3"/>
  <c r="R41" i="3"/>
  <c r="Q41" i="3"/>
  <c r="R37" i="3"/>
  <c r="Q37" i="3"/>
  <c r="R33" i="3"/>
  <c r="Q33" i="3"/>
  <c r="R29" i="3"/>
  <c r="Q29" i="3"/>
  <c r="R25" i="3"/>
  <c r="Q25" i="3"/>
  <c r="R21" i="3"/>
  <c r="Q21" i="3"/>
  <c r="R17" i="3"/>
  <c r="Q17" i="3"/>
  <c r="R13" i="3"/>
  <c r="Q13" i="3"/>
  <c r="R9" i="3"/>
  <c r="Q9" i="3"/>
  <c r="R5" i="3"/>
  <c r="Q5" i="3"/>
  <c r="R64" i="3"/>
  <c r="Q64" i="3"/>
  <c r="R60" i="3"/>
  <c r="Q60" i="3"/>
  <c r="R56" i="3"/>
  <c r="Q56" i="3"/>
  <c r="R52" i="3"/>
  <c r="Q52" i="3"/>
  <c r="R48" i="3"/>
  <c r="Q48" i="3"/>
  <c r="R44" i="3"/>
  <c r="Q44" i="3"/>
  <c r="R40" i="3"/>
  <c r="Q40" i="3"/>
  <c r="R36" i="3"/>
  <c r="Q36" i="3"/>
  <c r="R32" i="3"/>
  <c r="Q32" i="3"/>
  <c r="R28" i="3"/>
  <c r="Q28" i="3"/>
  <c r="R24" i="3"/>
  <c r="Q24" i="3"/>
  <c r="R20" i="3"/>
  <c r="Q20" i="3"/>
  <c r="R16" i="3"/>
  <c r="Q16" i="3"/>
  <c r="R12" i="3"/>
  <c r="Q12" i="3"/>
  <c r="R8" i="3"/>
  <c r="Q8" i="3"/>
  <c r="R55" i="2"/>
  <c r="R11" i="2"/>
  <c r="R51" i="2"/>
  <c r="R31" i="2"/>
  <c r="R19" i="2"/>
  <c r="R47" i="2"/>
  <c r="R39" i="2"/>
  <c r="R15" i="2"/>
  <c r="R64" i="2"/>
  <c r="R59" i="2"/>
  <c r="R53" i="2"/>
  <c r="R48" i="2"/>
  <c r="R43" i="2"/>
  <c r="R37" i="2"/>
  <c r="R27" i="2"/>
  <c r="R62" i="2"/>
  <c r="Q62" i="2"/>
  <c r="R58" i="2"/>
  <c r="Q58" i="2"/>
  <c r="R54" i="2"/>
  <c r="Q54" i="2"/>
  <c r="R50" i="2"/>
  <c r="Q50" i="2"/>
  <c r="R46" i="2"/>
  <c r="Q46" i="2"/>
  <c r="R42" i="2"/>
  <c r="Q42" i="2"/>
  <c r="R38" i="2"/>
  <c r="Q38" i="2"/>
  <c r="R34" i="2"/>
  <c r="Q34" i="2"/>
  <c r="R30" i="2"/>
  <c r="Q30" i="2"/>
  <c r="R26" i="2"/>
  <c r="Q26" i="2"/>
  <c r="R22" i="2"/>
  <c r="Q22" i="2"/>
  <c r="R18" i="2"/>
  <c r="Q18" i="2"/>
  <c r="R14" i="2"/>
  <c r="Q14" i="2"/>
  <c r="R10" i="2"/>
  <c r="Q10" i="2"/>
  <c r="R6" i="2"/>
  <c r="Q6" i="2"/>
  <c r="D4" i="39"/>
  <c r="R4" i="39" l="1"/>
  <c r="Q4" i="39"/>
  <c r="D4" i="2"/>
  <c r="R4" i="2" l="1"/>
  <c r="Q4" i="2"/>
  <c r="L4" i="34"/>
  <c r="D4" i="34"/>
  <c r="D4" i="23"/>
  <c r="R4" i="34" l="1"/>
  <c r="Q4" i="34"/>
  <c r="R4" i="23"/>
  <c r="Q4" i="23"/>
  <c r="L66" i="4"/>
  <c r="M66" i="4"/>
  <c r="N66" i="4"/>
  <c r="O66" i="4"/>
  <c r="L65" i="5"/>
  <c r="M65" i="5"/>
  <c r="N65" i="5"/>
  <c r="O65" i="5"/>
  <c r="P65" i="5" l="1"/>
  <c r="P66" i="4"/>
  <c r="O5" i="40"/>
  <c r="O6" i="40"/>
  <c r="O7" i="40"/>
  <c r="O8" i="40"/>
  <c r="O9" i="40"/>
  <c r="O10" i="40"/>
  <c r="O11" i="40"/>
  <c r="O12" i="40"/>
  <c r="O13" i="40"/>
  <c r="O14" i="40"/>
  <c r="O15" i="40"/>
  <c r="O16" i="40"/>
  <c r="O17" i="40"/>
  <c r="O18" i="40"/>
  <c r="O19" i="40"/>
  <c r="O20" i="40"/>
  <c r="O21" i="40"/>
  <c r="O22" i="40"/>
  <c r="O23" i="40"/>
  <c r="O24" i="40"/>
  <c r="O25" i="40"/>
  <c r="O26" i="40"/>
  <c r="O27" i="40"/>
  <c r="O28" i="40"/>
  <c r="O29" i="40"/>
  <c r="O30" i="40"/>
  <c r="O31" i="40"/>
  <c r="O32" i="40"/>
  <c r="O33" i="40"/>
  <c r="O34" i="40"/>
  <c r="O35" i="40"/>
  <c r="N5" i="40"/>
  <c r="N6" i="40"/>
  <c r="N7" i="40"/>
  <c r="N8" i="40"/>
  <c r="N9" i="40"/>
  <c r="N10" i="40"/>
  <c r="N11" i="40"/>
  <c r="N12" i="40"/>
  <c r="N13" i="40"/>
  <c r="N14" i="40"/>
  <c r="N15" i="40"/>
  <c r="N16" i="40"/>
  <c r="N17" i="40"/>
  <c r="N18" i="40"/>
  <c r="N19" i="40"/>
  <c r="N20" i="40"/>
  <c r="N21" i="40"/>
  <c r="N22" i="40"/>
  <c r="N23" i="40"/>
  <c r="N24" i="40"/>
  <c r="N25" i="40"/>
  <c r="N26" i="40"/>
  <c r="N27" i="40"/>
  <c r="N28" i="40"/>
  <c r="N29" i="40"/>
  <c r="N30" i="40"/>
  <c r="N31" i="40"/>
  <c r="N32" i="40"/>
  <c r="N33" i="40"/>
  <c r="N34" i="40"/>
  <c r="N35" i="40"/>
  <c r="M5" i="40"/>
  <c r="M6" i="40"/>
  <c r="M7" i="40"/>
  <c r="M8" i="40"/>
  <c r="M9" i="40"/>
  <c r="M10" i="40"/>
  <c r="M11" i="40"/>
  <c r="M12" i="40"/>
  <c r="M13" i="40"/>
  <c r="M14" i="40"/>
  <c r="M15" i="40"/>
  <c r="M16" i="40"/>
  <c r="M17" i="40"/>
  <c r="M18" i="40"/>
  <c r="M19" i="40"/>
  <c r="M20" i="40"/>
  <c r="M21" i="40"/>
  <c r="M22" i="40"/>
  <c r="M23" i="40"/>
  <c r="M24" i="40"/>
  <c r="M25" i="40"/>
  <c r="M26" i="40"/>
  <c r="M27" i="40"/>
  <c r="M28" i="40"/>
  <c r="M29" i="40"/>
  <c r="M30" i="40"/>
  <c r="M31" i="40"/>
  <c r="M32" i="40"/>
  <c r="M33" i="40"/>
  <c r="M34" i="40"/>
  <c r="M35" i="40"/>
  <c r="L5" i="40"/>
  <c r="L6" i="40"/>
  <c r="L7" i="40"/>
  <c r="L8" i="40"/>
  <c r="L9" i="40"/>
  <c r="L10" i="40"/>
  <c r="L11" i="40"/>
  <c r="L12" i="40"/>
  <c r="L13" i="40"/>
  <c r="L14" i="40"/>
  <c r="L16" i="40"/>
  <c r="L17" i="40"/>
  <c r="L18" i="40"/>
  <c r="L20" i="40"/>
  <c r="L21" i="40"/>
  <c r="L22" i="40"/>
  <c r="L23" i="40"/>
  <c r="L24" i="40"/>
  <c r="L26" i="40"/>
  <c r="L27" i="40"/>
  <c r="L28" i="40"/>
  <c r="L29" i="40"/>
  <c r="L30" i="40"/>
  <c r="L31" i="40"/>
  <c r="L32" i="40"/>
  <c r="L33" i="40"/>
  <c r="L34" i="40"/>
  <c r="L35" i="40"/>
  <c r="O4" i="40"/>
  <c r="N4" i="40"/>
  <c r="M4" i="40"/>
  <c r="L4" i="40"/>
  <c r="D4" i="40"/>
  <c r="O5" i="39"/>
  <c r="O6" i="39"/>
  <c r="O7" i="39"/>
  <c r="O8" i="39"/>
  <c r="O9" i="39"/>
  <c r="O10" i="39"/>
  <c r="O11" i="39"/>
  <c r="O12" i="39"/>
  <c r="O13" i="39"/>
  <c r="O14" i="39"/>
  <c r="O15" i="39"/>
  <c r="O16" i="39"/>
  <c r="O17" i="39"/>
  <c r="O18" i="39"/>
  <c r="O19" i="39"/>
  <c r="O20" i="39"/>
  <c r="O21" i="39"/>
  <c r="O22" i="39"/>
  <c r="O23" i="39"/>
  <c r="O24" i="39"/>
  <c r="O25" i="39"/>
  <c r="O26" i="39"/>
  <c r="O27" i="39"/>
  <c r="O28" i="39"/>
  <c r="O29" i="39"/>
  <c r="O30" i="39"/>
  <c r="O31" i="39"/>
  <c r="O32" i="39"/>
  <c r="O33" i="39"/>
  <c r="O34" i="39"/>
  <c r="O35" i="39"/>
  <c r="O36" i="39"/>
  <c r="O37" i="39"/>
  <c r="O38" i="39"/>
  <c r="O39" i="39"/>
  <c r="O40" i="39"/>
  <c r="O41" i="39"/>
  <c r="O42" i="39"/>
  <c r="O43" i="39"/>
  <c r="O44" i="39"/>
  <c r="O45" i="39"/>
  <c r="O46" i="39"/>
  <c r="O47" i="39"/>
  <c r="O48" i="39"/>
  <c r="O49" i="39"/>
  <c r="O50" i="39"/>
  <c r="O51" i="39"/>
  <c r="O52" i="39"/>
  <c r="O53" i="39"/>
  <c r="O54" i="39"/>
  <c r="O55" i="39"/>
  <c r="O56" i="39"/>
  <c r="O57" i="39"/>
  <c r="O58" i="39"/>
  <c r="O59" i="39"/>
  <c r="N5" i="39"/>
  <c r="N6" i="39"/>
  <c r="N7" i="39"/>
  <c r="N8" i="39"/>
  <c r="N9" i="39"/>
  <c r="N10" i="39"/>
  <c r="N11" i="39"/>
  <c r="N12" i="39"/>
  <c r="N13" i="39"/>
  <c r="N14" i="39"/>
  <c r="N15" i="39"/>
  <c r="N16" i="39"/>
  <c r="N17" i="39"/>
  <c r="N18" i="39"/>
  <c r="N19" i="39"/>
  <c r="N20" i="39"/>
  <c r="N21" i="39"/>
  <c r="N22" i="39"/>
  <c r="N23" i="39"/>
  <c r="N24" i="39"/>
  <c r="N25" i="39"/>
  <c r="N26" i="39"/>
  <c r="N27" i="39"/>
  <c r="N28" i="39"/>
  <c r="N29" i="39"/>
  <c r="N30" i="39"/>
  <c r="N31" i="39"/>
  <c r="N32" i="39"/>
  <c r="N33" i="39"/>
  <c r="N34" i="39"/>
  <c r="N35" i="39"/>
  <c r="N36" i="39"/>
  <c r="N37" i="39"/>
  <c r="N38" i="39"/>
  <c r="N39" i="39"/>
  <c r="N40" i="39"/>
  <c r="N41" i="39"/>
  <c r="N42" i="39"/>
  <c r="N43" i="39"/>
  <c r="N44" i="39"/>
  <c r="N45" i="39"/>
  <c r="N46" i="39"/>
  <c r="N47" i="39"/>
  <c r="N48" i="39"/>
  <c r="N49" i="39"/>
  <c r="N50" i="39"/>
  <c r="N51" i="39"/>
  <c r="N52" i="39"/>
  <c r="N53" i="39"/>
  <c r="N54" i="39"/>
  <c r="N55" i="39"/>
  <c r="N56" i="39"/>
  <c r="N57" i="39"/>
  <c r="N58" i="39"/>
  <c r="N59" i="39"/>
  <c r="M5" i="39"/>
  <c r="M6" i="39"/>
  <c r="M7" i="39"/>
  <c r="M8" i="39"/>
  <c r="M9" i="39"/>
  <c r="M10" i="39"/>
  <c r="M11" i="39"/>
  <c r="M12" i="39"/>
  <c r="M13" i="39"/>
  <c r="M14" i="39"/>
  <c r="M15" i="39"/>
  <c r="M16" i="39"/>
  <c r="M17" i="39"/>
  <c r="M18" i="39"/>
  <c r="M19" i="39"/>
  <c r="M20" i="39"/>
  <c r="M21" i="39"/>
  <c r="M22" i="39"/>
  <c r="M23" i="39"/>
  <c r="M24" i="39"/>
  <c r="M25" i="39"/>
  <c r="M26" i="39"/>
  <c r="M27" i="39"/>
  <c r="M28" i="39"/>
  <c r="M29" i="39"/>
  <c r="M30" i="39"/>
  <c r="M31" i="39"/>
  <c r="M32" i="39"/>
  <c r="M33" i="39"/>
  <c r="M34" i="39"/>
  <c r="M35" i="39"/>
  <c r="M36" i="39"/>
  <c r="M37" i="39"/>
  <c r="M38" i="39"/>
  <c r="M39" i="39"/>
  <c r="M40" i="39"/>
  <c r="M41" i="39"/>
  <c r="M42" i="39"/>
  <c r="M43" i="39"/>
  <c r="M44" i="39"/>
  <c r="M45" i="39"/>
  <c r="M46" i="39"/>
  <c r="M47" i="39"/>
  <c r="M48" i="39"/>
  <c r="M49" i="39"/>
  <c r="M50" i="39"/>
  <c r="M51" i="39"/>
  <c r="M52" i="39"/>
  <c r="M53" i="39"/>
  <c r="M54" i="39"/>
  <c r="M55" i="39"/>
  <c r="M56" i="39"/>
  <c r="M57" i="39"/>
  <c r="M58" i="39"/>
  <c r="M59" i="39"/>
  <c r="L5" i="39"/>
  <c r="L6" i="39"/>
  <c r="L7" i="39"/>
  <c r="L8" i="39"/>
  <c r="L9" i="39"/>
  <c r="L10" i="39"/>
  <c r="L11" i="39"/>
  <c r="L12" i="39"/>
  <c r="L13" i="39"/>
  <c r="L14" i="39"/>
  <c r="L15" i="39"/>
  <c r="L16" i="39"/>
  <c r="L17" i="39"/>
  <c r="L18" i="39"/>
  <c r="L19" i="39"/>
  <c r="L20" i="39"/>
  <c r="L21" i="39"/>
  <c r="L22" i="39"/>
  <c r="L23" i="39"/>
  <c r="L24" i="39"/>
  <c r="L25" i="39"/>
  <c r="L26" i="39"/>
  <c r="L27" i="39"/>
  <c r="L28" i="39"/>
  <c r="L29" i="39"/>
  <c r="L30" i="39"/>
  <c r="L31" i="39"/>
  <c r="L32" i="39"/>
  <c r="L33" i="39"/>
  <c r="L34" i="39"/>
  <c r="L35" i="39"/>
  <c r="L36" i="39"/>
  <c r="L37" i="39"/>
  <c r="L38" i="39"/>
  <c r="L39" i="39"/>
  <c r="L40" i="39"/>
  <c r="L41" i="39"/>
  <c r="L42" i="39"/>
  <c r="L43" i="39"/>
  <c r="L44" i="39"/>
  <c r="L45" i="39"/>
  <c r="L46" i="39"/>
  <c r="L47" i="39"/>
  <c r="L48" i="39"/>
  <c r="L50" i="39"/>
  <c r="L51" i="39"/>
  <c r="L52" i="39"/>
  <c r="L53" i="39"/>
  <c r="L54" i="39"/>
  <c r="L55" i="39"/>
  <c r="L56" i="39"/>
  <c r="L57" i="39"/>
  <c r="L58" i="39"/>
  <c r="L59" i="39"/>
  <c r="O4" i="39"/>
  <c r="N4" i="39"/>
  <c r="M4" i="39"/>
  <c r="L4" i="39"/>
  <c r="O5" i="38"/>
  <c r="O6" i="38"/>
  <c r="O7" i="38"/>
  <c r="O8" i="38"/>
  <c r="O9" i="38"/>
  <c r="O10" i="38"/>
  <c r="O11" i="38"/>
  <c r="O12" i="38"/>
  <c r="O13" i="38"/>
  <c r="O14" i="38"/>
  <c r="O15" i="38"/>
  <c r="O16" i="38"/>
  <c r="O17" i="38"/>
  <c r="O18" i="38"/>
  <c r="O19" i="38"/>
  <c r="O20" i="38"/>
  <c r="O28" i="38"/>
  <c r="O29" i="38"/>
  <c r="O30" i="38"/>
  <c r="O31" i="38"/>
  <c r="O32" i="38"/>
  <c r="O33" i="38"/>
  <c r="O34" i="38"/>
  <c r="O35" i="38"/>
  <c r="O36" i="38"/>
  <c r="O37" i="38"/>
  <c r="O38" i="38"/>
  <c r="O40" i="38"/>
  <c r="O41" i="38"/>
  <c r="O42" i="38"/>
  <c r="O43" i="38"/>
  <c r="O44" i="38"/>
  <c r="O45" i="38"/>
  <c r="O46" i="38"/>
  <c r="O48" i="38"/>
  <c r="O49" i="38"/>
  <c r="O50" i="38"/>
  <c r="O51" i="38"/>
  <c r="O52" i="38"/>
  <c r="O53" i="38"/>
  <c r="O54" i="38"/>
  <c r="O55" i="38"/>
  <c r="O56" i="38"/>
  <c r="O57" i="38"/>
  <c r="O58" i="38"/>
  <c r="O59" i="38"/>
  <c r="O60" i="38"/>
  <c r="O61" i="38"/>
  <c r="O62" i="38"/>
  <c r="O63" i="38"/>
  <c r="O64" i="38"/>
  <c r="O65" i="38"/>
  <c r="N5" i="38"/>
  <c r="N6" i="38"/>
  <c r="N7" i="38"/>
  <c r="N8" i="38"/>
  <c r="N9" i="38"/>
  <c r="N10" i="38"/>
  <c r="N11" i="38"/>
  <c r="N12" i="38"/>
  <c r="N13" i="38"/>
  <c r="N14" i="38"/>
  <c r="N15" i="38"/>
  <c r="N16" i="38"/>
  <c r="N17" i="38"/>
  <c r="N18" i="38"/>
  <c r="N19" i="38"/>
  <c r="N20" i="38"/>
  <c r="N28" i="38"/>
  <c r="N29" i="38"/>
  <c r="N30" i="38"/>
  <c r="N31" i="38"/>
  <c r="N32" i="38"/>
  <c r="N33" i="38"/>
  <c r="N34" i="38"/>
  <c r="N35" i="38"/>
  <c r="N36" i="38"/>
  <c r="N37" i="38"/>
  <c r="N38" i="38"/>
  <c r="N40" i="38"/>
  <c r="N41" i="38"/>
  <c r="N42" i="38"/>
  <c r="N43" i="38"/>
  <c r="N44" i="38"/>
  <c r="N45" i="38"/>
  <c r="N46" i="38"/>
  <c r="N48" i="38"/>
  <c r="N49" i="38"/>
  <c r="N50" i="38"/>
  <c r="N51" i="38"/>
  <c r="N52" i="38"/>
  <c r="N53" i="38"/>
  <c r="N54" i="38"/>
  <c r="N55" i="38"/>
  <c r="N56" i="38"/>
  <c r="N57" i="38"/>
  <c r="N58" i="38"/>
  <c r="N59" i="38"/>
  <c r="N60" i="38"/>
  <c r="N61" i="38"/>
  <c r="N62" i="38"/>
  <c r="N63" i="38"/>
  <c r="N64" i="38"/>
  <c r="N65" i="38"/>
  <c r="M5" i="38"/>
  <c r="M6" i="38"/>
  <c r="M7" i="38"/>
  <c r="M8" i="38"/>
  <c r="M9" i="38"/>
  <c r="M10" i="38"/>
  <c r="M11" i="38"/>
  <c r="M12" i="38"/>
  <c r="M13" i="38"/>
  <c r="M14" i="38"/>
  <c r="M15" i="38"/>
  <c r="M16" i="38"/>
  <c r="M17" i="38"/>
  <c r="M18" i="38"/>
  <c r="M19" i="38"/>
  <c r="M20" i="38"/>
  <c r="M28" i="38"/>
  <c r="M29" i="38"/>
  <c r="M30" i="38"/>
  <c r="M31" i="38"/>
  <c r="M32" i="38"/>
  <c r="M33" i="38"/>
  <c r="M34" i="38"/>
  <c r="M35" i="38"/>
  <c r="M36" i="38"/>
  <c r="M37" i="38"/>
  <c r="M38" i="38"/>
  <c r="M40" i="38"/>
  <c r="M41" i="38"/>
  <c r="M42" i="38"/>
  <c r="M43" i="38"/>
  <c r="M44" i="38"/>
  <c r="M45" i="38"/>
  <c r="M46" i="38"/>
  <c r="M48" i="38"/>
  <c r="M49" i="38"/>
  <c r="M50" i="38"/>
  <c r="M51" i="38"/>
  <c r="M52" i="38"/>
  <c r="M53" i="38"/>
  <c r="M54" i="38"/>
  <c r="M55" i="38"/>
  <c r="M56" i="38"/>
  <c r="M57" i="38"/>
  <c r="M58" i="38"/>
  <c r="M59" i="38"/>
  <c r="M60" i="38"/>
  <c r="M61" i="38"/>
  <c r="M62" i="38"/>
  <c r="M63" i="38"/>
  <c r="M64" i="38"/>
  <c r="M65" i="38"/>
  <c r="L5" i="38"/>
  <c r="L6" i="38"/>
  <c r="L7" i="38"/>
  <c r="P7" i="38" s="1"/>
  <c r="L8" i="38"/>
  <c r="L9" i="38"/>
  <c r="L10" i="38"/>
  <c r="L11" i="38"/>
  <c r="P11" i="38" s="1"/>
  <c r="L12" i="38"/>
  <c r="L13" i="38"/>
  <c r="L14" i="38"/>
  <c r="L15" i="38"/>
  <c r="P15" i="38" s="1"/>
  <c r="L16" i="38"/>
  <c r="L17" i="38"/>
  <c r="L18" i="38"/>
  <c r="L19" i="38"/>
  <c r="L20" i="38"/>
  <c r="L21" i="38"/>
  <c r="L22" i="38"/>
  <c r="L23" i="38"/>
  <c r="L24" i="38"/>
  <c r="L25" i="38"/>
  <c r="L26" i="38"/>
  <c r="L27" i="38"/>
  <c r="L28" i="38"/>
  <c r="L29" i="38"/>
  <c r="L30" i="38"/>
  <c r="L31" i="38"/>
  <c r="L32" i="38"/>
  <c r="L33" i="38"/>
  <c r="L34" i="38"/>
  <c r="L35" i="38"/>
  <c r="L36" i="38"/>
  <c r="L37" i="38"/>
  <c r="L38" i="38"/>
  <c r="L39" i="38"/>
  <c r="L40" i="38"/>
  <c r="L41" i="38"/>
  <c r="L42" i="38"/>
  <c r="L43" i="38"/>
  <c r="P43" i="38" s="1"/>
  <c r="L44" i="38"/>
  <c r="L45" i="38"/>
  <c r="L46" i="38"/>
  <c r="L47" i="38"/>
  <c r="L48" i="38"/>
  <c r="L49" i="38"/>
  <c r="L50" i="38"/>
  <c r="L51" i="38"/>
  <c r="P51" i="38" s="1"/>
  <c r="L52" i="38"/>
  <c r="L53" i="38"/>
  <c r="L54" i="38"/>
  <c r="L55" i="38"/>
  <c r="P55" i="38" s="1"/>
  <c r="L56" i="38"/>
  <c r="L57" i="38"/>
  <c r="L58" i="38"/>
  <c r="L59" i="38"/>
  <c r="P59" i="38" s="1"/>
  <c r="L60" i="38"/>
  <c r="L61" i="38"/>
  <c r="L62" i="38"/>
  <c r="L63" i="38"/>
  <c r="P63" i="38" s="1"/>
  <c r="L64" i="38"/>
  <c r="L65" i="38"/>
  <c r="O4" i="38"/>
  <c r="N4" i="38"/>
  <c r="M4" i="38"/>
  <c r="L4" i="38"/>
  <c r="D4" i="38"/>
  <c r="D5" i="37"/>
  <c r="D6" i="37"/>
  <c r="D7" i="37"/>
  <c r="D8" i="37"/>
  <c r="D9" i="37"/>
  <c r="D10" i="37"/>
  <c r="D11" i="37"/>
  <c r="D12" i="37"/>
  <c r="D13" i="37"/>
  <c r="D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42" i="37"/>
  <c r="D43" i="37"/>
  <c r="D44" i="37"/>
  <c r="D45" i="37"/>
  <c r="D46" i="37"/>
  <c r="D47" i="37"/>
  <c r="D48" i="37"/>
  <c r="D49" i="37"/>
  <c r="D50" i="37"/>
  <c r="D51" i="37"/>
  <c r="D52" i="37"/>
  <c r="D53" i="37"/>
  <c r="D54" i="37"/>
  <c r="D55" i="37"/>
  <c r="D56" i="37"/>
  <c r="D57" i="37"/>
  <c r="D58" i="37"/>
  <c r="D59" i="37"/>
  <c r="D60" i="37"/>
  <c r="D61" i="37"/>
  <c r="D62" i="37"/>
  <c r="D63" i="37"/>
  <c r="D64" i="37"/>
  <c r="D65" i="37"/>
  <c r="D66" i="37"/>
  <c r="R66" i="37" s="1"/>
  <c r="D4" i="37"/>
  <c r="O5" i="37"/>
  <c r="O6" i="37"/>
  <c r="O7" i="37"/>
  <c r="O8" i="37"/>
  <c r="O9" i="37"/>
  <c r="O10" i="37"/>
  <c r="O11" i="37"/>
  <c r="O12" i="37"/>
  <c r="O13" i="37"/>
  <c r="O14" i="37"/>
  <c r="O15" i="37"/>
  <c r="O16" i="37"/>
  <c r="O17" i="37"/>
  <c r="O18" i="37"/>
  <c r="O19" i="37"/>
  <c r="O20" i="37"/>
  <c r="O21" i="37"/>
  <c r="O22" i="37"/>
  <c r="O23" i="37"/>
  <c r="O24" i="37"/>
  <c r="O25" i="37"/>
  <c r="O26" i="37"/>
  <c r="O27" i="37"/>
  <c r="O28" i="37"/>
  <c r="O29" i="37"/>
  <c r="O30" i="37"/>
  <c r="O31" i="37"/>
  <c r="O32" i="37"/>
  <c r="O33" i="37"/>
  <c r="O34" i="37"/>
  <c r="O35" i="37"/>
  <c r="O36" i="37"/>
  <c r="O37" i="37"/>
  <c r="O38" i="37"/>
  <c r="O39" i="37"/>
  <c r="O40" i="37"/>
  <c r="O41" i="37"/>
  <c r="O42" i="37"/>
  <c r="O43" i="37"/>
  <c r="O44" i="37"/>
  <c r="O45" i="37"/>
  <c r="O46" i="37"/>
  <c r="O47" i="37"/>
  <c r="O48" i="37"/>
  <c r="O49" i="37"/>
  <c r="O50" i="37"/>
  <c r="O51" i="37"/>
  <c r="O52" i="37"/>
  <c r="O53" i="37"/>
  <c r="O54" i="37"/>
  <c r="O55" i="37"/>
  <c r="O56" i="37"/>
  <c r="O57" i="37"/>
  <c r="O58" i="37"/>
  <c r="O59" i="37"/>
  <c r="O60" i="37"/>
  <c r="O61" i="37"/>
  <c r="O62" i="37"/>
  <c r="O63" i="37"/>
  <c r="O64" i="37"/>
  <c r="O65" i="37"/>
  <c r="N5" i="37"/>
  <c r="N6" i="37"/>
  <c r="N7" i="37"/>
  <c r="N8" i="37"/>
  <c r="N9" i="37"/>
  <c r="N10" i="37"/>
  <c r="N11" i="37"/>
  <c r="N12" i="37"/>
  <c r="N13" i="37"/>
  <c r="N14" i="37"/>
  <c r="N15" i="37"/>
  <c r="N16" i="37"/>
  <c r="N17" i="37"/>
  <c r="N18" i="37"/>
  <c r="N19" i="37"/>
  <c r="N20" i="37"/>
  <c r="N21" i="37"/>
  <c r="N22" i="37"/>
  <c r="N23" i="37"/>
  <c r="N24" i="37"/>
  <c r="N25" i="37"/>
  <c r="N26" i="37"/>
  <c r="N27" i="37"/>
  <c r="N28" i="37"/>
  <c r="N29" i="37"/>
  <c r="N30" i="37"/>
  <c r="N31" i="37"/>
  <c r="N32" i="37"/>
  <c r="N33" i="37"/>
  <c r="N34" i="37"/>
  <c r="N35" i="37"/>
  <c r="N36" i="37"/>
  <c r="N37" i="37"/>
  <c r="N38" i="37"/>
  <c r="N39" i="37"/>
  <c r="N40" i="37"/>
  <c r="N41" i="37"/>
  <c r="N42" i="37"/>
  <c r="N43" i="37"/>
  <c r="N44" i="37"/>
  <c r="N45" i="37"/>
  <c r="N46" i="37"/>
  <c r="N47" i="37"/>
  <c r="N48" i="37"/>
  <c r="N49" i="37"/>
  <c r="N50" i="37"/>
  <c r="N51" i="37"/>
  <c r="N52" i="37"/>
  <c r="N53" i="37"/>
  <c r="N54" i="37"/>
  <c r="N55" i="37"/>
  <c r="N56" i="37"/>
  <c r="N57" i="37"/>
  <c r="N58" i="37"/>
  <c r="N59" i="37"/>
  <c r="N60" i="37"/>
  <c r="N61" i="37"/>
  <c r="N62" i="37"/>
  <c r="N63" i="37"/>
  <c r="N64" i="37"/>
  <c r="N65" i="37"/>
  <c r="M5" i="37"/>
  <c r="M6" i="37"/>
  <c r="M7" i="37"/>
  <c r="M8" i="37"/>
  <c r="M9" i="37"/>
  <c r="M10" i="37"/>
  <c r="M11" i="37"/>
  <c r="M12" i="37"/>
  <c r="M13" i="37"/>
  <c r="M14" i="37"/>
  <c r="M15" i="37"/>
  <c r="M16" i="37"/>
  <c r="M17" i="37"/>
  <c r="M18" i="37"/>
  <c r="M19" i="37"/>
  <c r="M20" i="37"/>
  <c r="M21" i="37"/>
  <c r="M22" i="37"/>
  <c r="M23" i="37"/>
  <c r="M24" i="37"/>
  <c r="M25" i="37"/>
  <c r="M26" i="37"/>
  <c r="M27" i="37"/>
  <c r="M28" i="37"/>
  <c r="M29" i="37"/>
  <c r="M30" i="37"/>
  <c r="M31" i="37"/>
  <c r="M32" i="37"/>
  <c r="M33" i="37"/>
  <c r="M34" i="37"/>
  <c r="M35" i="37"/>
  <c r="M36" i="37"/>
  <c r="M37" i="37"/>
  <c r="M38" i="37"/>
  <c r="M39" i="37"/>
  <c r="M40" i="37"/>
  <c r="M41" i="37"/>
  <c r="M42" i="37"/>
  <c r="M43" i="37"/>
  <c r="M44" i="37"/>
  <c r="M45" i="37"/>
  <c r="M46" i="37"/>
  <c r="M47" i="37"/>
  <c r="M48" i="37"/>
  <c r="M49" i="37"/>
  <c r="M50" i="37"/>
  <c r="M51" i="37"/>
  <c r="M52" i="37"/>
  <c r="M53" i="37"/>
  <c r="M54" i="37"/>
  <c r="M55" i="37"/>
  <c r="M56" i="37"/>
  <c r="M57" i="37"/>
  <c r="M58" i="37"/>
  <c r="M59" i="37"/>
  <c r="M60" i="37"/>
  <c r="M61" i="37"/>
  <c r="M62" i="37"/>
  <c r="M63" i="37"/>
  <c r="M64" i="37"/>
  <c r="M65" i="37"/>
  <c r="L5" i="37"/>
  <c r="L6" i="37"/>
  <c r="L7" i="37"/>
  <c r="L8" i="37"/>
  <c r="L9" i="37"/>
  <c r="L10" i="37"/>
  <c r="L12" i="37"/>
  <c r="L14" i="37"/>
  <c r="L15" i="37"/>
  <c r="L16" i="37"/>
  <c r="L17" i="37"/>
  <c r="L18" i="37"/>
  <c r="L19" i="37"/>
  <c r="L20" i="37"/>
  <c r="L21" i="37"/>
  <c r="L22" i="37"/>
  <c r="L23" i="37"/>
  <c r="L24" i="37"/>
  <c r="L25" i="37"/>
  <c r="L26" i="37"/>
  <c r="L27" i="37"/>
  <c r="L28" i="37"/>
  <c r="L29" i="37"/>
  <c r="L30" i="37"/>
  <c r="L31" i="37"/>
  <c r="L32" i="37"/>
  <c r="L33" i="37"/>
  <c r="L34" i="37"/>
  <c r="L35" i="37"/>
  <c r="L36" i="37"/>
  <c r="L37" i="37"/>
  <c r="L38" i="37"/>
  <c r="L39" i="37"/>
  <c r="L40" i="37"/>
  <c r="L41" i="37"/>
  <c r="L42" i="37"/>
  <c r="L43" i="37"/>
  <c r="L44" i="37"/>
  <c r="L45" i="37"/>
  <c r="L46" i="37"/>
  <c r="L47" i="37"/>
  <c r="L48" i="37"/>
  <c r="L49" i="37"/>
  <c r="L50" i="37"/>
  <c r="L51" i="37"/>
  <c r="L52" i="37"/>
  <c r="L53" i="37"/>
  <c r="L54" i="37"/>
  <c r="L55" i="37"/>
  <c r="L56" i="37"/>
  <c r="L57" i="37"/>
  <c r="L58" i="37"/>
  <c r="L59" i="37"/>
  <c r="L60" i="37"/>
  <c r="L61" i="37"/>
  <c r="L62" i="37"/>
  <c r="L63" i="37"/>
  <c r="L64" i="37"/>
  <c r="L65" i="37"/>
  <c r="O4" i="37"/>
  <c r="N4" i="37"/>
  <c r="M4" i="37"/>
  <c r="L4" i="37"/>
  <c r="O5" i="35"/>
  <c r="O6" i="35"/>
  <c r="O7" i="35"/>
  <c r="O8" i="35"/>
  <c r="O9" i="35"/>
  <c r="O10" i="35"/>
  <c r="O11" i="35"/>
  <c r="O12" i="35"/>
  <c r="O13" i="35"/>
  <c r="O14" i="35"/>
  <c r="O15" i="35"/>
  <c r="O16" i="35"/>
  <c r="O17" i="35"/>
  <c r="O18" i="35"/>
  <c r="O19" i="35"/>
  <c r="O20" i="35"/>
  <c r="O21" i="35"/>
  <c r="O22" i="35"/>
  <c r="O23" i="35"/>
  <c r="O24" i="35"/>
  <c r="O25" i="35"/>
  <c r="O26" i="35"/>
  <c r="O27" i="35"/>
  <c r="O28" i="35"/>
  <c r="O29" i="35"/>
  <c r="O30" i="35"/>
  <c r="O31" i="35"/>
  <c r="O32" i="35"/>
  <c r="O33" i="35"/>
  <c r="O34" i="35"/>
  <c r="O35" i="35"/>
  <c r="O36" i="35"/>
  <c r="O37" i="35"/>
  <c r="O38" i="35"/>
  <c r="O39" i="35"/>
  <c r="O40" i="35"/>
  <c r="O41" i="35"/>
  <c r="O42" i="35"/>
  <c r="O43" i="35"/>
  <c r="O44" i="35"/>
  <c r="O45" i="35"/>
  <c r="O46" i="35"/>
  <c r="O47" i="35"/>
  <c r="O48" i="35"/>
  <c r="O49" i="35"/>
  <c r="O50" i="35"/>
  <c r="O51" i="35"/>
  <c r="O52" i="35"/>
  <c r="O53" i="35"/>
  <c r="O54" i="35"/>
  <c r="O55" i="35"/>
  <c r="O56" i="35"/>
  <c r="O57" i="35"/>
  <c r="O58" i="35"/>
  <c r="O59" i="35"/>
  <c r="O60" i="35"/>
  <c r="O61" i="35"/>
  <c r="O62" i="35"/>
  <c r="O63" i="35"/>
  <c r="O64" i="35"/>
  <c r="O65" i="35"/>
  <c r="O66" i="35"/>
  <c r="N5" i="35"/>
  <c r="N6" i="35"/>
  <c r="N7" i="35"/>
  <c r="N8" i="35"/>
  <c r="N9" i="35"/>
  <c r="N10" i="35"/>
  <c r="N11" i="35"/>
  <c r="N12" i="35"/>
  <c r="N13" i="35"/>
  <c r="N14" i="35"/>
  <c r="N15" i="35"/>
  <c r="N16" i="35"/>
  <c r="N17" i="35"/>
  <c r="N18" i="35"/>
  <c r="N19" i="35"/>
  <c r="N20" i="35"/>
  <c r="N21" i="35"/>
  <c r="N22" i="35"/>
  <c r="N23" i="35"/>
  <c r="N24" i="35"/>
  <c r="N25" i="35"/>
  <c r="N26" i="35"/>
  <c r="N27" i="35"/>
  <c r="N28" i="35"/>
  <c r="N29" i="35"/>
  <c r="N30" i="35"/>
  <c r="N31" i="35"/>
  <c r="N32" i="35"/>
  <c r="N33" i="35"/>
  <c r="N34" i="35"/>
  <c r="N35" i="35"/>
  <c r="N36" i="35"/>
  <c r="N37" i="35"/>
  <c r="N38" i="35"/>
  <c r="N39" i="35"/>
  <c r="N40" i="35"/>
  <c r="N41" i="35"/>
  <c r="N42" i="35"/>
  <c r="N43" i="35"/>
  <c r="N44" i="35"/>
  <c r="N45" i="35"/>
  <c r="N46" i="35"/>
  <c r="N47" i="35"/>
  <c r="N48" i="35"/>
  <c r="N49" i="35"/>
  <c r="N50" i="35"/>
  <c r="N51" i="35"/>
  <c r="N52" i="35"/>
  <c r="N53" i="35"/>
  <c r="N54" i="35"/>
  <c r="N55" i="35"/>
  <c r="N56" i="35"/>
  <c r="N57" i="35"/>
  <c r="N58" i="35"/>
  <c r="N59" i="35"/>
  <c r="N60" i="35"/>
  <c r="N61" i="35"/>
  <c r="N62" i="35"/>
  <c r="N63" i="35"/>
  <c r="N64" i="35"/>
  <c r="N65" i="35"/>
  <c r="N66" i="35"/>
  <c r="M5" i="35"/>
  <c r="M6" i="35"/>
  <c r="M7" i="35"/>
  <c r="M8" i="35"/>
  <c r="M9" i="35"/>
  <c r="M10" i="35"/>
  <c r="M11" i="35"/>
  <c r="M12" i="35"/>
  <c r="M13" i="35"/>
  <c r="M14" i="35"/>
  <c r="M15" i="35"/>
  <c r="M16" i="35"/>
  <c r="M17" i="35"/>
  <c r="M18" i="35"/>
  <c r="M19" i="35"/>
  <c r="M20" i="35"/>
  <c r="M21" i="35"/>
  <c r="M22" i="35"/>
  <c r="M23" i="35"/>
  <c r="M24" i="35"/>
  <c r="M25" i="35"/>
  <c r="M26" i="35"/>
  <c r="M27" i="35"/>
  <c r="M28" i="35"/>
  <c r="M29" i="35"/>
  <c r="M30" i="35"/>
  <c r="M31" i="35"/>
  <c r="M32" i="35"/>
  <c r="M33" i="35"/>
  <c r="M34" i="35"/>
  <c r="M35" i="35"/>
  <c r="M36" i="35"/>
  <c r="M37" i="35"/>
  <c r="M38" i="35"/>
  <c r="M39" i="35"/>
  <c r="M40" i="35"/>
  <c r="M41" i="35"/>
  <c r="M42" i="35"/>
  <c r="M43" i="35"/>
  <c r="M44" i="35"/>
  <c r="M45" i="35"/>
  <c r="M46" i="35"/>
  <c r="M47" i="35"/>
  <c r="M48" i="35"/>
  <c r="M49" i="35"/>
  <c r="M50" i="35"/>
  <c r="M51" i="35"/>
  <c r="M52" i="35"/>
  <c r="M53" i="35"/>
  <c r="M54" i="35"/>
  <c r="M55" i="35"/>
  <c r="M56" i="35"/>
  <c r="M57" i="35"/>
  <c r="M58" i="35"/>
  <c r="M59" i="35"/>
  <c r="M60" i="35"/>
  <c r="M61" i="35"/>
  <c r="M62" i="35"/>
  <c r="M63" i="35"/>
  <c r="M64" i="35"/>
  <c r="M65" i="35"/>
  <c r="M66" i="35"/>
  <c r="L5" i="35"/>
  <c r="L6" i="35"/>
  <c r="L7" i="35"/>
  <c r="L8" i="35"/>
  <c r="L9" i="35"/>
  <c r="L10" i="35"/>
  <c r="L11" i="35"/>
  <c r="L12" i="35"/>
  <c r="L13" i="35"/>
  <c r="L14" i="35"/>
  <c r="L15" i="35"/>
  <c r="L16" i="35"/>
  <c r="L17" i="35"/>
  <c r="L18" i="35"/>
  <c r="L19" i="35"/>
  <c r="L20" i="35"/>
  <c r="L21" i="35"/>
  <c r="L22" i="35"/>
  <c r="L23" i="35"/>
  <c r="L24" i="35"/>
  <c r="L25" i="35"/>
  <c r="L26" i="35"/>
  <c r="L27" i="35"/>
  <c r="L28" i="35"/>
  <c r="L29" i="35"/>
  <c r="L30" i="35"/>
  <c r="L32" i="35"/>
  <c r="L33" i="35"/>
  <c r="L34" i="35"/>
  <c r="L35" i="35"/>
  <c r="L36" i="35"/>
  <c r="L37" i="35"/>
  <c r="L38" i="35"/>
  <c r="L39" i="35"/>
  <c r="L40" i="35"/>
  <c r="L41" i="35"/>
  <c r="L42" i="35"/>
  <c r="L43" i="35"/>
  <c r="L44" i="35"/>
  <c r="L45" i="35"/>
  <c r="L46" i="35"/>
  <c r="L47" i="35"/>
  <c r="L48" i="35"/>
  <c r="L49" i="35"/>
  <c r="L50" i="35"/>
  <c r="L51" i="35"/>
  <c r="L52" i="35"/>
  <c r="L53" i="35"/>
  <c r="L54" i="35"/>
  <c r="L55" i="35"/>
  <c r="L56" i="35"/>
  <c r="L57" i="35"/>
  <c r="L58" i="35"/>
  <c r="L59" i="35"/>
  <c r="L60" i="35"/>
  <c r="L61" i="35"/>
  <c r="L62" i="35"/>
  <c r="L63" i="35"/>
  <c r="L64" i="35"/>
  <c r="L65" i="35"/>
  <c r="L66" i="35"/>
  <c r="O4" i="35"/>
  <c r="N4" i="35"/>
  <c r="M4" i="35"/>
  <c r="L4" i="35"/>
  <c r="D4" i="35"/>
  <c r="O5" i="34"/>
  <c r="O6" i="34"/>
  <c r="O7" i="34"/>
  <c r="O8" i="34"/>
  <c r="O9" i="34"/>
  <c r="O10" i="34"/>
  <c r="O11" i="34"/>
  <c r="O12" i="34"/>
  <c r="O13" i="34"/>
  <c r="O20" i="34"/>
  <c r="O21" i="34"/>
  <c r="O22" i="34"/>
  <c r="O23" i="34"/>
  <c r="O24" i="34"/>
  <c r="O25" i="34"/>
  <c r="O26" i="34"/>
  <c r="O27" i="34"/>
  <c r="O28" i="34"/>
  <c r="O29" i="34"/>
  <c r="O30" i="34"/>
  <c r="O31" i="34"/>
  <c r="O32" i="34"/>
  <c r="O33" i="34"/>
  <c r="O34" i="34"/>
  <c r="O35" i="34"/>
  <c r="O36" i="34"/>
  <c r="O37" i="34"/>
  <c r="O38" i="34"/>
  <c r="O39" i="34"/>
  <c r="O40" i="34"/>
  <c r="O41" i="34"/>
  <c r="O42" i="34"/>
  <c r="O44" i="34"/>
  <c r="O45" i="34"/>
  <c r="O46" i="34"/>
  <c r="O47" i="34"/>
  <c r="O48" i="34"/>
  <c r="O49" i="34"/>
  <c r="O50" i="34"/>
  <c r="O51" i="34"/>
  <c r="O52" i="34"/>
  <c r="O53" i="34"/>
  <c r="O54" i="34"/>
  <c r="O55" i="34"/>
  <c r="O56" i="34"/>
  <c r="O57" i="34"/>
  <c r="O58" i="34"/>
  <c r="O59" i="34"/>
  <c r="O60" i="34"/>
  <c r="O61" i="34"/>
  <c r="O62" i="34"/>
  <c r="O63" i="34"/>
  <c r="O64" i="34"/>
  <c r="O65" i="34"/>
  <c r="O66" i="34"/>
  <c r="N5" i="34"/>
  <c r="N6" i="34"/>
  <c r="N7" i="34"/>
  <c r="N8" i="34"/>
  <c r="N9" i="34"/>
  <c r="N10" i="34"/>
  <c r="N11" i="34"/>
  <c r="N12" i="34"/>
  <c r="N13" i="34"/>
  <c r="N20" i="34"/>
  <c r="N21" i="34"/>
  <c r="N22" i="34"/>
  <c r="N23" i="34"/>
  <c r="N24" i="34"/>
  <c r="N25" i="34"/>
  <c r="N26" i="34"/>
  <c r="N27" i="34"/>
  <c r="N28" i="34"/>
  <c r="N29" i="34"/>
  <c r="N30" i="34"/>
  <c r="N31" i="34"/>
  <c r="N32" i="34"/>
  <c r="N33" i="34"/>
  <c r="N34" i="34"/>
  <c r="N35" i="34"/>
  <c r="N36" i="34"/>
  <c r="N37" i="34"/>
  <c r="N38" i="34"/>
  <c r="N39" i="34"/>
  <c r="N40" i="34"/>
  <c r="N41" i="34"/>
  <c r="N42" i="34"/>
  <c r="N44" i="34"/>
  <c r="N45" i="34"/>
  <c r="N46" i="34"/>
  <c r="N47" i="34"/>
  <c r="N48" i="34"/>
  <c r="N49" i="34"/>
  <c r="N50" i="34"/>
  <c r="N51" i="34"/>
  <c r="N52" i="34"/>
  <c r="N53" i="34"/>
  <c r="N54" i="34"/>
  <c r="N55" i="34"/>
  <c r="N56" i="34"/>
  <c r="N57" i="34"/>
  <c r="N58" i="34"/>
  <c r="N59" i="34"/>
  <c r="N60" i="34"/>
  <c r="N61" i="34"/>
  <c r="N62" i="34"/>
  <c r="N63" i="34"/>
  <c r="N64" i="34"/>
  <c r="N65" i="34"/>
  <c r="N66" i="34"/>
  <c r="M5" i="34"/>
  <c r="M6" i="34"/>
  <c r="M7" i="34"/>
  <c r="M8" i="34"/>
  <c r="M9" i="34"/>
  <c r="M10" i="34"/>
  <c r="M11" i="34"/>
  <c r="M12" i="34"/>
  <c r="M13" i="34"/>
  <c r="M20" i="34"/>
  <c r="M21" i="34"/>
  <c r="M22" i="34"/>
  <c r="M23" i="34"/>
  <c r="M24" i="34"/>
  <c r="M25" i="34"/>
  <c r="M26" i="34"/>
  <c r="M27" i="34"/>
  <c r="M28" i="34"/>
  <c r="M29" i="34"/>
  <c r="M30" i="34"/>
  <c r="M31" i="34"/>
  <c r="M32" i="34"/>
  <c r="M33" i="34"/>
  <c r="M34" i="34"/>
  <c r="M35" i="34"/>
  <c r="M36" i="34"/>
  <c r="M37" i="34"/>
  <c r="M38" i="34"/>
  <c r="M39" i="34"/>
  <c r="M40" i="34"/>
  <c r="M41" i="34"/>
  <c r="M42" i="34"/>
  <c r="M44" i="34"/>
  <c r="M45" i="34"/>
  <c r="M46" i="34"/>
  <c r="M47" i="34"/>
  <c r="M48" i="34"/>
  <c r="M49" i="34"/>
  <c r="M50" i="34"/>
  <c r="M51" i="34"/>
  <c r="M52" i="34"/>
  <c r="M53" i="34"/>
  <c r="M54" i="34"/>
  <c r="M55" i="34"/>
  <c r="M56" i="34"/>
  <c r="M57" i="34"/>
  <c r="M58" i="34"/>
  <c r="M59" i="34"/>
  <c r="M60" i="34"/>
  <c r="M61" i="34"/>
  <c r="M62" i="34"/>
  <c r="M63" i="34"/>
  <c r="M64" i="34"/>
  <c r="M65" i="34"/>
  <c r="M66" i="34"/>
  <c r="O4" i="34"/>
  <c r="N4" i="34"/>
  <c r="M4" i="34"/>
  <c r="L5" i="34"/>
  <c r="L6" i="34"/>
  <c r="L7" i="34"/>
  <c r="L8" i="34"/>
  <c r="L9" i="34"/>
  <c r="L10" i="34"/>
  <c r="L11" i="34"/>
  <c r="L12" i="34"/>
  <c r="L13" i="34"/>
  <c r="L14" i="34"/>
  <c r="L15" i="34"/>
  <c r="L16" i="34"/>
  <c r="L17" i="34"/>
  <c r="L18" i="34"/>
  <c r="L19" i="34"/>
  <c r="L20" i="34"/>
  <c r="L21" i="34"/>
  <c r="L22" i="34"/>
  <c r="L23" i="34"/>
  <c r="L24" i="34"/>
  <c r="L25" i="34"/>
  <c r="L26" i="34"/>
  <c r="L27" i="34"/>
  <c r="L28" i="34"/>
  <c r="L29" i="34"/>
  <c r="L30" i="34"/>
  <c r="L31" i="34"/>
  <c r="L32" i="34"/>
  <c r="L33" i="34"/>
  <c r="L34" i="34"/>
  <c r="L35" i="34"/>
  <c r="L36" i="34"/>
  <c r="L37" i="34"/>
  <c r="L38" i="34"/>
  <c r="L39" i="34"/>
  <c r="L40" i="34"/>
  <c r="L41" i="34"/>
  <c r="L42" i="34"/>
  <c r="L43" i="34"/>
  <c r="L44" i="34"/>
  <c r="L45" i="34"/>
  <c r="L46" i="34"/>
  <c r="L47" i="34"/>
  <c r="L48" i="34"/>
  <c r="L49" i="34"/>
  <c r="L50" i="34"/>
  <c r="L51" i="34"/>
  <c r="L52" i="34"/>
  <c r="L53" i="34"/>
  <c r="L54" i="34"/>
  <c r="L55" i="34"/>
  <c r="L56" i="34"/>
  <c r="L57" i="34"/>
  <c r="L58" i="34"/>
  <c r="L59" i="34"/>
  <c r="L60" i="34"/>
  <c r="L61" i="34"/>
  <c r="L62" i="34"/>
  <c r="L63" i="34"/>
  <c r="L64" i="34"/>
  <c r="L65" i="34"/>
  <c r="O5" i="33"/>
  <c r="O6" i="33"/>
  <c r="O7" i="33"/>
  <c r="O8" i="33"/>
  <c r="O9" i="33"/>
  <c r="O10" i="33"/>
  <c r="O11" i="33"/>
  <c r="O12" i="33"/>
  <c r="O13" i="33"/>
  <c r="O14" i="33"/>
  <c r="O15" i="33"/>
  <c r="O16" i="33"/>
  <c r="O17" i="33"/>
  <c r="O18" i="33"/>
  <c r="O19" i="33"/>
  <c r="O20" i="33"/>
  <c r="O21" i="33"/>
  <c r="O22" i="33"/>
  <c r="O23" i="33"/>
  <c r="O24" i="33"/>
  <c r="O25" i="33"/>
  <c r="O26" i="33"/>
  <c r="O27" i="33"/>
  <c r="O28" i="33"/>
  <c r="O29" i="33"/>
  <c r="O30" i="33"/>
  <c r="O31" i="33"/>
  <c r="O32" i="33"/>
  <c r="O33" i="33"/>
  <c r="O34" i="33"/>
  <c r="O35" i="33"/>
  <c r="O36" i="33"/>
  <c r="O37" i="33"/>
  <c r="O38" i="33"/>
  <c r="O39" i="33"/>
  <c r="O40" i="33"/>
  <c r="O41" i="33"/>
  <c r="O42" i="33"/>
  <c r="O43" i="33"/>
  <c r="O44" i="33"/>
  <c r="O45" i="33"/>
  <c r="O46" i="33"/>
  <c r="O47" i="33"/>
  <c r="O48" i="33"/>
  <c r="O49" i="33"/>
  <c r="O50" i="33"/>
  <c r="O51" i="33"/>
  <c r="O52" i="33"/>
  <c r="O53" i="33"/>
  <c r="O54" i="33"/>
  <c r="O55" i="33"/>
  <c r="O56" i="33"/>
  <c r="O57" i="33"/>
  <c r="O58" i="33"/>
  <c r="O59" i="33"/>
  <c r="O60" i="33"/>
  <c r="O61" i="33"/>
  <c r="O62" i="33"/>
  <c r="O63" i="33"/>
  <c r="O64" i="33"/>
  <c r="O65" i="33"/>
  <c r="O66" i="33"/>
  <c r="O67" i="33"/>
  <c r="O68" i="33"/>
  <c r="O69" i="33"/>
  <c r="N5" i="33"/>
  <c r="N6" i="33"/>
  <c r="N7" i="33"/>
  <c r="N8" i="33"/>
  <c r="N9" i="33"/>
  <c r="N10" i="33"/>
  <c r="N11" i="33"/>
  <c r="N12" i="33"/>
  <c r="N13" i="33"/>
  <c r="N14" i="33"/>
  <c r="N15" i="33"/>
  <c r="N16" i="33"/>
  <c r="N17" i="33"/>
  <c r="N18" i="33"/>
  <c r="N19" i="33"/>
  <c r="N20" i="33"/>
  <c r="N21" i="33"/>
  <c r="N22" i="33"/>
  <c r="N23" i="33"/>
  <c r="N24" i="33"/>
  <c r="N25" i="33"/>
  <c r="N26" i="33"/>
  <c r="N27" i="33"/>
  <c r="N28" i="33"/>
  <c r="N29" i="33"/>
  <c r="N30" i="33"/>
  <c r="N31" i="33"/>
  <c r="N32" i="33"/>
  <c r="N33" i="33"/>
  <c r="N34" i="33"/>
  <c r="N35" i="33"/>
  <c r="N36" i="33"/>
  <c r="N37" i="33"/>
  <c r="N38" i="33"/>
  <c r="N39" i="33"/>
  <c r="N40" i="33"/>
  <c r="N41" i="33"/>
  <c r="N42" i="33"/>
  <c r="N43" i="33"/>
  <c r="N44" i="33"/>
  <c r="N45" i="33"/>
  <c r="N46" i="33"/>
  <c r="N47" i="33"/>
  <c r="N48" i="33"/>
  <c r="N49" i="33"/>
  <c r="N50" i="33"/>
  <c r="N51" i="33"/>
  <c r="N52" i="33"/>
  <c r="N53" i="33"/>
  <c r="N54" i="33"/>
  <c r="N55" i="33"/>
  <c r="N56" i="33"/>
  <c r="N57" i="33"/>
  <c r="N58" i="33"/>
  <c r="N59" i="33"/>
  <c r="N60" i="33"/>
  <c r="N61" i="33"/>
  <c r="N62" i="33"/>
  <c r="N63" i="33"/>
  <c r="N64" i="33"/>
  <c r="N65" i="33"/>
  <c r="N66" i="33"/>
  <c r="N67" i="33"/>
  <c r="N68" i="33"/>
  <c r="N69" i="33"/>
  <c r="M5" i="33"/>
  <c r="M6" i="33"/>
  <c r="M7" i="33"/>
  <c r="M8" i="33"/>
  <c r="M9" i="33"/>
  <c r="M10" i="33"/>
  <c r="M11" i="33"/>
  <c r="M12" i="33"/>
  <c r="M13" i="33"/>
  <c r="M14" i="33"/>
  <c r="M15" i="33"/>
  <c r="M16" i="33"/>
  <c r="M17" i="33"/>
  <c r="M18" i="33"/>
  <c r="M19" i="33"/>
  <c r="M20" i="33"/>
  <c r="M21" i="33"/>
  <c r="M22" i="33"/>
  <c r="M23" i="33"/>
  <c r="M24" i="33"/>
  <c r="M25" i="33"/>
  <c r="M26" i="33"/>
  <c r="M27" i="33"/>
  <c r="M28" i="33"/>
  <c r="M29" i="33"/>
  <c r="M30" i="33"/>
  <c r="M31" i="33"/>
  <c r="M32" i="33"/>
  <c r="M33" i="33"/>
  <c r="M34" i="33"/>
  <c r="M35" i="33"/>
  <c r="M36" i="33"/>
  <c r="M37" i="33"/>
  <c r="M38" i="33"/>
  <c r="M39" i="33"/>
  <c r="M40" i="33"/>
  <c r="M41" i="33"/>
  <c r="M42" i="33"/>
  <c r="M43" i="33"/>
  <c r="M44" i="33"/>
  <c r="M45" i="33"/>
  <c r="M46" i="33"/>
  <c r="M47" i="33"/>
  <c r="M48" i="33"/>
  <c r="M49" i="33"/>
  <c r="M50" i="33"/>
  <c r="M51" i="33"/>
  <c r="M52" i="33"/>
  <c r="M53" i="33"/>
  <c r="M54" i="33"/>
  <c r="M55" i="33"/>
  <c r="M56" i="33"/>
  <c r="M57" i="33"/>
  <c r="M58" i="33"/>
  <c r="M59" i="33"/>
  <c r="M60" i="33"/>
  <c r="M61" i="33"/>
  <c r="M62" i="33"/>
  <c r="M63" i="33"/>
  <c r="M64" i="33"/>
  <c r="M65" i="33"/>
  <c r="M66" i="33"/>
  <c r="M67" i="33"/>
  <c r="M68" i="33"/>
  <c r="M69" i="33"/>
  <c r="L5" i="33"/>
  <c r="L6" i="33"/>
  <c r="L7" i="33"/>
  <c r="L9" i="33"/>
  <c r="P9" i="33" s="1"/>
  <c r="L10" i="33"/>
  <c r="L11" i="33"/>
  <c r="L12" i="33"/>
  <c r="L13" i="33"/>
  <c r="P13" i="33" s="1"/>
  <c r="L14" i="33"/>
  <c r="L15" i="33"/>
  <c r="L16" i="33"/>
  <c r="L17" i="33"/>
  <c r="P17" i="33" s="1"/>
  <c r="L18" i="33"/>
  <c r="L19" i="33"/>
  <c r="L20" i="33"/>
  <c r="L21" i="33"/>
  <c r="P21" i="33" s="1"/>
  <c r="L22" i="33"/>
  <c r="L23" i="33"/>
  <c r="L24" i="33"/>
  <c r="L25" i="33"/>
  <c r="P25" i="33" s="1"/>
  <c r="L26" i="33"/>
  <c r="L28" i="33"/>
  <c r="L29" i="33"/>
  <c r="L30" i="33"/>
  <c r="L31" i="33"/>
  <c r="L33" i="33"/>
  <c r="L34" i="33"/>
  <c r="L35" i="33"/>
  <c r="L36" i="33"/>
  <c r="L37" i="33"/>
  <c r="L38" i="33"/>
  <c r="L39" i="33"/>
  <c r="L40" i="33"/>
  <c r="L41" i="33"/>
  <c r="L42" i="33"/>
  <c r="L43" i="33"/>
  <c r="L44" i="33"/>
  <c r="L45" i="33"/>
  <c r="L46" i="33"/>
  <c r="L47" i="33"/>
  <c r="L48" i="33"/>
  <c r="L49" i="33"/>
  <c r="L50" i="33"/>
  <c r="L51" i="33"/>
  <c r="L52" i="33"/>
  <c r="L53" i="33"/>
  <c r="L54" i="33"/>
  <c r="L55" i="33"/>
  <c r="L56" i="33"/>
  <c r="L57" i="33"/>
  <c r="L58" i="33"/>
  <c r="L59" i="33"/>
  <c r="L60" i="33"/>
  <c r="L61" i="33"/>
  <c r="L62" i="33"/>
  <c r="L63" i="33"/>
  <c r="L64" i="33"/>
  <c r="L65" i="33"/>
  <c r="L66" i="33"/>
  <c r="L67" i="33"/>
  <c r="L68" i="33"/>
  <c r="L69" i="33"/>
  <c r="O4" i="33"/>
  <c r="N4" i="33"/>
  <c r="M4" i="33"/>
  <c r="L4" i="33"/>
  <c r="D4" i="33"/>
  <c r="O5" i="32"/>
  <c r="O6" i="32"/>
  <c r="O7" i="32"/>
  <c r="O8" i="32"/>
  <c r="O9" i="32"/>
  <c r="O10" i="32"/>
  <c r="O11" i="32"/>
  <c r="O12" i="32"/>
  <c r="O13" i="32"/>
  <c r="O14" i="32"/>
  <c r="O15" i="32"/>
  <c r="O16" i="32"/>
  <c r="O17" i="32"/>
  <c r="O18" i="32"/>
  <c r="O19" i="32"/>
  <c r="O20" i="32"/>
  <c r="O21" i="32"/>
  <c r="O22" i="32"/>
  <c r="O23" i="32"/>
  <c r="O25" i="32"/>
  <c r="O26" i="32"/>
  <c r="O27" i="32"/>
  <c r="O28" i="32"/>
  <c r="O29" i="32"/>
  <c r="O30" i="32"/>
  <c r="O31" i="32"/>
  <c r="O32" i="32"/>
  <c r="O33" i="32"/>
  <c r="O34" i="32"/>
  <c r="O35" i="32"/>
  <c r="O36" i="32"/>
  <c r="O37" i="32"/>
  <c r="O39" i="32"/>
  <c r="O40" i="32"/>
  <c r="O41" i="32"/>
  <c r="O42" i="32"/>
  <c r="O43" i="32"/>
  <c r="O44" i="32"/>
  <c r="O45" i="32"/>
  <c r="O46" i="32"/>
  <c r="O47" i="32"/>
  <c r="O48" i="32"/>
  <c r="O49" i="32"/>
  <c r="O50" i="32"/>
  <c r="O51" i="32"/>
  <c r="O52" i="32"/>
  <c r="O53" i="32"/>
  <c r="O54" i="32"/>
  <c r="O55" i="32"/>
  <c r="O56" i="32"/>
  <c r="O57" i="32"/>
  <c r="O58" i="32"/>
  <c r="O59" i="32"/>
  <c r="O60" i="32"/>
  <c r="O61" i="32"/>
  <c r="O62" i="32"/>
  <c r="O63" i="32"/>
  <c r="O64" i="32"/>
  <c r="O65" i="32"/>
  <c r="O66" i="32"/>
  <c r="O67" i="32"/>
  <c r="O68" i="32"/>
  <c r="O69" i="32"/>
  <c r="O70" i="32"/>
  <c r="O71" i="32"/>
  <c r="O72" i="32"/>
  <c r="O73" i="32"/>
  <c r="O74" i="32"/>
  <c r="O75" i="32"/>
  <c r="O76" i="32"/>
  <c r="O77" i="32"/>
  <c r="O78" i="32"/>
  <c r="O79" i="32"/>
  <c r="O80" i="32"/>
  <c r="O81" i="32"/>
  <c r="O82" i="32"/>
  <c r="O83" i="32"/>
  <c r="O84" i="32"/>
  <c r="O85" i="32"/>
  <c r="O86" i="32"/>
  <c r="O87" i="32"/>
  <c r="O88" i="32"/>
  <c r="O89" i="32"/>
  <c r="O90" i="32"/>
  <c r="O91" i="32"/>
  <c r="O92" i="32"/>
  <c r="O93" i="32"/>
  <c r="O94" i="32"/>
  <c r="O95" i="32"/>
  <c r="O96" i="32"/>
  <c r="O97" i="32"/>
  <c r="O98" i="32"/>
  <c r="O99" i="32"/>
  <c r="O100" i="32"/>
  <c r="O101" i="32"/>
  <c r="O102" i="32"/>
  <c r="O103" i="32"/>
  <c r="N5" i="32"/>
  <c r="N6" i="32"/>
  <c r="N7" i="32"/>
  <c r="N8" i="32"/>
  <c r="N9" i="32"/>
  <c r="N10" i="32"/>
  <c r="N11" i="32"/>
  <c r="N12" i="32"/>
  <c r="N13" i="32"/>
  <c r="N14" i="32"/>
  <c r="N15" i="32"/>
  <c r="N16" i="32"/>
  <c r="N17" i="32"/>
  <c r="N18" i="32"/>
  <c r="N19" i="32"/>
  <c r="N20" i="32"/>
  <c r="N21" i="32"/>
  <c r="N22" i="32"/>
  <c r="N23" i="32"/>
  <c r="N25" i="32"/>
  <c r="N26" i="32"/>
  <c r="N27" i="32"/>
  <c r="N28" i="32"/>
  <c r="N29" i="32"/>
  <c r="N30" i="32"/>
  <c r="N31" i="32"/>
  <c r="N32" i="32"/>
  <c r="N33" i="32"/>
  <c r="N34" i="32"/>
  <c r="N35" i="32"/>
  <c r="N36" i="32"/>
  <c r="N37" i="32"/>
  <c r="N39" i="32"/>
  <c r="N40" i="32"/>
  <c r="N41" i="32"/>
  <c r="N42" i="32"/>
  <c r="N43" i="32"/>
  <c r="N44" i="32"/>
  <c r="N45" i="32"/>
  <c r="N46" i="32"/>
  <c r="N47" i="32"/>
  <c r="N48" i="32"/>
  <c r="N49" i="32"/>
  <c r="N50" i="32"/>
  <c r="N51" i="32"/>
  <c r="N52" i="32"/>
  <c r="N53" i="32"/>
  <c r="N54" i="32"/>
  <c r="N55" i="32"/>
  <c r="N56" i="32"/>
  <c r="N57" i="32"/>
  <c r="N58" i="32"/>
  <c r="N59" i="32"/>
  <c r="N60" i="32"/>
  <c r="N61" i="32"/>
  <c r="N62" i="32"/>
  <c r="N63" i="32"/>
  <c r="N64" i="32"/>
  <c r="N65" i="32"/>
  <c r="N66" i="32"/>
  <c r="N67" i="32"/>
  <c r="N68" i="32"/>
  <c r="N69" i="32"/>
  <c r="N70" i="32"/>
  <c r="N71" i="32"/>
  <c r="N72" i="32"/>
  <c r="N73" i="32"/>
  <c r="N74" i="32"/>
  <c r="N75" i="32"/>
  <c r="N76" i="32"/>
  <c r="N77" i="32"/>
  <c r="N78" i="32"/>
  <c r="N79" i="32"/>
  <c r="N80" i="32"/>
  <c r="N81" i="32"/>
  <c r="N82" i="32"/>
  <c r="N83" i="32"/>
  <c r="N84" i="32"/>
  <c r="N85" i="32"/>
  <c r="N86" i="32"/>
  <c r="N87" i="32"/>
  <c r="N88" i="32"/>
  <c r="N89" i="32"/>
  <c r="N90" i="32"/>
  <c r="N91" i="32"/>
  <c r="N92" i="32"/>
  <c r="N93" i="32"/>
  <c r="N94" i="32"/>
  <c r="N95" i="32"/>
  <c r="N96" i="32"/>
  <c r="N97" i="32"/>
  <c r="N98" i="32"/>
  <c r="N99" i="32"/>
  <c r="N100" i="32"/>
  <c r="N101" i="32"/>
  <c r="N102" i="32"/>
  <c r="N103" i="32"/>
  <c r="M5" i="32"/>
  <c r="M6" i="32"/>
  <c r="M7" i="32"/>
  <c r="M8" i="32"/>
  <c r="M9" i="32"/>
  <c r="M10" i="32"/>
  <c r="M11" i="32"/>
  <c r="M12" i="32"/>
  <c r="M13" i="32"/>
  <c r="M14" i="32"/>
  <c r="M15" i="32"/>
  <c r="M16" i="32"/>
  <c r="M17" i="32"/>
  <c r="M18" i="32"/>
  <c r="M19" i="32"/>
  <c r="M20" i="32"/>
  <c r="M21" i="32"/>
  <c r="M22" i="32"/>
  <c r="M23" i="32"/>
  <c r="M25" i="32"/>
  <c r="M26" i="32"/>
  <c r="M27" i="32"/>
  <c r="M28" i="32"/>
  <c r="M29" i="32"/>
  <c r="M30" i="32"/>
  <c r="M31" i="32"/>
  <c r="M32" i="32"/>
  <c r="M33" i="32"/>
  <c r="M34" i="32"/>
  <c r="M35" i="32"/>
  <c r="M36" i="32"/>
  <c r="M37" i="32"/>
  <c r="M39" i="32"/>
  <c r="M40" i="32"/>
  <c r="M41" i="32"/>
  <c r="M42" i="32"/>
  <c r="M43" i="32"/>
  <c r="M44" i="32"/>
  <c r="M45" i="32"/>
  <c r="M46" i="32"/>
  <c r="M47" i="32"/>
  <c r="M48" i="32"/>
  <c r="M49" i="32"/>
  <c r="M50" i="32"/>
  <c r="M51" i="32"/>
  <c r="M52" i="32"/>
  <c r="M53" i="32"/>
  <c r="M54" i="32"/>
  <c r="M55" i="32"/>
  <c r="M56" i="32"/>
  <c r="M57" i="32"/>
  <c r="M58" i="32"/>
  <c r="M59" i="32"/>
  <c r="M60" i="32"/>
  <c r="M61" i="32"/>
  <c r="M62" i="32"/>
  <c r="M63" i="32"/>
  <c r="M64" i="32"/>
  <c r="M65" i="32"/>
  <c r="M66" i="32"/>
  <c r="M67" i="32"/>
  <c r="M68" i="32"/>
  <c r="M69" i="32"/>
  <c r="M70" i="32"/>
  <c r="M71" i="32"/>
  <c r="M72" i="32"/>
  <c r="M73" i="32"/>
  <c r="M74" i="32"/>
  <c r="M75" i="32"/>
  <c r="M76" i="32"/>
  <c r="M77" i="32"/>
  <c r="M78" i="32"/>
  <c r="M79" i="32"/>
  <c r="M80" i="32"/>
  <c r="M81" i="32"/>
  <c r="M82" i="32"/>
  <c r="M83" i="32"/>
  <c r="M84" i="32"/>
  <c r="M85" i="32"/>
  <c r="M86" i="32"/>
  <c r="M87" i="32"/>
  <c r="M88" i="32"/>
  <c r="M89" i="32"/>
  <c r="M90" i="32"/>
  <c r="M91" i="32"/>
  <c r="M92" i="32"/>
  <c r="M93" i="32"/>
  <c r="M94" i="32"/>
  <c r="M95" i="32"/>
  <c r="M96" i="32"/>
  <c r="M97" i="32"/>
  <c r="M98" i="32"/>
  <c r="M99" i="32"/>
  <c r="M100" i="32"/>
  <c r="M101" i="32"/>
  <c r="M102" i="32"/>
  <c r="M103" i="32"/>
  <c r="L5" i="32"/>
  <c r="L6" i="32"/>
  <c r="L7" i="32"/>
  <c r="L8" i="32"/>
  <c r="L9" i="32"/>
  <c r="L10" i="32"/>
  <c r="L11" i="32"/>
  <c r="L12" i="32"/>
  <c r="L13" i="32"/>
  <c r="L14" i="32"/>
  <c r="L15" i="32"/>
  <c r="L16" i="32"/>
  <c r="L17" i="32"/>
  <c r="L18" i="32"/>
  <c r="L19" i="32"/>
  <c r="L20" i="32"/>
  <c r="L21" i="32"/>
  <c r="L22" i="32"/>
  <c r="L23" i="32"/>
  <c r="L24" i="32"/>
  <c r="L25" i="32"/>
  <c r="L26" i="32"/>
  <c r="L27" i="32"/>
  <c r="L28" i="32"/>
  <c r="L29" i="32"/>
  <c r="L30" i="32"/>
  <c r="L31" i="32"/>
  <c r="L32" i="32"/>
  <c r="L33" i="32"/>
  <c r="L34" i="32"/>
  <c r="L35" i="32"/>
  <c r="L36" i="32"/>
  <c r="L37" i="32"/>
  <c r="L38" i="32"/>
  <c r="L39" i="32"/>
  <c r="L40" i="32"/>
  <c r="L41" i="32"/>
  <c r="L42" i="32"/>
  <c r="L43" i="32"/>
  <c r="L44" i="32"/>
  <c r="L45" i="32"/>
  <c r="L46" i="32"/>
  <c r="L47" i="32"/>
  <c r="L48" i="32"/>
  <c r="L49" i="32"/>
  <c r="L50" i="32"/>
  <c r="L51" i="32"/>
  <c r="L52" i="32"/>
  <c r="L53" i="32"/>
  <c r="L54" i="32"/>
  <c r="L55" i="32"/>
  <c r="L56" i="32"/>
  <c r="L57" i="32"/>
  <c r="L58" i="32"/>
  <c r="L59" i="32"/>
  <c r="L60" i="32"/>
  <c r="L61" i="32"/>
  <c r="L62" i="32"/>
  <c r="L63" i="32"/>
  <c r="L64" i="32"/>
  <c r="L65" i="32"/>
  <c r="L66" i="32"/>
  <c r="L67" i="32"/>
  <c r="L68" i="32"/>
  <c r="L69" i="32"/>
  <c r="L70" i="32"/>
  <c r="L71" i="32"/>
  <c r="L72" i="32"/>
  <c r="L73" i="32"/>
  <c r="L74" i="32"/>
  <c r="L75" i="32"/>
  <c r="L76" i="32"/>
  <c r="L77" i="32"/>
  <c r="L78" i="32"/>
  <c r="L79" i="32"/>
  <c r="L80" i="32"/>
  <c r="L81" i="32"/>
  <c r="L82" i="32"/>
  <c r="L83" i="32"/>
  <c r="L84" i="32"/>
  <c r="L85" i="32"/>
  <c r="L86" i="32"/>
  <c r="L87" i="32"/>
  <c r="L88" i="32"/>
  <c r="L89" i="32"/>
  <c r="L90" i="32"/>
  <c r="L91" i="32"/>
  <c r="L92" i="32"/>
  <c r="L93" i="32"/>
  <c r="L94" i="32"/>
  <c r="L95" i="32"/>
  <c r="L96" i="32"/>
  <c r="L97" i="32"/>
  <c r="L98" i="32"/>
  <c r="L99" i="32"/>
  <c r="L100" i="32"/>
  <c r="L101" i="32"/>
  <c r="L102" i="32"/>
  <c r="L103" i="32"/>
  <c r="O4" i="32"/>
  <c r="N4" i="32"/>
  <c r="M4" i="32"/>
  <c r="L4" i="32"/>
  <c r="D4" i="32"/>
  <c r="O5" i="31"/>
  <c r="O6" i="31"/>
  <c r="O7" i="31"/>
  <c r="O8" i="31"/>
  <c r="O9" i="31"/>
  <c r="O10" i="31"/>
  <c r="O11" i="31"/>
  <c r="O12" i="31"/>
  <c r="O13" i="31"/>
  <c r="O14" i="31"/>
  <c r="O15" i="31"/>
  <c r="O16" i="31"/>
  <c r="O17" i="31"/>
  <c r="O18" i="31"/>
  <c r="O19" i="31"/>
  <c r="O20" i="31"/>
  <c r="O21" i="31"/>
  <c r="O22" i="31"/>
  <c r="O23" i="31"/>
  <c r="O24" i="31"/>
  <c r="O25" i="31"/>
  <c r="O26" i="31"/>
  <c r="O27" i="31"/>
  <c r="O28" i="31"/>
  <c r="O29" i="31"/>
  <c r="O30" i="31"/>
  <c r="O31" i="31"/>
  <c r="O32" i="31"/>
  <c r="O33" i="31"/>
  <c r="O34" i="31"/>
  <c r="O35" i="31"/>
  <c r="O36" i="31"/>
  <c r="O37" i="31"/>
  <c r="O38" i="31"/>
  <c r="O39" i="31"/>
  <c r="O40" i="31"/>
  <c r="O41" i="31"/>
  <c r="O42" i="31"/>
  <c r="O43" i="31"/>
  <c r="O44" i="31"/>
  <c r="O45" i="31"/>
  <c r="O46" i="31"/>
  <c r="O47" i="31"/>
  <c r="O48" i="31"/>
  <c r="O49" i="31"/>
  <c r="O50" i="31"/>
  <c r="O51" i="31"/>
  <c r="O52" i="31"/>
  <c r="O53" i="31"/>
  <c r="O54" i="31"/>
  <c r="O55" i="31"/>
  <c r="O56" i="31"/>
  <c r="O57" i="31"/>
  <c r="O58" i="31"/>
  <c r="O59" i="31"/>
  <c r="O60" i="31"/>
  <c r="O61" i="31"/>
  <c r="O62" i="31"/>
  <c r="O63" i="31"/>
  <c r="O64" i="31"/>
  <c r="O65" i="31"/>
  <c r="O66" i="31"/>
  <c r="O67" i="31"/>
  <c r="O68" i="31"/>
  <c r="N5" i="31"/>
  <c r="N6" i="31"/>
  <c r="N7" i="31"/>
  <c r="N8" i="31"/>
  <c r="N9" i="31"/>
  <c r="N10" i="31"/>
  <c r="N11" i="31"/>
  <c r="N12" i="31"/>
  <c r="N13" i="31"/>
  <c r="N14" i="31"/>
  <c r="N15" i="31"/>
  <c r="N16" i="31"/>
  <c r="N17" i="31"/>
  <c r="N18" i="31"/>
  <c r="N19" i="31"/>
  <c r="N20" i="31"/>
  <c r="N21" i="31"/>
  <c r="N22" i="31"/>
  <c r="N23" i="31"/>
  <c r="N24" i="31"/>
  <c r="N25" i="31"/>
  <c r="N26" i="31"/>
  <c r="N27" i="31"/>
  <c r="N28" i="31"/>
  <c r="N29" i="31"/>
  <c r="N30" i="31"/>
  <c r="N31" i="31"/>
  <c r="N32" i="31"/>
  <c r="N33" i="31"/>
  <c r="N34" i="31"/>
  <c r="N35" i="31"/>
  <c r="N36" i="31"/>
  <c r="N37" i="31"/>
  <c r="N38" i="31"/>
  <c r="N39" i="31"/>
  <c r="N40" i="31"/>
  <c r="N41" i="31"/>
  <c r="N42" i="31"/>
  <c r="N43" i="31"/>
  <c r="N44" i="31"/>
  <c r="N45" i="31"/>
  <c r="N46" i="31"/>
  <c r="N47" i="31"/>
  <c r="N48" i="31"/>
  <c r="N49" i="31"/>
  <c r="N50" i="31"/>
  <c r="N51" i="31"/>
  <c r="N52" i="31"/>
  <c r="N53" i="31"/>
  <c r="N54" i="31"/>
  <c r="N55" i="31"/>
  <c r="N56" i="31"/>
  <c r="N57" i="31"/>
  <c r="N58" i="31"/>
  <c r="N59" i="31"/>
  <c r="N60" i="31"/>
  <c r="N61" i="31"/>
  <c r="N62" i="31"/>
  <c r="N63" i="31"/>
  <c r="N64" i="31"/>
  <c r="N65" i="31"/>
  <c r="N66" i="31"/>
  <c r="N67" i="31"/>
  <c r="N68" i="31"/>
  <c r="M5" i="31"/>
  <c r="M6" i="31"/>
  <c r="M7" i="31"/>
  <c r="M8" i="31"/>
  <c r="M9" i="31"/>
  <c r="M10" i="31"/>
  <c r="M11" i="31"/>
  <c r="M12" i="31"/>
  <c r="M13" i="31"/>
  <c r="M14" i="31"/>
  <c r="M15" i="31"/>
  <c r="M16" i="31"/>
  <c r="M17" i="31"/>
  <c r="M18" i="31"/>
  <c r="M19" i="31"/>
  <c r="M20" i="31"/>
  <c r="M21" i="31"/>
  <c r="M22" i="31"/>
  <c r="M23" i="31"/>
  <c r="M24" i="31"/>
  <c r="M25" i="31"/>
  <c r="M26" i="31"/>
  <c r="M27" i="31"/>
  <c r="M28" i="31"/>
  <c r="M29" i="31"/>
  <c r="M30" i="31"/>
  <c r="M31" i="31"/>
  <c r="M32" i="31"/>
  <c r="M33" i="31"/>
  <c r="M34" i="31"/>
  <c r="M35" i="31"/>
  <c r="M36" i="31"/>
  <c r="M37" i="31"/>
  <c r="M38" i="31"/>
  <c r="M39" i="31"/>
  <c r="M40" i="31"/>
  <c r="M41" i="31"/>
  <c r="M42" i="31"/>
  <c r="M43" i="31"/>
  <c r="M44" i="31"/>
  <c r="M45" i="31"/>
  <c r="M46" i="31"/>
  <c r="M47" i="31"/>
  <c r="M48" i="31"/>
  <c r="M49" i="31"/>
  <c r="M50" i="31"/>
  <c r="M51" i="31"/>
  <c r="M52" i="31"/>
  <c r="M53" i="31"/>
  <c r="M54" i="31"/>
  <c r="M55" i="31"/>
  <c r="M56" i="31"/>
  <c r="M57" i="31"/>
  <c r="M58" i="31"/>
  <c r="M59" i="31"/>
  <c r="M60" i="31"/>
  <c r="M61" i="31"/>
  <c r="M62" i="31"/>
  <c r="M63" i="31"/>
  <c r="M64" i="31"/>
  <c r="M65" i="31"/>
  <c r="M66" i="31"/>
  <c r="M67" i="31"/>
  <c r="M68" i="31"/>
  <c r="L5" i="31"/>
  <c r="L6" i="31"/>
  <c r="L7" i="31"/>
  <c r="L8" i="31"/>
  <c r="L9" i="31"/>
  <c r="L10" i="31"/>
  <c r="L11" i="31"/>
  <c r="L12" i="31"/>
  <c r="L13" i="31"/>
  <c r="L14" i="31"/>
  <c r="L15" i="31"/>
  <c r="L16" i="31"/>
  <c r="L17" i="31"/>
  <c r="L18" i="31"/>
  <c r="L19" i="31"/>
  <c r="L20" i="31"/>
  <c r="L21" i="31"/>
  <c r="L22" i="31"/>
  <c r="L23" i="31"/>
  <c r="L24" i="31"/>
  <c r="L25" i="31"/>
  <c r="L26" i="31"/>
  <c r="L27" i="31"/>
  <c r="L28" i="31"/>
  <c r="L29" i="31"/>
  <c r="L30" i="31"/>
  <c r="L31" i="31"/>
  <c r="L32" i="31"/>
  <c r="L33" i="31"/>
  <c r="L34" i="31"/>
  <c r="L35" i="31"/>
  <c r="L36" i="31"/>
  <c r="L37" i="31"/>
  <c r="L38" i="31"/>
  <c r="L39" i="31"/>
  <c r="L40" i="31"/>
  <c r="L41" i="31"/>
  <c r="L42" i="31"/>
  <c r="L43" i="31"/>
  <c r="L44" i="31"/>
  <c r="L45" i="31"/>
  <c r="L46" i="31"/>
  <c r="L47" i="31"/>
  <c r="L48" i="31"/>
  <c r="L49" i="31"/>
  <c r="L50" i="31"/>
  <c r="L51" i="31"/>
  <c r="L52" i="31"/>
  <c r="L53" i="31"/>
  <c r="L54" i="31"/>
  <c r="L55" i="31"/>
  <c r="L56" i="31"/>
  <c r="L57" i="31"/>
  <c r="L58" i="31"/>
  <c r="L59" i="31"/>
  <c r="L60" i="31"/>
  <c r="L61" i="31"/>
  <c r="L62" i="31"/>
  <c r="L63" i="31"/>
  <c r="L64" i="31"/>
  <c r="L65" i="31"/>
  <c r="L66" i="31"/>
  <c r="L67" i="31"/>
  <c r="L68" i="31"/>
  <c r="O4" i="31"/>
  <c r="N4" i="31"/>
  <c r="M4" i="31"/>
  <c r="L4" i="31"/>
  <c r="D4" i="31"/>
  <c r="O5" i="27"/>
  <c r="O6" i="27"/>
  <c r="O7" i="27"/>
  <c r="O8" i="27"/>
  <c r="O9" i="27"/>
  <c r="O10" i="27"/>
  <c r="O11" i="27"/>
  <c r="O12" i="27"/>
  <c r="O13" i="27"/>
  <c r="O14" i="27"/>
  <c r="O15" i="27"/>
  <c r="O16" i="27"/>
  <c r="O17" i="27"/>
  <c r="O18" i="27"/>
  <c r="O19" i="27"/>
  <c r="O20" i="27"/>
  <c r="O21" i="27"/>
  <c r="O22" i="27"/>
  <c r="O23" i="27"/>
  <c r="O24" i="27"/>
  <c r="O25" i="27"/>
  <c r="O26" i="27"/>
  <c r="O27" i="27"/>
  <c r="O28" i="27"/>
  <c r="O29" i="27"/>
  <c r="O30" i="27"/>
  <c r="O31" i="27"/>
  <c r="O32" i="27"/>
  <c r="O33" i="27"/>
  <c r="O34" i="27"/>
  <c r="N5" i="27"/>
  <c r="N6" i="27"/>
  <c r="N7" i="27"/>
  <c r="N8" i="27"/>
  <c r="N9" i="27"/>
  <c r="N10" i="27"/>
  <c r="N11" i="27"/>
  <c r="N12" i="27"/>
  <c r="N13" i="27"/>
  <c r="N14" i="27"/>
  <c r="N15" i="27"/>
  <c r="N16" i="27"/>
  <c r="N17" i="27"/>
  <c r="N18" i="27"/>
  <c r="N19" i="27"/>
  <c r="N20" i="27"/>
  <c r="N21" i="27"/>
  <c r="N22" i="27"/>
  <c r="N23" i="27"/>
  <c r="N24" i="27"/>
  <c r="N25" i="27"/>
  <c r="N26" i="27"/>
  <c r="N27" i="27"/>
  <c r="N28" i="27"/>
  <c r="N29" i="27"/>
  <c r="N30" i="27"/>
  <c r="N31" i="27"/>
  <c r="N32" i="27"/>
  <c r="N33" i="27"/>
  <c r="N34" i="27"/>
  <c r="M5" i="27"/>
  <c r="M6" i="27"/>
  <c r="M7" i="27"/>
  <c r="M8" i="27"/>
  <c r="M9" i="27"/>
  <c r="M10" i="27"/>
  <c r="M11" i="27"/>
  <c r="M12" i="27"/>
  <c r="M13" i="27"/>
  <c r="M14" i="27"/>
  <c r="M15" i="27"/>
  <c r="M16" i="27"/>
  <c r="M17" i="27"/>
  <c r="M18" i="27"/>
  <c r="M19" i="27"/>
  <c r="M20" i="27"/>
  <c r="M21" i="27"/>
  <c r="M22" i="27"/>
  <c r="M23" i="27"/>
  <c r="M24" i="27"/>
  <c r="M25" i="27"/>
  <c r="M26" i="27"/>
  <c r="M27" i="27"/>
  <c r="M28" i="27"/>
  <c r="M29" i="27"/>
  <c r="M30" i="27"/>
  <c r="M31" i="27"/>
  <c r="M32" i="27"/>
  <c r="M33" i="27"/>
  <c r="M34" i="27"/>
  <c r="L5" i="27"/>
  <c r="L6" i="27"/>
  <c r="L7" i="27"/>
  <c r="L8" i="27"/>
  <c r="L9" i="27"/>
  <c r="L10" i="27"/>
  <c r="L11" i="27"/>
  <c r="L12" i="27"/>
  <c r="L13" i="27"/>
  <c r="L14" i="27"/>
  <c r="L15" i="27"/>
  <c r="L16" i="27"/>
  <c r="L17" i="27"/>
  <c r="L18" i="27"/>
  <c r="L19" i="27"/>
  <c r="L20" i="27"/>
  <c r="L21" i="27"/>
  <c r="L22" i="27"/>
  <c r="L23" i="27"/>
  <c r="L24" i="27"/>
  <c r="L25" i="27"/>
  <c r="L26" i="27"/>
  <c r="L27" i="27"/>
  <c r="L28" i="27"/>
  <c r="L29" i="27"/>
  <c r="L30" i="27"/>
  <c r="L31" i="27"/>
  <c r="L32" i="27"/>
  <c r="L33" i="27"/>
  <c r="L34" i="27"/>
  <c r="O4" i="27"/>
  <c r="N4" i="27"/>
  <c r="M4" i="27"/>
  <c r="L4" i="27"/>
  <c r="D4" i="27"/>
  <c r="O5" i="26"/>
  <c r="O6" i="26"/>
  <c r="O7" i="26"/>
  <c r="O8" i="26"/>
  <c r="O9" i="26"/>
  <c r="O10" i="26"/>
  <c r="O11" i="26"/>
  <c r="O12" i="26"/>
  <c r="O13" i="26"/>
  <c r="O14" i="26"/>
  <c r="O15" i="26"/>
  <c r="O16" i="26"/>
  <c r="O17" i="26"/>
  <c r="O18" i="26"/>
  <c r="O19" i="26"/>
  <c r="O20" i="26"/>
  <c r="O21" i="26"/>
  <c r="O22" i="26"/>
  <c r="O23" i="26"/>
  <c r="O24" i="26"/>
  <c r="O25" i="26"/>
  <c r="O26" i="26"/>
  <c r="O27" i="26"/>
  <c r="O28" i="26"/>
  <c r="O29" i="26"/>
  <c r="O30" i="26"/>
  <c r="O31" i="26"/>
  <c r="O32" i="26"/>
  <c r="O33" i="26"/>
  <c r="O34" i="26"/>
  <c r="O35" i="26"/>
  <c r="O36" i="26"/>
  <c r="O37" i="26"/>
  <c r="O38" i="26"/>
  <c r="O39" i="26"/>
  <c r="O40" i="26"/>
  <c r="O41" i="26"/>
  <c r="O42" i="26"/>
  <c r="O43" i="26"/>
  <c r="O44" i="26"/>
  <c r="O45" i="26"/>
  <c r="O46" i="26"/>
  <c r="O47" i="26"/>
  <c r="O48" i="26"/>
  <c r="O49" i="26"/>
  <c r="O50" i="26"/>
  <c r="O51" i="26"/>
  <c r="O52" i="26"/>
  <c r="O53" i="26"/>
  <c r="O54" i="26"/>
  <c r="O55" i="26"/>
  <c r="O56" i="26"/>
  <c r="O57" i="26"/>
  <c r="O58" i="26"/>
  <c r="O59" i="26"/>
  <c r="O60" i="26"/>
  <c r="O61" i="26"/>
  <c r="O62" i="26"/>
  <c r="O63" i="26"/>
  <c r="O64" i="26"/>
  <c r="O65" i="26"/>
  <c r="O66" i="26"/>
  <c r="O67" i="26"/>
  <c r="N5" i="26"/>
  <c r="N6" i="26"/>
  <c r="N7" i="26"/>
  <c r="N8" i="26"/>
  <c r="N9" i="26"/>
  <c r="N10" i="26"/>
  <c r="N11" i="26"/>
  <c r="N12" i="26"/>
  <c r="N13" i="26"/>
  <c r="N14" i="26"/>
  <c r="N15" i="26"/>
  <c r="N16" i="26"/>
  <c r="N17" i="26"/>
  <c r="N18" i="26"/>
  <c r="N19" i="26"/>
  <c r="N20" i="26"/>
  <c r="N21" i="26"/>
  <c r="N22" i="26"/>
  <c r="N23" i="26"/>
  <c r="N24" i="26"/>
  <c r="N25" i="26"/>
  <c r="N26" i="26"/>
  <c r="N27" i="26"/>
  <c r="N28" i="26"/>
  <c r="N29" i="26"/>
  <c r="N30" i="26"/>
  <c r="N31" i="26"/>
  <c r="N32" i="26"/>
  <c r="N33" i="26"/>
  <c r="N34" i="26"/>
  <c r="N35" i="26"/>
  <c r="N36" i="26"/>
  <c r="N37" i="26"/>
  <c r="N38" i="26"/>
  <c r="N39" i="26"/>
  <c r="N40" i="26"/>
  <c r="N41" i="26"/>
  <c r="N42" i="26"/>
  <c r="N43" i="26"/>
  <c r="N44" i="26"/>
  <c r="N45" i="26"/>
  <c r="N46" i="26"/>
  <c r="N47" i="26"/>
  <c r="N48" i="26"/>
  <c r="N49" i="26"/>
  <c r="N50" i="26"/>
  <c r="N51" i="26"/>
  <c r="N52" i="26"/>
  <c r="N53" i="26"/>
  <c r="N54" i="26"/>
  <c r="N55" i="26"/>
  <c r="N56" i="26"/>
  <c r="N57" i="26"/>
  <c r="N58" i="26"/>
  <c r="N59" i="26"/>
  <c r="N60" i="26"/>
  <c r="N61" i="26"/>
  <c r="N62" i="26"/>
  <c r="N63" i="26"/>
  <c r="N64" i="26"/>
  <c r="N65" i="26"/>
  <c r="N66" i="26"/>
  <c r="N67" i="26"/>
  <c r="M5" i="26"/>
  <c r="M6" i="26"/>
  <c r="M7" i="26"/>
  <c r="M8" i="26"/>
  <c r="M9" i="26"/>
  <c r="M10" i="26"/>
  <c r="M11" i="26"/>
  <c r="M12" i="26"/>
  <c r="M13" i="26"/>
  <c r="M14" i="26"/>
  <c r="M15" i="26"/>
  <c r="M16" i="26"/>
  <c r="M17" i="26"/>
  <c r="M18" i="26"/>
  <c r="M19" i="26"/>
  <c r="M20" i="26"/>
  <c r="M21" i="26"/>
  <c r="M22" i="26"/>
  <c r="M23" i="26"/>
  <c r="M24" i="26"/>
  <c r="M25" i="26"/>
  <c r="M26" i="26"/>
  <c r="M27" i="26"/>
  <c r="M28" i="26"/>
  <c r="M29" i="26"/>
  <c r="M30" i="26"/>
  <c r="M31" i="26"/>
  <c r="M32" i="26"/>
  <c r="M33" i="26"/>
  <c r="M34" i="26"/>
  <c r="M35" i="26"/>
  <c r="M36" i="26"/>
  <c r="M37" i="26"/>
  <c r="M38" i="26"/>
  <c r="M39" i="26"/>
  <c r="M40" i="26"/>
  <c r="M41" i="26"/>
  <c r="M42" i="26"/>
  <c r="M43" i="26"/>
  <c r="M44" i="26"/>
  <c r="M45" i="26"/>
  <c r="M46" i="26"/>
  <c r="M47" i="26"/>
  <c r="M48" i="26"/>
  <c r="M49" i="26"/>
  <c r="M50" i="26"/>
  <c r="M51" i="26"/>
  <c r="M52" i="26"/>
  <c r="M53" i="26"/>
  <c r="M54" i="26"/>
  <c r="M55" i="26"/>
  <c r="M56" i="26"/>
  <c r="M57" i="26"/>
  <c r="M58" i="26"/>
  <c r="M59" i="26"/>
  <c r="M60" i="26"/>
  <c r="M61" i="26"/>
  <c r="M62" i="26"/>
  <c r="M63" i="26"/>
  <c r="M64" i="26"/>
  <c r="M65" i="26"/>
  <c r="M66" i="26"/>
  <c r="M67" i="26"/>
  <c r="L5" i="26"/>
  <c r="L6" i="26"/>
  <c r="L7" i="26"/>
  <c r="L8" i="26"/>
  <c r="L9" i="26"/>
  <c r="L10" i="26"/>
  <c r="L11" i="26"/>
  <c r="L12" i="26"/>
  <c r="L13" i="26"/>
  <c r="L14" i="26"/>
  <c r="L15" i="26"/>
  <c r="L16" i="26"/>
  <c r="L17" i="26"/>
  <c r="L18" i="26"/>
  <c r="L19" i="26"/>
  <c r="L20" i="26"/>
  <c r="L21" i="26"/>
  <c r="L22" i="26"/>
  <c r="L23" i="26"/>
  <c r="L24" i="26"/>
  <c r="L25" i="26"/>
  <c r="L26" i="26"/>
  <c r="L27" i="26"/>
  <c r="L28" i="26"/>
  <c r="L29" i="26"/>
  <c r="L30" i="26"/>
  <c r="L31" i="26"/>
  <c r="L32" i="26"/>
  <c r="L33" i="26"/>
  <c r="L34" i="26"/>
  <c r="L35" i="26"/>
  <c r="L36" i="26"/>
  <c r="L37" i="26"/>
  <c r="L38" i="26"/>
  <c r="L39" i="26"/>
  <c r="L40" i="26"/>
  <c r="L41" i="26"/>
  <c r="L42" i="26"/>
  <c r="L43" i="26"/>
  <c r="L44" i="26"/>
  <c r="L45" i="26"/>
  <c r="L46" i="26"/>
  <c r="L47" i="26"/>
  <c r="L48" i="26"/>
  <c r="L49" i="26"/>
  <c r="L50" i="26"/>
  <c r="L51" i="26"/>
  <c r="L52" i="26"/>
  <c r="L53" i="26"/>
  <c r="L54" i="26"/>
  <c r="L55" i="26"/>
  <c r="L56" i="26"/>
  <c r="L57" i="26"/>
  <c r="L58" i="26"/>
  <c r="L59" i="26"/>
  <c r="L60" i="26"/>
  <c r="L61" i="26"/>
  <c r="L62" i="26"/>
  <c r="L63" i="26"/>
  <c r="L64" i="26"/>
  <c r="L65" i="26"/>
  <c r="L66" i="26"/>
  <c r="L67" i="26"/>
  <c r="O4" i="26"/>
  <c r="N4" i="26"/>
  <c r="M4" i="26"/>
  <c r="L4" i="26"/>
  <c r="D4" i="26"/>
  <c r="O5" i="24"/>
  <c r="O6" i="24"/>
  <c r="O7" i="24"/>
  <c r="O8" i="24"/>
  <c r="O9" i="24"/>
  <c r="O10" i="24"/>
  <c r="O11" i="24"/>
  <c r="O12" i="24"/>
  <c r="O13" i="24"/>
  <c r="O14" i="24"/>
  <c r="O15" i="24"/>
  <c r="O16" i="24"/>
  <c r="O17" i="24"/>
  <c r="O18" i="24"/>
  <c r="O19" i="24"/>
  <c r="O20" i="24"/>
  <c r="O21" i="24"/>
  <c r="O22" i="24"/>
  <c r="O23" i="24"/>
  <c r="O24" i="24"/>
  <c r="O25" i="24"/>
  <c r="O26" i="24"/>
  <c r="O27" i="24"/>
  <c r="O28" i="24"/>
  <c r="O29" i="24"/>
  <c r="O30" i="24"/>
  <c r="O31" i="24"/>
  <c r="O32" i="24"/>
  <c r="O33" i="24"/>
  <c r="O34" i="24"/>
  <c r="O35" i="24"/>
  <c r="O36" i="24"/>
  <c r="O37" i="24"/>
  <c r="O38" i="24"/>
  <c r="O39" i="24"/>
  <c r="O40" i="24"/>
  <c r="O41" i="24"/>
  <c r="O42" i="24"/>
  <c r="O43" i="24"/>
  <c r="O44" i="24"/>
  <c r="O45" i="24"/>
  <c r="O46" i="24"/>
  <c r="O47" i="24"/>
  <c r="O48" i="24"/>
  <c r="O49" i="24"/>
  <c r="O50" i="24"/>
  <c r="O51" i="24"/>
  <c r="O52" i="24"/>
  <c r="O53" i="24"/>
  <c r="O54" i="24"/>
  <c r="O55" i="24"/>
  <c r="O56" i="24"/>
  <c r="O57" i="24"/>
  <c r="O58" i="24"/>
  <c r="O59" i="24"/>
  <c r="O60" i="24"/>
  <c r="O61" i="24"/>
  <c r="O62" i="24"/>
  <c r="O63" i="24"/>
  <c r="N5" i="24"/>
  <c r="N6" i="24"/>
  <c r="N7" i="24"/>
  <c r="N8" i="24"/>
  <c r="N9" i="24"/>
  <c r="N10" i="24"/>
  <c r="N11" i="24"/>
  <c r="N12" i="24"/>
  <c r="N13" i="24"/>
  <c r="N14" i="24"/>
  <c r="N15" i="24"/>
  <c r="N16" i="24"/>
  <c r="N17" i="24"/>
  <c r="N18" i="24"/>
  <c r="N19" i="24"/>
  <c r="N20" i="24"/>
  <c r="N21" i="24"/>
  <c r="N22" i="24"/>
  <c r="N23" i="24"/>
  <c r="N24" i="24"/>
  <c r="N25" i="24"/>
  <c r="N26" i="24"/>
  <c r="N27" i="24"/>
  <c r="N28" i="24"/>
  <c r="N29" i="24"/>
  <c r="N30" i="24"/>
  <c r="N31" i="24"/>
  <c r="N32" i="24"/>
  <c r="N33" i="24"/>
  <c r="N34" i="24"/>
  <c r="N35" i="24"/>
  <c r="N36" i="24"/>
  <c r="N37" i="24"/>
  <c r="N38" i="24"/>
  <c r="N39" i="24"/>
  <c r="N40" i="24"/>
  <c r="N41" i="24"/>
  <c r="N42" i="24"/>
  <c r="N43" i="24"/>
  <c r="N44" i="24"/>
  <c r="N45" i="24"/>
  <c r="N46" i="24"/>
  <c r="N47" i="24"/>
  <c r="N48" i="24"/>
  <c r="N49" i="24"/>
  <c r="N50" i="24"/>
  <c r="N51" i="24"/>
  <c r="N52" i="24"/>
  <c r="N53" i="24"/>
  <c r="N54" i="24"/>
  <c r="N55" i="24"/>
  <c r="N56" i="24"/>
  <c r="N57" i="24"/>
  <c r="N58" i="24"/>
  <c r="N59" i="24"/>
  <c r="N60" i="24"/>
  <c r="N61" i="24"/>
  <c r="N62" i="24"/>
  <c r="N63" i="24"/>
  <c r="M5" i="24"/>
  <c r="M6" i="24"/>
  <c r="M7" i="24"/>
  <c r="M8" i="24"/>
  <c r="M9" i="24"/>
  <c r="M10" i="24"/>
  <c r="M11" i="24"/>
  <c r="M12" i="24"/>
  <c r="M13" i="24"/>
  <c r="M14" i="24"/>
  <c r="M15" i="24"/>
  <c r="M16" i="24"/>
  <c r="M17" i="24"/>
  <c r="M18" i="24"/>
  <c r="M19" i="24"/>
  <c r="M20" i="24"/>
  <c r="M21" i="24"/>
  <c r="M22" i="24"/>
  <c r="M23" i="24"/>
  <c r="M24" i="24"/>
  <c r="M25" i="24"/>
  <c r="M26" i="24"/>
  <c r="M27" i="24"/>
  <c r="M28" i="24"/>
  <c r="M29" i="24"/>
  <c r="M30" i="24"/>
  <c r="M31" i="24"/>
  <c r="M32" i="24"/>
  <c r="M33" i="24"/>
  <c r="M34" i="24"/>
  <c r="M35" i="24"/>
  <c r="M36" i="24"/>
  <c r="M37" i="24"/>
  <c r="M38" i="24"/>
  <c r="M39" i="24"/>
  <c r="M40" i="24"/>
  <c r="M41" i="24"/>
  <c r="M42" i="24"/>
  <c r="M43" i="24"/>
  <c r="M44" i="24"/>
  <c r="M45" i="24"/>
  <c r="M46" i="24"/>
  <c r="M47" i="24"/>
  <c r="M48" i="24"/>
  <c r="M49" i="24"/>
  <c r="M50" i="24"/>
  <c r="M51" i="24"/>
  <c r="M52" i="24"/>
  <c r="M53" i="24"/>
  <c r="M54" i="24"/>
  <c r="M55" i="24"/>
  <c r="M56" i="24"/>
  <c r="M57" i="24"/>
  <c r="M58" i="24"/>
  <c r="M59" i="24"/>
  <c r="M60" i="24"/>
  <c r="M61" i="24"/>
  <c r="M62" i="24"/>
  <c r="M63" i="24"/>
  <c r="L5" i="24"/>
  <c r="L6" i="24"/>
  <c r="L7" i="24"/>
  <c r="L8" i="24"/>
  <c r="L9" i="24"/>
  <c r="L10" i="24"/>
  <c r="L11" i="24"/>
  <c r="L12" i="24"/>
  <c r="L13" i="24"/>
  <c r="L14" i="24"/>
  <c r="L15" i="24"/>
  <c r="L16" i="24"/>
  <c r="L17" i="24"/>
  <c r="L18" i="24"/>
  <c r="L20" i="24"/>
  <c r="L21" i="24"/>
  <c r="L22" i="24"/>
  <c r="L23" i="24"/>
  <c r="L24" i="24"/>
  <c r="L25" i="24"/>
  <c r="L26" i="24"/>
  <c r="L27" i="24"/>
  <c r="L28" i="24"/>
  <c r="L29" i="24"/>
  <c r="L30" i="24"/>
  <c r="L31" i="24"/>
  <c r="L32" i="24"/>
  <c r="L33" i="24"/>
  <c r="L34" i="24"/>
  <c r="L35" i="24"/>
  <c r="L36" i="24"/>
  <c r="L37" i="24"/>
  <c r="L38" i="24"/>
  <c r="L39" i="24"/>
  <c r="L40" i="24"/>
  <c r="L41" i="24"/>
  <c r="L42" i="24"/>
  <c r="L43" i="24"/>
  <c r="L44" i="24"/>
  <c r="L45" i="24"/>
  <c r="L46" i="24"/>
  <c r="L47" i="24"/>
  <c r="L48" i="24"/>
  <c r="L49" i="24"/>
  <c r="L50" i="24"/>
  <c r="L51" i="24"/>
  <c r="L52" i="24"/>
  <c r="L53" i="24"/>
  <c r="L54" i="24"/>
  <c r="L55" i="24"/>
  <c r="L56" i="24"/>
  <c r="L57" i="24"/>
  <c r="L58" i="24"/>
  <c r="L59" i="24"/>
  <c r="L60" i="24"/>
  <c r="L61" i="24"/>
  <c r="L62" i="24"/>
  <c r="L63" i="24"/>
  <c r="O4" i="24"/>
  <c r="N4" i="24"/>
  <c r="M4" i="24"/>
  <c r="L4" i="24"/>
  <c r="D4" i="24"/>
  <c r="O5" i="23"/>
  <c r="O6" i="23"/>
  <c r="O7" i="23"/>
  <c r="O8" i="23"/>
  <c r="O9" i="23"/>
  <c r="O10" i="23"/>
  <c r="O11" i="23"/>
  <c r="O12" i="23"/>
  <c r="O13" i="23"/>
  <c r="O14" i="23"/>
  <c r="O15" i="23"/>
  <c r="O16" i="23"/>
  <c r="O17" i="23"/>
  <c r="O18" i="23"/>
  <c r="O19" i="23"/>
  <c r="O20" i="23"/>
  <c r="O21" i="23"/>
  <c r="O22" i="23"/>
  <c r="O23" i="23"/>
  <c r="O24" i="23"/>
  <c r="O25" i="23"/>
  <c r="O26" i="23"/>
  <c r="O27" i="23"/>
  <c r="O28" i="23"/>
  <c r="O29" i="23"/>
  <c r="O30" i="23"/>
  <c r="O31" i="23"/>
  <c r="O32" i="23"/>
  <c r="O33" i="23"/>
  <c r="O34" i="23"/>
  <c r="O35" i="23"/>
  <c r="O36" i="23"/>
  <c r="O37" i="23"/>
  <c r="O38" i="23"/>
  <c r="O39" i="23"/>
  <c r="O40" i="23"/>
  <c r="O41" i="23"/>
  <c r="O42" i="23"/>
  <c r="O43" i="23"/>
  <c r="O44" i="23"/>
  <c r="O45" i="23"/>
  <c r="O46" i="23"/>
  <c r="O47" i="23"/>
  <c r="O48" i="23"/>
  <c r="O49" i="23"/>
  <c r="O50" i="23"/>
  <c r="O51" i="23"/>
  <c r="O52" i="23"/>
  <c r="O53" i="23"/>
  <c r="O54" i="23"/>
  <c r="O55" i="23"/>
  <c r="O56" i="23"/>
  <c r="O57" i="23"/>
  <c r="O58" i="23"/>
  <c r="O59" i="23"/>
  <c r="O60" i="23"/>
  <c r="O61" i="23"/>
  <c r="O62" i="23"/>
  <c r="O63" i="23"/>
  <c r="N5" i="23"/>
  <c r="N6" i="23"/>
  <c r="N7" i="23"/>
  <c r="N8" i="23"/>
  <c r="N9" i="23"/>
  <c r="N10" i="23"/>
  <c r="N11" i="23"/>
  <c r="N12" i="23"/>
  <c r="N13" i="23"/>
  <c r="N14" i="23"/>
  <c r="N15" i="23"/>
  <c r="N16" i="23"/>
  <c r="N17" i="23"/>
  <c r="N18" i="23"/>
  <c r="N19" i="23"/>
  <c r="N20" i="23"/>
  <c r="N21" i="23"/>
  <c r="N22" i="23"/>
  <c r="N23" i="23"/>
  <c r="N24" i="23"/>
  <c r="N25" i="23"/>
  <c r="N26" i="23"/>
  <c r="N27" i="23"/>
  <c r="N28" i="23"/>
  <c r="N29" i="23"/>
  <c r="N30" i="23"/>
  <c r="N31" i="23"/>
  <c r="N32" i="23"/>
  <c r="N33" i="23"/>
  <c r="N34" i="23"/>
  <c r="N35" i="23"/>
  <c r="N36" i="23"/>
  <c r="N37" i="23"/>
  <c r="N38" i="23"/>
  <c r="N39" i="23"/>
  <c r="N40" i="23"/>
  <c r="N41" i="23"/>
  <c r="N42" i="23"/>
  <c r="N43" i="23"/>
  <c r="N44" i="23"/>
  <c r="N45" i="23"/>
  <c r="N46" i="23"/>
  <c r="N47" i="23"/>
  <c r="N48" i="23"/>
  <c r="N49" i="23"/>
  <c r="N50" i="23"/>
  <c r="N51" i="23"/>
  <c r="N52" i="23"/>
  <c r="N53" i="23"/>
  <c r="N54" i="23"/>
  <c r="N55" i="23"/>
  <c r="N56" i="23"/>
  <c r="N57" i="23"/>
  <c r="N58" i="23"/>
  <c r="N59" i="23"/>
  <c r="N60" i="23"/>
  <c r="N61" i="23"/>
  <c r="N62" i="23"/>
  <c r="N63" i="23"/>
  <c r="M5" i="23"/>
  <c r="M6" i="23"/>
  <c r="M7" i="23"/>
  <c r="M8" i="23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8" i="23"/>
  <c r="M49" i="23"/>
  <c r="M50" i="23"/>
  <c r="M51" i="23"/>
  <c r="M52" i="23"/>
  <c r="M53" i="23"/>
  <c r="M54" i="23"/>
  <c r="M55" i="23"/>
  <c r="M56" i="23"/>
  <c r="M57" i="23"/>
  <c r="M58" i="23"/>
  <c r="M59" i="23"/>
  <c r="M60" i="23"/>
  <c r="M61" i="23"/>
  <c r="M62" i="23"/>
  <c r="M63" i="23"/>
  <c r="L5" i="23"/>
  <c r="L6" i="23"/>
  <c r="L7" i="23"/>
  <c r="L8" i="23"/>
  <c r="L9" i="23"/>
  <c r="L10" i="23"/>
  <c r="L11" i="23"/>
  <c r="L12" i="23"/>
  <c r="L13" i="23"/>
  <c r="L14" i="23"/>
  <c r="L15" i="23"/>
  <c r="L16" i="23"/>
  <c r="L17" i="23"/>
  <c r="L18" i="23"/>
  <c r="L19" i="23"/>
  <c r="L20" i="23"/>
  <c r="L21" i="23"/>
  <c r="L22" i="23"/>
  <c r="L23" i="23"/>
  <c r="L24" i="23"/>
  <c r="L25" i="23"/>
  <c r="L26" i="23"/>
  <c r="L27" i="23"/>
  <c r="L28" i="23"/>
  <c r="L29" i="23"/>
  <c r="L30" i="23"/>
  <c r="L31" i="23"/>
  <c r="L32" i="23"/>
  <c r="L33" i="23"/>
  <c r="L34" i="23"/>
  <c r="L35" i="23"/>
  <c r="L36" i="23"/>
  <c r="L37" i="23"/>
  <c r="L38" i="23"/>
  <c r="L39" i="23"/>
  <c r="L40" i="23"/>
  <c r="L41" i="23"/>
  <c r="L42" i="23"/>
  <c r="L43" i="23"/>
  <c r="L44" i="23"/>
  <c r="L45" i="23"/>
  <c r="L46" i="23"/>
  <c r="L47" i="23"/>
  <c r="L48" i="23"/>
  <c r="L50" i="23"/>
  <c r="L51" i="23"/>
  <c r="L52" i="23"/>
  <c r="L53" i="23"/>
  <c r="L54" i="23"/>
  <c r="L55" i="23"/>
  <c r="L56" i="23"/>
  <c r="L57" i="23"/>
  <c r="L58" i="23"/>
  <c r="L59" i="23"/>
  <c r="L60" i="23"/>
  <c r="L61" i="23"/>
  <c r="L62" i="23"/>
  <c r="L63" i="23"/>
  <c r="O4" i="23"/>
  <c r="N4" i="23"/>
  <c r="M4" i="23"/>
  <c r="P67" i="33" l="1"/>
  <c r="P63" i="33"/>
  <c r="P59" i="33"/>
  <c r="P55" i="33"/>
  <c r="P51" i="33"/>
  <c r="P47" i="33"/>
  <c r="P43" i="33"/>
  <c r="P39" i="33"/>
  <c r="P35" i="33"/>
  <c r="P30" i="33"/>
  <c r="P64" i="34"/>
  <c r="P60" i="34"/>
  <c r="P56" i="34"/>
  <c r="P52" i="34"/>
  <c r="P48" i="34"/>
  <c r="P44" i="34"/>
  <c r="P40" i="34"/>
  <c r="P36" i="34"/>
  <c r="P32" i="34"/>
  <c r="P28" i="34"/>
  <c r="P24" i="34"/>
  <c r="P20" i="34"/>
  <c r="M2" i="38"/>
  <c r="N2" i="38"/>
  <c r="O2" i="38"/>
  <c r="P34" i="40"/>
  <c r="P30" i="40"/>
  <c r="P26" i="40"/>
  <c r="R4" i="24"/>
  <c r="Q4" i="24"/>
  <c r="R4" i="27"/>
  <c r="Q4" i="27"/>
  <c r="R62" i="37"/>
  <c r="Q62" i="37"/>
  <c r="R58" i="37"/>
  <c r="Q58" i="37"/>
  <c r="R54" i="37"/>
  <c r="Q54" i="37"/>
  <c r="R50" i="37"/>
  <c r="Q50" i="37"/>
  <c r="R46" i="37"/>
  <c r="Q46" i="37"/>
  <c r="R42" i="37"/>
  <c r="Q42" i="37"/>
  <c r="R38" i="37"/>
  <c r="Q38" i="37"/>
  <c r="R34" i="37"/>
  <c r="Q34" i="37"/>
  <c r="R30" i="37"/>
  <c r="Q30" i="37"/>
  <c r="R26" i="37"/>
  <c r="Q26" i="37"/>
  <c r="R22" i="37"/>
  <c r="Q22" i="37"/>
  <c r="R18" i="37"/>
  <c r="Q18" i="37"/>
  <c r="R14" i="37"/>
  <c r="Q14" i="37"/>
  <c r="R10" i="37"/>
  <c r="Q10" i="37"/>
  <c r="R6" i="37"/>
  <c r="Q6" i="37"/>
  <c r="R4" i="35"/>
  <c r="Q4" i="35"/>
  <c r="R65" i="37"/>
  <c r="Q65" i="37"/>
  <c r="R61" i="37"/>
  <c r="Q61" i="37"/>
  <c r="R57" i="37"/>
  <c r="Q57" i="37"/>
  <c r="R53" i="37"/>
  <c r="Q53" i="37"/>
  <c r="R49" i="37"/>
  <c r="Q49" i="37"/>
  <c r="R45" i="37"/>
  <c r="Q45" i="37"/>
  <c r="R41" i="37"/>
  <c r="Q41" i="37"/>
  <c r="R37" i="37"/>
  <c r="Q37" i="37"/>
  <c r="R33" i="37"/>
  <c r="Q33" i="37"/>
  <c r="R29" i="37"/>
  <c r="Q29" i="37"/>
  <c r="R25" i="37"/>
  <c r="Q25" i="37"/>
  <c r="R21" i="37"/>
  <c r="Q21" i="37"/>
  <c r="R17" i="37"/>
  <c r="Q17" i="37"/>
  <c r="R13" i="37"/>
  <c r="Q13" i="37"/>
  <c r="R9" i="37"/>
  <c r="Q9" i="37"/>
  <c r="R5" i="37"/>
  <c r="Q5" i="37"/>
  <c r="P19" i="38"/>
  <c r="L2" i="38"/>
  <c r="P65" i="26"/>
  <c r="P61" i="26"/>
  <c r="P57" i="26"/>
  <c r="P49" i="26"/>
  <c r="P45" i="26"/>
  <c r="P41" i="26"/>
  <c r="P37" i="26"/>
  <c r="P33" i="26"/>
  <c r="P29" i="26"/>
  <c r="P25" i="26"/>
  <c r="P21" i="26"/>
  <c r="P17" i="26"/>
  <c r="P13" i="26"/>
  <c r="P9" i="26"/>
  <c r="P5" i="26"/>
  <c r="R4" i="31"/>
  <c r="Q4" i="31"/>
  <c r="R4" i="33"/>
  <c r="Q4" i="33"/>
  <c r="R64" i="37"/>
  <c r="Q64" i="37"/>
  <c r="R60" i="37"/>
  <c r="Q60" i="37"/>
  <c r="R56" i="37"/>
  <c r="Q56" i="37"/>
  <c r="R52" i="37"/>
  <c r="Q52" i="37"/>
  <c r="R48" i="37"/>
  <c r="Q48" i="37"/>
  <c r="R44" i="37"/>
  <c r="Q44" i="37"/>
  <c r="R40" i="37"/>
  <c r="Q40" i="37"/>
  <c r="R36" i="37"/>
  <c r="Q36" i="37"/>
  <c r="R32" i="37"/>
  <c r="Q32" i="37"/>
  <c r="R28" i="37"/>
  <c r="Q28" i="37"/>
  <c r="R24" i="37"/>
  <c r="Q24" i="37"/>
  <c r="R20" i="37"/>
  <c r="Q20" i="37"/>
  <c r="R16" i="37"/>
  <c r="Q16" i="37"/>
  <c r="R12" i="37"/>
  <c r="Q12" i="37"/>
  <c r="R8" i="37"/>
  <c r="Q8" i="37"/>
  <c r="R4" i="38"/>
  <c r="Q4" i="38"/>
  <c r="P53" i="26"/>
  <c r="R4" i="26"/>
  <c r="Q4" i="26"/>
  <c r="P65" i="31"/>
  <c r="P61" i="31"/>
  <c r="P57" i="31"/>
  <c r="P53" i="31"/>
  <c r="P49" i="31"/>
  <c r="P45" i="31"/>
  <c r="R4" i="32"/>
  <c r="Q4" i="32"/>
  <c r="R4" i="37"/>
  <c r="Q4" i="37"/>
  <c r="R63" i="37"/>
  <c r="Q63" i="37"/>
  <c r="R59" i="37"/>
  <c r="Q59" i="37"/>
  <c r="R55" i="37"/>
  <c r="Q55" i="37"/>
  <c r="R51" i="37"/>
  <c r="Q51" i="37"/>
  <c r="R47" i="37"/>
  <c r="Q47" i="37"/>
  <c r="R43" i="37"/>
  <c r="Q43" i="37"/>
  <c r="R39" i="37"/>
  <c r="Q39" i="37"/>
  <c r="R35" i="37"/>
  <c r="Q35" i="37"/>
  <c r="R31" i="37"/>
  <c r="Q31" i="37"/>
  <c r="R27" i="37"/>
  <c r="Q27" i="37"/>
  <c r="R23" i="37"/>
  <c r="Q23" i="37"/>
  <c r="R19" i="37"/>
  <c r="Q19" i="37"/>
  <c r="R15" i="37"/>
  <c r="Q15" i="37"/>
  <c r="R11" i="37"/>
  <c r="Q11" i="37"/>
  <c r="R7" i="37"/>
  <c r="Q7" i="37"/>
  <c r="R4" i="40"/>
  <c r="Q4" i="40"/>
  <c r="P31" i="27"/>
  <c r="P27" i="27"/>
  <c r="P23" i="27"/>
  <c r="P19" i="27"/>
  <c r="P15" i="27"/>
  <c r="P11" i="27"/>
  <c r="P7" i="27"/>
  <c r="P4" i="38"/>
  <c r="P65" i="38"/>
  <c r="P61" i="38"/>
  <c r="P57" i="38"/>
  <c r="P53" i="38"/>
  <c r="P49" i="38"/>
  <c r="P45" i="38"/>
  <c r="P41" i="38"/>
  <c r="P37" i="38"/>
  <c r="P33" i="38"/>
  <c r="P29" i="38"/>
  <c r="P17" i="38"/>
  <c r="P13" i="38"/>
  <c r="P9" i="38"/>
  <c r="P5" i="38"/>
  <c r="P32" i="27"/>
  <c r="P28" i="27"/>
  <c r="P24" i="27"/>
  <c r="P20" i="27"/>
  <c r="P16" i="27"/>
  <c r="P12" i="27"/>
  <c r="P8" i="27"/>
  <c r="P103" i="32"/>
  <c r="P99" i="32"/>
  <c r="P95" i="32"/>
  <c r="P91" i="32"/>
  <c r="P87" i="32"/>
  <c r="P83" i="32"/>
  <c r="P79" i="32"/>
  <c r="P75" i="32"/>
  <c r="P71" i="32"/>
  <c r="P67" i="32"/>
  <c r="P63" i="32"/>
  <c r="P59" i="32"/>
  <c r="P55" i="32"/>
  <c r="P51" i="32"/>
  <c r="P47" i="32"/>
  <c r="P43" i="32"/>
  <c r="P39" i="32"/>
  <c r="P29" i="35"/>
  <c r="P25" i="35"/>
  <c r="P21" i="35"/>
  <c r="P17" i="35"/>
  <c r="P13" i="35"/>
  <c r="P9" i="35"/>
  <c r="P5" i="35"/>
  <c r="P32" i="40"/>
  <c r="P64" i="38"/>
  <c r="P60" i="38"/>
  <c r="P56" i="38"/>
  <c r="P52" i="38"/>
  <c r="P48" i="38"/>
  <c r="P36" i="38"/>
  <c r="P32" i="38"/>
  <c r="P28" i="38"/>
  <c r="P62" i="38"/>
  <c r="P58" i="38"/>
  <c r="P54" i="38"/>
  <c r="P50" i="38"/>
  <c r="P46" i="38"/>
  <c r="P42" i="38"/>
  <c r="P38" i="38"/>
  <c r="P34" i="38"/>
  <c r="P30" i="38"/>
  <c r="P18" i="38"/>
  <c r="P14" i="38"/>
  <c r="P10" i="38"/>
  <c r="P6" i="38"/>
  <c r="P63" i="37"/>
  <c r="P59" i="37"/>
  <c r="P55" i="37"/>
  <c r="P51" i="37"/>
  <c r="P47" i="37"/>
  <c r="P43" i="37"/>
  <c r="P39" i="37"/>
  <c r="P35" i="37"/>
  <c r="P31" i="37"/>
  <c r="P27" i="37"/>
  <c r="P23" i="37"/>
  <c r="P19" i="37"/>
  <c r="P15" i="37"/>
  <c r="P63" i="35"/>
  <c r="P59" i="35"/>
  <c r="P55" i="35"/>
  <c r="P51" i="35"/>
  <c r="P47" i="35"/>
  <c r="P43" i="35"/>
  <c r="P39" i="35"/>
  <c r="P35" i="35"/>
  <c r="P30" i="35"/>
  <c r="P26" i="35"/>
  <c r="P22" i="35"/>
  <c r="P18" i="35"/>
  <c r="P14" i="35"/>
  <c r="P10" i="35"/>
  <c r="P6" i="35"/>
  <c r="P33" i="27"/>
  <c r="P29" i="27"/>
  <c r="P25" i="27"/>
  <c r="P21" i="27"/>
  <c r="P17" i="27"/>
  <c r="P13" i="27"/>
  <c r="P9" i="27"/>
  <c r="P5" i="27"/>
  <c r="P67" i="31"/>
  <c r="P63" i="31"/>
  <c r="P59" i="31"/>
  <c r="P55" i="31"/>
  <c r="P51" i="31"/>
  <c r="P47" i="31"/>
  <c r="P43" i="31"/>
  <c r="P39" i="31"/>
  <c r="P35" i="31"/>
  <c r="P31" i="31"/>
  <c r="P27" i="31"/>
  <c r="P23" i="31"/>
  <c r="P19" i="31"/>
  <c r="P15" i="31"/>
  <c r="P11" i="31"/>
  <c r="P7" i="31"/>
  <c r="P28" i="40"/>
  <c r="P66" i="31"/>
  <c r="P62" i="31"/>
  <c r="P58" i="31"/>
  <c r="P54" i="31"/>
  <c r="P50" i="31"/>
  <c r="P46" i="31"/>
  <c r="P42" i="31"/>
  <c r="P38" i="31"/>
  <c r="P34" i="31"/>
  <c r="P30" i="31"/>
  <c r="P26" i="31"/>
  <c r="P22" i="31"/>
  <c r="P18" i="31"/>
  <c r="P14" i="31"/>
  <c r="P10" i="31"/>
  <c r="P6" i="31"/>
  <c r="P40" i="31"/>
  <c r="P36" i="31"/>
  <c r="P32" i="31"/>
  <c r="P28" i="31"/>
  <c r="P24" i="31"/>
  <c r="P20" i="31"/>
  <c r="P16" i="31"/>
  <c r="P12" i="31"/>
  <c r="P8" i="31"/>
  <c r="P41" i="31"/>
  <c r="P37" i="31"/>
  <c r="P33" i="31"/>
  <c r="P29" i="31"/>
  <c r="P25" i="31"/>
  <c r="P21" i="31"/>
  <c r="P17" i="31"/>
  <c r="P13" i="31"/>
  <c r="P9" i="31"/>
  <c r="P5" i="31"/>
  <c r="P12" i="34"/>
  <c r="P8" i="34"/>
  <c r="P22" i="40"/>
  <c r="P68" i="31"/>
  <c r="P64" i="31"/>
  <c r="P60" i="31"/>
  <c r="P56" i="31"/>
  <c r="P52" i="31"/>
  <c r="P48" i="31"/>
  <c r="P35" i="38"/>
  <c r="P31" i="38"/>
  <c r="P44" i="38"/>
  <c r="P40" i="38"/>
  <c r="P20" i="38"/>
  <c r="P16" i="38"/>
  <c r="P12" i="38"/>
  <c r="P8" i="38"/>
  <c r="P39" i="34"/>
  <c r="P35" i="34"/>
  <c r="P31" i="34"/>
  <c r="P27" i="34"/>
  <c r="P23" i="34"/>
  <c r="P4" i="34"/>
  <c r="P62" i="34"/>
  <c r="P58" i="34"/>
  <c r="P54" i="34"/>
  <c r="P50" i="34"/>
  <c r="P46" i="34"/>
  <c r="P42" i="34"/>
  <c r="P38" i="34"/>
  <c r="P34" i="34"/>
  <c r="P30" i="34"/>
  <c r="P26" i="34"/>
  <c r="P22" i="34"/>
  <c r="P10" i="34"/>
  <c r="P6" i="34"/>
  <c r="P63" i="34"/>
  <c r="P59" i="34"/>
  <c r="P55" i="34"/>
  <c r="P51" i="34"/>
  <c r="P47" i="34"/>
  <c r="P11" i="34"/>
  <c r="P65" i="34"/>
  <c r="P61" i="34"/>
  <c r="P57" i="34"/>
  <c r="P53" i="34"/>
  <c r="P49" i="34"/>
  <c r="P45" i="34"/>
  <c r="P41" i="34"/>
  <c r="P37" i="34"/>
  <c r="P33" i="34"/>
  <c r="P29" i="34"/>
  <c r="P25" i="34"/>
  <c r="P21" i="34"/>
  <c r="P13" i="34"/>
  <c r="P9" i="34"/>
  <c r="P5" i="34"/>
  <c r="P34" i="27"/>
  <c r="P30" i="27"/>
  <c r="P26" i="27"/>
  <c r="P22" i="27"/>
  <c r="P18" i="27"/>
  <c r="P14" i="27"/>
  <c r="P10" i="27"/>
  <c r="P6" i="27"/>
  <c r="P63" i="24"/>
  <c r="P59" i="24"/>
  <c r="P55" i="24"/>
  <c r="P51" i="24"/>
  <c r="P47" i="24"/>
  <c r="P43" i="24"/>
  <c r="P39" i="24"/>
  <c r="P35" i="24"/>
  <c r="P31" i="24"/>
  <c r="P27" i="24"/>
  <c r="P23" i="24"/>
  <c r="P21" i="40"/>
  <c r="P16" i="40"/>
  <c r="P11" i="40"/>
  <c r="P7" i="40"/>
  <c r="P14" i="40"/>
  <c r="P10" i="40"/>
  <c r="P6" i="40"/>
  <c r="P33" i="40"/>
  <c r="P29" i="40"/>
  <c r="P24" i="40"/>
  <c r="P20" i="40"/>
  <c r="P4" i="40"/>
  <c r="P35" i="40"/>
  <c r="P31" i="40"/>
  <c r="P27" i="40"/>
  <c r="P17" i="40"/>
  <c r="P12" i="40"/>
  <c r="P8" i="40"/>
  <c r="P23" i="40"/>
  <c r="P18" i="40"/>
  <c r="P13" i="40"/>
  <c r="P9" i="40"/>
  <c r="P5" i="40"/>
  <c r="P57" i="39"/>
  <c r="P53" i="39"/>
  <c r="P47" i="39"/>
  <c r="P43" i="39"/>
  <c r="P39" i="39"/>
  <c r="P35" i="39"/>
  <c r="P31" i="39"/>
  <c r="P27" i="39"/>
  <c r="P23" i="39"/>
  <c r="P19" i="39"/>
  <c r="P15" i="39"/>
  <c r="P11" i="39"/>
  <c r="P7" i="39"/>
  <c r="P58" i="37"/>
  <c r="P50" i="37"/>
  <c r="P46" i="37"/>
  <c r="P38" i="37"/>
  <c r="P34" i="37"/>
  <c r="P26" i="37"/>
  <c r="P14" i="37"/>
  <c r="P12" i="37"/>
  <c r="P7" i="37"/>
  <c r="P62" i="37"/>
  <c r="P54" i="37"/>
  <c r="P42" i="37"/>
  <c r="P30" i="37"/>
  <c r="P22" i="37"/>
  <c r="P18" i="37"/>
  <c r="P64" i="37"/>
  <c r="P60" i="37"/>
  <c r="P56" i="37"/>
  <c r="P52" i="37"/>
  <c r="P48" i="37"/>
  <c r="P44" i="37"/>
  <c r="P40" i="37"/>
  <c r="P36" i="37"/>
  <c r="P32" i="37"/>
  <c r="P28" i="37"/>
  <c r="P24" i="37"/>
  <c r="P20" i="37"/>
  <c r="P16" i="37"/>
  <c r="P10" i="37"/>
  <c r="P6" i="37"/>
  <c r="P66" i="35"/>
  <c r="P62" i="35"/>
  <c r="P58" i="35"/>
  <c r="P54" i="35"/>
  <c r="P50" i="35"/>
  <c r="P46" i="35"/>
  <c r="P42" i="35"/>
  <c r="P38" i="35"/>
  <c r="P34" i="35"/>
  <c r="P65" i="35"/>
  <c r="P61" i="35"/>
  <c r="P57" i="35"/>
  <c r="P53" i="35"/>
  <c r="P49" i="35"/>
  <c r="P45" i="35"/>
  <c r="P41" i="35"/>
  <c r="P37" i="35"/>
  <c r="P33" i="35"/>
  <c r="P64" i="35"/>
  <c r="P60" i="35"/>
  <c r="P56" i="35"/>
  <c r="P52" i="35"/>
  <c r="P48" i="35"/>
  <c r="P44" i="35"/>
  <c r="P40" i="35"/>
  <c r="P36" i="35"/>
  <c r="P32" i="35"/>
  <c r="P27" i="35"/>
  <c r="P23" i="35"/>
  <c r="P19" i="35"/>
  <c r="P15" i="35"/>
  <c r="P11" i="35"/>
  <c r="P7" i="35"/>
  <c r="P68" i="33"/>
  <c r="P64" i="33"/>
  <c r="P60" i="33"/>
  <c r="P56" i="33"/>
  <c r="P52" i="33"/>
  <c r="P48" i="33"/>
  <c r="P44" i="33"/>
  <c r="P40" i="33"/>
  <c r="P36" i="33"/>
  <c r="P31" i="33"/>
  <c r="P26" i="33"/>
  <c r="P22" i="33"/>
  <c r="P18" i="33"/>
  <c r="P14" i="33"/>
  <c r="P10" i="33"/>
  <c r="P5" i="33"/>
  <c r="P29" i="33"/>
  <c r="P24" i="33"/>
  <c r="P20" i="33"/>
  <c r="P16" i="33"/>
  <c r="P12" i="33"/>
  <c r="P20" i="32"/>
  <c r="P16" i="32"/>
  <c r="P12" i="32"/>
  <c r="P8" i="32"/>
  <c r="P102" i="32"/>
  <c r="P98" i="32"/>
  <c r="P94" i="32"/>
  <c r="P90" i="32"/>
  <c r="P86" i="32"/>
  <c r="P82" i="32"/>
  <c r="P78" i="32"/>
  <c r="P74" i="32"/>
  <c r="P70" i="32"/>
  <c r="P66" i="32"/>
  <c r="P62" i="32"/>
  <c r="P58" i="32"/>
  <c r="P54" i="32"/>
  <c r="P50" i="32"/>
  <c r="P46" i="32"/>
  <c r="P42" i="32"/>
  <c r="P34" i="32"/>
  <c r="P30" i="32"/>
  <c r="P26" i="32"/>
  <c r="P22" i="32"/>
  <c r="P18" i="32"/>
  <c r="P14" i="32"/>
  <c r="P10" i="32"/>
  <c r="P6" i="32"/>
  <c r="P97" i="32"/>
  <c r="P93" i="32"/>
  <c r="P89" i="32"/>
  <c r="P85" i="32"/>
  <c r="P81" i="32"/>
  <c r="P77" i="32"/>
  <c r="P73" i="32"/>
  <c r="P69" i="32"/>
  <c r="P65" i="32"/>
  <c r="P61" i="32"/>
  <c r="P57" i="32"/>
  <c r="P53" i="32"/>
  <c r="P49" i="32"/>
  <c r="P45" i="32"/>
  <c r="P41" i="32"/>
  <c r="P36" i="32"/>
  <c r="P32" i="32"/>
  <c r="P28" i="32"/>
  <c r="P23" i="32"/>
  <c r="P19" i="32"/>
  <c r="P15" i="32"/>
  <c r="P11" i="32"/>
  <c r="P7" i="32"/>
  <c r="P101" i="32"/>
  <c r="P37" i="32"/>
  <c r="P33" i="32"/>
  <c r="P29" i="32"/>
  <c r="P25" i="32"/>
  <c r="P21" i="32"/>
  <c r="P17" i="32"/>
  <c r="P13" i="32"/>
  <c r="P9" i="32"/>
  <c r="P5" i="32"/>
  <c r="P96" i="32"/>
  <c r="P92" i="32"/>
  <c r="P88" i="32"/>
  <c r="P84" i="32"/>
  <c r="P80" i="32"/>
  <c r="P76" i="32"/>
  <c r="P72" i="32"/>
  <c r="P68" i="32"/>
  <c r="P64" i="32"/>
  <c r="P60" i="32"/>
  <c r="P56" i="32"/>
  <c r="P52" i="32"/>
  <c r="P48" i="32"/>
  <c r="P44" i="32"/>
  <c r="P40" i="32"/>
  <c r="P35" i="32"/>
  <c r="P31" i="32"/>
  <c r="P27" i="32"/>
  <c r="P4" i="31"/>
  <c r="P66" i="26"/>
  <c r="P62" i="26"/>
  <c r="P58" i="26"/>
  <c r="P54" i="26"/>
  <c r="P50" i="26"/>
  <c r="P46" i="26"/>
  <c r="P42" i="26"/>
  <c r="P38" i="26"/>
  <c r="P34" i="26"/>
  <c r="P30" i="26"/>
  <c r="P26" i="26"/>
  <c r="P22" i="26"/>
  <c r="P18" i="26"/>
  <c r="P14" i="26"/>
  <c r="P10" i="26"/>
  <c r="P6" i="26"/>
  <c r="P64" i="26"/>
  <c r="P60" i="26"/>
  <c r="P56" i="26"/>
  <c r="P52" i="26"/>
  <c r="P48" i="26"/>
  <c r="P44" i="26"/>
  <c r="P40" i="26"/>
  <c r="P36" i="26"/>
  <c r="P32" i="26"/>
  <c r="P28" i="26"/>
  <c r="P24" i="26"/>
  <c r="P20" i="26"/>
  <c r="P16" i="26"/>
  <c r="P12" i="26"/>
  <c r="P8" i="26"/>
  <c r="P67" i="26"/>
  <c r="P63" i="26"/>
  <c r="P59" i="26"/>
  <c r="P55" i="26"/>
  <c r="P51" i="26"/>
  <c r="P47" i="26"/>
  <c r="P43" i="26"/>
  <c r="P39" i="26"/>
  <c r="P35" i="26"/>
  <c r="P31" i="26"/>
  <c r="P27" i="26"/>
  <c r="P23" i="26"/>
  <c r="P19" i="26"/>
  <c r="P15" i="26"/>
  <c r="P11" i="26"/>
  <c r="P7" i="26"/>
  <c r="P60" i="24"/>
  <c r="P56" i="24"/>
  <c r="P52" i="24"/>
  <c r="P48" i="24"/>
  <c r="P44" i="24"/>
  <c r="P40" i="24"/>
  <c r="P36" i="24"/>
  <c r="P32" i="24"/>
  <c r="P28" i="24"/>
  <c r="P24" i="24"/>
  <c r="P20" i="24"/>
  <c r="P15" i="24"/>
  <c r="P11" i="24"/>
  <c r="P7" i="24"/>
  <c r="P62" i="24"/>
  <c r="P58" i="24"/>
  <c r="P46" i="24"/>
  <c r="P42" i="24"/>
  <c r="P30" i="24"/>
  <c r="P26" i="24"/>
  <c r="P57" i="23"/>
  <c r="P53" i="23"/>
  <c r="P45" i="23"/>
  <c r="P41" i="23"/>
  <c r="P37" i="23"/>
  <c r="P33" i="23"/>
  <c r="P29" i="23"/>
  <c r="P25" i="23"/>
  <c r="P21" i="23"/>
  <c r="P17" i="23"/>
  <c r="P13" i="23"/>
  <c r="P9" i="23"/>
  <c r="P5" i="23"/>
  <c r="P61" i="23"/>
  <c r="P59" i="39"/>
  <c r="P55" i="39"/>
  <c r="P51" i="39"/>
  <c r="P46" i="39"/>
  <c r="P42" i="39"/>
  <c r="P38" i="39"/>
  <c r="P34" i="39"/>
  <c r="P30" i="39"/>
  <c r="P26" i="39"/>
  <c r="P22" i="39"/>
  <c r="P18" i="39"/>
  <c r="P14" i="39"/>
  <c r="P10" i="39"/>
  <c r="P6" i="39"/>
  <c r="P4" i="39"/>
  <c r="P58" i="39"/>
  <c r="P54" i="39"/>
  <c r="P50" i="39"/>
  <c r="P45" i="39"/>
  <c r="P41" i="39"/>
  <c r="P37" i="39"/>
  <c r="P33" i="39"/>
  <c r="P29" i="39"/>
  <c r="P25" i="39"/>
  <c r="P21" i="39"/>
  <c r="P17" i="39"/>
  <c r="P13" i="39"/>
  <c r="P9" i="39"/>
  <c r="P5" i="39"/>
  <c r="P56" i="39"/>
  <c r="P52" i="39"/>
  <c r="P48" i="39"/>
  <c r="P44" i="39"/>
  <c r="P40" i="39"/>
  <c r="P36" i="39"/>
  <c r="P32" i="39"/>
  <c r="P28" i="39"/>
  <c r="P24" i="39"/>
  <c r="P20" i="39"/>
  <c r="P16" i="39"/>
  <c r="P12" i="39"/>
  <c r="P8" i="39"/>
  <c r="P4" i="32"/>
  <c r="P4" i="27"/>
  <c r="P4" i="26"/>
  <c r="P18" i="24"/>
  <c r="P14" i="24"/>
  <c r="P10" i="24"/>
  <c r="P6" i="24"/>
  <c r="P61" i="24"/>
  <c r="P57" i="24"/>
  <c r="P53" i="24"/>
  <c r="P49" i="24"/>
  <c r="P45" i="24"/>
  <c r="P41" i="24"/>
  <c r="P37" i="24"/>
  <c r="P33" i="24"/>
  <c r="P29" i="24"/>
  <c r="P25" i="24"/>
  <c r="P21" i="24"/>
  <c r="P54" i="24"/>
  <c r="P50" i="24"/>
  <c r="P38" i="24"/>
  <c r="P34" i="24"/>
  <c r="P22" i="24"/>
  <c r="P63" i="23"/>
  <c r="P59" i="23"/>
  <c r="P55" i="23"/>
  <c r="P51" i="23"/>
  <c r="P47" i="23"/>
  <c r="P43" i="23"/>
  <c r="P39" i="23"/>
  <c r="P35" i="23"/>
  <c r="P31" i="23"/>
  <c r="P27" i="23"/>
  <c r="P23" i="23"/>
  <c r="P19" i="23"/>
  <c r="P15" i="23"/>
  <c r="P11" i="23"/>
  <c r="P7" i="23"/>
  <c r="P65" i="37"/>
  <c r="P61" i="37"/>
  <c r="P57" i="37"/>
  <c r="P53" i="37"/>
  <c r="P49" i="37"/>
  <c r="P45" i="37"/>
  <c r="P41" i="37"/>
  <c r="P37" i="37"/>
  <c r="P33" i="37"/>
  <c r="P29" i="37"/>
  <c r="P25" i="37"/>
  <c r="P21" i="37"/>
  <c r="P17" i="37"/>
  <c r="P9" i="37"/>
  <c r="P5" i="37"/>
  <c r="P8" i="37"/>
  <c r="P4" i="37"/>
  <c r="P4" i="35"/>
  <c r="P28" i="35"/>
  <c r="P24" i="35"/>
  <c r="P20" i="35"/>
  <c r="P16" i="35"/>
  <c r="P12" i="35"/>
  <c r="P8" i="35"/>
  <c r="P69" i="33"/>
  <c r="P65" i="33"/>
  <c r="P61" i="33"/>
  <c r="P57" i="33"/>
  <c r="P53" i="33"/>
  <c r="P49" i="33"/>
  <c r="P45" i="33"/>
  <c r="P41" i="33"/>
  <c r="P37" i="33"/>
  <c r="P33" i="33"/>
  <c r="P28" i="33"/>
  <c r="P23" i="33"/>
  <c r="P19" i="33"/>
  <c r="P15" i="33"/>
  <c r="P11" i="33"/>
  <c r="P6" i="33"/>
  <c r="P4" i="33"/>
  <c r="P66" i="33"/>
  <c r="P62" i="33"/>
  <c r="P58" i="33"/>
  <c r="P54" i="33"/>
  <c r="P50" i="33"/>
  <c r="P46" i="33"/>
  <c r="P42" i="33"/>
  <c r="P38" i="33"/>
  <c r="P34" i="33"/>
  <c r="P7" i="33"/>
  <c r="P4" i="24"/>
  <c r="P17" i="24"/>
  <c r="P13" i="24"/>
  <c r="P9" i="24"/>
  <c r="P5" i="24"/>
  <c r="P16" i="24"/>
  <c r="P12" i="24"/>
  <c r="P8" i="24"/>
  <c r="P19" i="24"/>
  <c r="P62" i="23"/>
  <c r="P58" i="23"/>
  <c r="P54" i="23"/>
  <c r="P50" i="23"/>
  <c r="P46" i="23"/>
  <c r="P42" i="23"/>
  <c r="P38" i="23"/>
  <c r="P34" i="23"/>
  <c r="P30" i="23"/>
  <c r="P26" i="23"/>
  <c r="P22" i="23"/>
  <c r="P18" i="23"/>
  <c r="P14" i="23"/>
  <c r="P10" i="23"/>
  <c r="P6" i="23"/>
  <c r="P60" i="23"/>
  <c r="P56" i="23"/>
  <c r="P52" i="23"/>
  <c r="P48" i="23"/>
  <c r="P44" i="23"/>
  <c r="P40" i="23"/>
  <c r="P36" i="23"/>
  <c r="P32" i="23"/>
  <c r="P28" i="23"/>
  <c r="P24" i="23"/>
  <c r="P20" i="23"/>
  <c r="P16" i="23"/>
  <c r="P12" i="23"/>
  <c r="P8" i="23"/>
  <c r="O5" i="22"/>
  <c r="O6" i="22"/>
  <c r="O7" i="22"/>
  <c r="O8" i="22"/>
  <c r="O9" i="22"/>
  <c r="O10" i="22"/>
  <c r="O11" i="22"/>
  <c r="O12" i="22"/>
  <c r="O13" i="22"/>
  <c r="O14" i="22"/>
  <c r="O15" i="22"/>
  <c r="O16" i="22"/>
  <c r="O17" i="22"/>
  <c r="O18" i="22"/>
  <c r="O19" i="22"/>
  <c r="O20" i="22"/>
  <c r="O21" i="22"/>
  <c r="O22" i="22"/>
  <c r="O23" i="22"/>
  <c r="O24" i="22"/>
  <c r="O25" i="22"/>
  <c r="O26" i="22"/>
  <c r="O27" i="22"/>
  <c r="O28" i="22"/>
  <c r="O29" i="22"/>
  <c r="O30" i="22"/>
  <c r="O31" i="22"/>
  <c r="O32" i="22"/>
  <c r="O33" i="22"/>
  <c r="O34" i="22"/>
  <c r="O35" i="22"/>
  <c r="O36" i="22"/>
  <c r="O37" i="22"/>
  <c r="O38" i="22"/>
  <c r="O39" i="22"/>
  <c r="O40" i="22"/>
  <c r="O41" i="22"/>
  <c r="O42" i="22"/>
  <c r="O43" i="22"/>
  <c r="O44" i="22"/>
  <c r="O45" i="22"/>
  <c r="O46" i="22"/>
  <c r="O47" i="22"/>
  <c r="O48" i="22"/>
  <c r="O49" i="22"/>
  <c r="O50" i="22"/>
  <c r="O51" i="22"/>
  <c r="O52" i="22"/>
  <c r="O53" i="22"/>
  <c r="O54" i="22"/>
  <c r="O55" i="22"/>
  <c r="O56" i="22"/>
  <c r="O57" i="22"/>
  <c r="O58" i="22"/>
  <c r="O59" i="22"/>
  <c r="O60" i="22"/>
  <c r="O61" i="22"/>
  <c r="O62" i="22"/>
  <c r="O63" i="22"/>
  <c r="N5" i="22"/>
  <c r="N6" i="22"/>
  <c r="N7" i="22"/>
  <c r="N8" i="22"/>
  <c r="N9" i="22"/>
  <c r="N10" i="22"/>
  <c r="N11" i="22"/>
  <c r="N12" i="22"/>
  <c r="N13" i="22"/>
  <c r="N14" i="22"/>
  <c r="N15" i="22"/>
  <c r="N16" i="22"/>
  <c r="N17" i="22"/>
  <c r="N18" i="22"/>
  <c r="N19" i="22"/>
  <c r="N20" i="22"/>
  <c r="N21" i="22"/>
  <c r="N22" i="22"/>
  <c r="N23" i="22"/>
  <c r="N24" i="22"/>
  <c r="N25" i="22"/>
  <c r="N26" i="22"/>
  <c r="N27" i="22"/>
  <c r="N28" i="22"/>
  <c r="N29" i="22"/>
  <c r="N30" i="22"/>
  <c r="N31" i="22"/>
  <c r="N32" i="22"/>
  <c r="N33" i="22"/>
  <c r="N34" i="22"/>
  <c r="N35" i="22"/>
  <c r="N36" i="22"/>
  <c r="N37" i="22"/>
  <c r="N38" i="22"/>
  <c r="N39" i="22"/>
  <c r="N40" i="22"/>
  <c r="N41" i="22"/>
  <c r="N42" i="22"/>
  <c r="N43" i="22"/>
  <c r="N44" i="22"/>
  <c r="N45" i="22"/>
  <c r="N46" i="22"/>
  <c r="N47" i="22"/>
  <c r="N48" i="22"/>
  <c r="N49" i="22"/>
  <c r="N50" i="22"/>
  <c r="N51" i="22"/>
  <c r="N52" i="22"/>
  <c r="N53" i="22"/>
  <c r="N54" i="22"/>
  <c r="N55" i="22"/>
  <c r="N56" i="22"/>
  <c r="N57" i="22"/>
  <c r="N58" i="22"/>
  <c r="N59" i="22"/>
  <c r="N60" i="22"/>
  <c r="N61" i="22"/>
  <c r="N62" i="22"/>
  <c r="N63" i="22"/>
  <c r="M5" i="22"/>
  <c r="M6" i="22"/>
  <c r="M7" i="22"/>
  <c r="M8" i="22"/>
  <c r="M9" i="22"/>
  <c r="M10" i="22"/>
  <c r="M11" i="22"/>
  <c r="M12" i="22"/>
  <c r="M13" i="22"/>
  <c r="M14" i="22"/>
  <c r="M15" i="22"/>
  <c r="M16" i="22"/>
  <c r="M17" i="22"/>
  <c r="M18" i="22"/>
  <c r="M19" i="22"/>
  <c r="M20" i="22"/>
  <c r="M21" i="22"/>
  <c r="M22" i="22"/>
  <c r="M23" i="22"/>
  <c r="M24" i="22"/>
  <c r="M25" i="22"/>
  <c r="M26" i="22"/>
  <c r="M27" i="22"/>
  <c r="M28" i="22"/>
  <c r="M29" i="22"/>
  <c r="M30" i="22"/>
  <c r="M31" i="22"/>
  <c r="M32" i="22"/>
  <c r="M33" i="22"/>
  <c r="M34" i="22"/>
  <c r="M35" i="22"/>
  <c r="M36" i="22"/>
  <c r="M37" i="22"/>
  <c r="M38" i="22"/>
  <c r="M39" i="22"/>
  <c r="M40" i="22"/>
  <c r="M41" i="22"/>
  <c r="M42" i="22"/>
  <c r="M43" i="22"/>
  <c r="M44" i="22"/>
  <c r="M45" i="22"/>
  <c r="M46" i="22"/>
  <c r="M47" i="22"/>
  <c r="M48" i="22"/>
  <c r="M49" i="22"/>
  <c r="M50" i="22"/>
  <c r="M51" i="22"/>
  <c r="M52" i="22"/>
  <c r="M53" i="22"/>
  <c r="M54" i="22"/>
  <c r="M55" i="22"/>
  <c r="M56" i="22"/>
  <c r="M57" i="22"/>
  <c r="M58" i="22"/>
  <c r="M59" i="22"/>
  <c r="M60" i="22"/>
  <c r="M61" i="22"/>
  <c r="M62" i="22"/>
  <c r="M63" i="22"/>
  <c r="L5" i="22"/>
  <c r="P5" i="22" s="1"/>
  <c r="L6" i="22"/>
  <c r="P6" i="22" s="1"/>
  <c r="L7" i="22"/>
  <c r="L8" i="22"/>
  <c r="L9" i="22"/>
  <c r="P9" i="22" s="1"/>
  <c r="L10" i="22"/>
  <c r="L12" i="22"/>
  <c r="L13" i="22"/>
  <c r="L14" i="22"/>
  <c r="L15" i="22"/>
  <c r="L16" i="22"/>
  <c r="L17" i="22"/>
  <c r="L18" i="22"/>
  <c r="L19" i="22"/>
  <c r="L21" i="22"/>
  <c r="L22" i="22"/>
  <c r="L23" i="22"/>
  <c r="L24" i="22"/>
  <c r="L25" i="22"/>
  <c r="L26" i="22"/>
  <c r="L27" i="22"/>
  <c r="L28" i="22"/>
  <c r="L29" i="22"/>
  <c r="L30" i="22"/>
  <c r="L31" i="22"/>
  <c r="L32" i="22"/>
  <c r="L33" i="22"/>
  <c r="L34" i="22"/>
  <c r="L35" i="22"/>
  <c r="L36" i="22"/>
  <c r="L37" i="22"/>
  <c r="L38" i="22"/>
  <c r="L39" i="22"/>
  <c r="L40" i="22"/>
  <c r="L41" i="22"/>
  <c r="L42" i="22"/>
  <c r="L43" i="22"/>
  <c r="L44" i="22"/>
  <c r="L45" i="22"/>
  <c r="L46" i="22"/>
  <c r="L47" i="22"/>
  <c r="L48" i="22"/>
  <c r="L49" i="22"/>
  <c r="L50" i="22"/>
  <c r="L51" i="22"/>
  <c r="L52" i="22"/>
  <c r="L53" i="22"/>
  <c r="L54" i="22"/>
  <c r="L55" i="22"/>
  <c r="L56" i="22"/>
  <c r="L57" i="22"/>
  <c r="L58" i="22"/>
  <c r="P58" i="22" s="1"/>
  <c r="L59" i="22"/>
  <c r="L60" i="22"/>
  <c r="L61" i="22"/>
  <c r="L62" i="22"/>
  <c r="P62" i="22" s="1"/>
  <c r="L63" i="22"/>
  <c r="O4" i="22"/>
  <c r="N4" i="22"/>
  <c r="M4" i="22"/>
  <c r="L4" i="22"/>
  <c r="D4" i="22"/>
  <c r="O5" i="21"/>
  <c r="O6" i="21"/>
  <c r="O7" i="21"/>
  <c r="O8" i="21"/>
  <c r="O9" i="21"/>
  <c r="O10" i="21"/>
  <c r="O11" i="21"/>
  <c r="O12" i="21"/>
  <c r="O13" i="21"/>
  <c r="O14" i="21"/>
  <c r="O15" i="21"/>
  <c r="O16" i="21"/>
  <c r="O17" i="21"/>
  <c r="O18" i="21"/>
  <c r="O19" i="21"/>
  <c r="O20" i="21"/>
  <c r="O21" i="21"/>
  <c r="O22" i="21"/>
  <c r="O23" i="21"/>
  <c r="O24" i="21"/>
  <c r="O25" i="21"/>
  <c r="O26" i="21"/>
  <c r="O27" i="21"/>
  <c r="O28" i="21"/>
  <c r="O29" i="21"/>
  <c r="O30" i="21"/>
  <c r="O31" i="21"/>
  <c r="O32" i="21"/>
  <c r="O33" i="21"/>
  <c r="O34" i="21"/>
  <c r="O35" i="21"/>
  <c r="O36" i="21"/>
  <c r="O37" i="21"/>
  <c r="O38" i="21"/>
  <c r="O39" i="21"/>
  <c r="O40" i="21"/>
  <c r="O41" i="21"/>
  <c r="O42" i="21"/>
  <c r="O43" i="21"/>
  <c r="O44" i="21"/>
  <c r="O45" i="21"/>
  <c r="O46" i="21"/>
  <c r="O47" i="21"/>
  <c r="O48" i="21"/>
  <c r="O49" i="21"/>
  <c r="O50" i="21"/>
  <c r="O51" i="21"/>
  <c r="O52" i="21"/>
  <c r="O53" i="21"/>
  <c r="O54" i="21"/>
  <c r="O55" i="21"/>
  <c r="O56" i="21"/>
  <c r="O57" i="21"/>
  <c r="O58" i="21"/>
  <c r="O59" i="21"/>
  <c r="O60" i="21"/>
  <c r="O61" i="21"/>
  <c r="O62" i="21"/>
  <c r="O63" i="21"/>
  <c r="O64" i="21"/>
  <c r="O65" i="21"/>
  <c r="O66" i="21"/>
  <c r="O67" i="21"/>
  <c r="O68" i="21"/>
  <c r="O69" i="21"/>
  <c r="O70" i="21"/>
  <c r="O71" i="21"/>
  <c r="O72" i="21"/>
  <c r="O73" i="21"/>
  <c r="O74" i="21"/>
  <c r="O75" i="21"/>
  <c r="O76" i="21"/>
  <c r="O77" i="21"/>
  <c r="O78" i="21"/>
  <c r="O79" i="21"/>
  <c r="O80" i="21"/>
  <c r="O81" i="21"/>
  <c r="O82" i="21"/>
  <c r="O83" i="21"/>
  <c r="O84" i="21"/>
  <c r="O85" i="21"/>
  <c r="O86" i="21"/>
  <c r="O87" i="21"/>
  <c r="O88" i="21"/>
  <c r="O89" i="21"/>
  <c r="N5" i="21"/>
  <c r="N6" i="21"/>
  <c r="N7" i="21"/>
  <c r="N8" i="21"/>
  <c r="N9" i="21"/>
  <c r="N10" i="21"/>
  <c r="N11" i="21"/>
  <c r="N12" i="21"/>
  <c r="N13" i="21"/>
  <c r="N14" i="21"/>
  <c r="N15" i="21"/>
  <c r="N16" i="21"/>
  <c r="N17" i="21"/>
  <c r="N18" i="21"/>
  <c r="N19" i="21"/>
  <c r="N20" i="21"/>
  <c r="N21" i="21"/>
  <c r="N22" i="21"/>
  <c r="N23" i="21"/>
  <c r="N24" i="21"/>
  <c r="N25" i="21"/>
  <c r="N26" i="21"/>
  <c r="N27" i="21"/>
  <c r="N28" i="21"/>
  <c r="N29" i="21"/>
  <c r="N30" i="21"/>
  <c r="N31" i="21"/>
  <c r="N32" i="21"/>
  <c r="N33" i="21"/>
  <c r="N34" i="21"/>
  <c r="N35" i="21"/>
  <c r="N36" i="21"/>
  <c r="N37" i="21"/>
  <c r="N38" i="21"/>
  <c r="N39" i="21"/>
  <c r="N40" i="21"/>
  <c r="N41" i="21"/>
  <c r="N42" i="21"/>
  <c r="N43" i="21"/>
  <c r="N44" i="21"/>
  <c r="N45" i="21"/>
  <c r="N46" i="21"/>
  <c r="N47" i="21"/>
  <c r="N48" i="21"/>
  <c r="N49" i="21"/>
  <c r="N50" i="21"/>
  <c r="N51" i="21"/>
  <c r="N52" i="21"/>
  <c r="N53" i="21"/>
  <c r="N54" i="21"/>
  <c r="N55" i="21"/>
  <c r="N56" i="21"/>
  <c r="N57" i="21"/>
  <c r="N58" i="21"/>
  <c r="N59" i="21"/>
  <c r="N60" i="21"/>
  <c r="N61" i="21"/>
  <c r="N62" i="21"/>
  <c r="N63" i="21"/>
  <c r="N64" i="21"/>
  <c r="N65" i="21"/>
  <c r="N66" i="21"/>
  <c r="N67" i="21"/>
  <c r="N68" i="21"/>
  <c r="N69" i="21"/>
  <c r="N70" i="21"/>
  <c r="N71" i="21"/>
  <c r="N72" i="21"/>
  <c r="N73" i="21"/>
  <c r="N74" i="21"/>
  <c r="N75" i="21"/>
  <c r="N76" i="21"/>
  <c r="N77" i="21"/>
  <c r="N78" i="21"/>
  <c r="N79" i="21"/>
  <c r="N80" i="21"/>
  <c r="N81" i="21"/>
  <c r="N82" i="21"/>
  <c r="N83" i="21"/>
  <c r="N84" i="21"/>
  <c r="N85" i="21"/>
  <c r="N86" i="21"/>
  <c r="N87" i="21"/>
  <c r="N88" i="21"/>
  <c r="N89" i="21"/>
  <c r="M5" i="21"/>
  <c r="M6" i="21"/>
  <c r="M7" i="21"/>
  <c r="M8" i="21"/>
  <c r="M9" i="21"/>
  <c r="M10" i="21"/>
  <c r="M11" i="21"/>
  <c r="M12" i="21"/>
  <c r="M13" i="21"/>
  <c r="M14" i="21"/>
  <c r="M15" i="21"/>
  <c r="M16" i="21"/>
  <c r="M17" i="21"/>
  <c r="M18" i="21"/>
  <c r="M19" i="21"/>
  <c r="M20" i="21"/>
  <c r="M21" i="21"/>
  <c r="M22" i="21"/>
  <c r="M23" i="21"/>
  <c r="M24" i="21"/>
  <c r="M25" i="21"/>
  <c r="M26" i="21"/>
  <c r="M27" i="21"/>
  <c r="M28" i="21"/>
  <c r="M29" i="21"/>
  <c r="M30" i="21"/>
  <c r="M31" i="21"/>
  <c r="M32" i="21"/>
  <c r="M33" i="21"/>
  <c r="M34" i="21"/>
  <c r="M35" i="21"/>
  <c r="M36" i="21"/>
  <c r="M37" i="21"/>
  <c r="M38" i="21"/>
  <c r="M39" i="21"/>
  <c r="M40" i="21"/>
  <c r="M41" i="21"/>
  <c r="M42" i="21"/>
  <c r="M43" i="21"/>
  <c r="M44" i="21"/>
  <c r="M45" i="21"/>
  <c r="M46" i="21"/>
  <c r="M47" i="21"/>
  <c r="M48" i="21"/>
  <c r="M49" i="21"/>
  <c r="M50" i="21"/>
  <c r="M51" i="21"/>
  <c r="M52" i="21"/>
  <c r="M53" i="21"/>
  <c r="M54" i="21"/>
  <c r="M55" i="21"/>
  <c r="M56" i="21"/>
  <c r="M57" i="21"/>
  <c r="M58" i="21"/>
  <c r="M59" i="21"/>
  <c r="M60" i="21"/>
  <c r="M61" i="21"/>
  <c r="M62" i="21"/>
  <c r="M63" i="21"/>
  <c r="M64" i="21"/>
  <c r="M65" i="21"/>
  <c r="M66" i="21"/>
  <c r="M67" i="21"/>
  <c r="M68" i="21"/>
  <c r="M69" i="21"/>
  <c r="M70" i="21"/>
  <c r="M71" i="21"/>
  <c r="M72" i="21"/>
  <c r="M73" i="21"/>
  <c r="M74" i="21"/>
  <c r="M75" i="21"/>
  <c r="M76" i="21"/>
  <c r="M77" i="21"/>
  <c r="M78" i="21"/>
  <c r="M79" i="21"/>
  <c r="M80" i="21"/>
  <c r="M81" i="21"/>
  <c r="M82" i="21"/>
  <c r="M83" i="21"/>
  <c r="M84" i="21"/>
  <c r="M85" i="21"/>
  <c r="M86" i="21"/>
  <c r="M87" i="21"/>
  <c r="M88" i="21"/>
  <c r="M89" i="21"/>
  <c r="L5" i="21"/>
  <c r="L6" i="21"/>
  <c r="L7" i="21"/>
  <c r="L8" i="21"/>
  <c r="L9" i="21"/>
  <c r="L10" i="21"/>
  <c r="L11" i="21"/>
  <c r="L12" i="21"/>
  <c r="L13" i="21"/>
  <c r="L14" i="21"/>
  <c r="L15" i="21"/>
  <c r="L16" i="21"/>
  <c r="L17" i="21"/>
  <c r="L18" i="21"/>
  <c r="L19" i="21"/>
  <c r="L20" i="21"/>
  <c r="L21" i="21"/>
  <c r="L22" i="21"/>
  <c r="L23" i="21"/>
  <c r="L24" i="21"/>
  <c r="L25" i="21"/>
  <c r="L26" i="21"/>
  <c r="L27" i="21"/>
  <c r="L28" i="21"/>
  <c r="L29" i="21"/>
  <c r="L30" i="21"/>
  <c r="L31" i="21"/>
  <c r="L32" i="21"/>
  <c r="L33" i="21"/>
  <c r="L34" i="21"/>
  <c r="L35" i="21"/>
  <c r="L36" i="21"/>
  <c r="L37" i="21"/>
  <c r="L38" i="21"/>
  <c r="L39" i="21"/>
  <c r="L40" i="21"/>
  <c r="L41" i="21"/>
  <c r="L42" i="21"/>
  <c r="L43" i="21"/>
  <c r="L44" i="21"/>
  <c r="L45" i="21"/>
  <c r="L46" i="21"/>
  <c r="L47" i="21"/>
  <c r="L48" i="21"/>
  <c r="L49" i="21"/>
  <c r="L50" i="21"/>
  <c r="L51" i="21"/>
  <c r="L52" i="21"/>
  <c r="L53" i="21"/>
  <c r="L54" i="21"/>
  <c r="L55" i="21"/>
  <c r="L56" i="21"/>
  <c r="L57" i="21"/>
  <c r="L58" i="21"/>
  <c r="L59" i="21"/>
  <c r="L60" i="21"/>
  <c r="L61" i="21"/>
  <c r="L62" i="21"/>
  <c r="L63" i="21"/>
  <c r="L64" i="21"/>
  <c r="L65" i="21"/>
  <c r="L66" i="21"/>
  <c r="L67" i="21"/>
  <c r="L68" i="21"/>
  <c r="L69" i="21"/>
  <c r="L70" i="21"/>
  <c r="L71" i="21"/>
  <c r="L72" i="21"/>
  <c r="L73" i="21"/>
  <c r="L74" i="21"/>
  <c r="L75" i="21"/>
  <c r="L76" i="21"/>
  <c r="L77" i="21"/>
  <c r="L78" i="21"/>
  <c r="L79" i="21"/>
  <c r="L80" i="21"/>
  <c r="L81" i="21"/>
  <c r="L82" i="21"/>
  <c r="L83" i="21"/>
  <c r="L84" i="21"/>
  <c r="L85" i="21"/>
  <c r="L86" i="21"/>
  <c r="L87" i="21"/>
  <c r="L88" i="21"/>
  <c r="L89" i="21"/>
  <c r="O4" i="21"/>
  <c r="N4" i="21"/>
  <c r="M4" i="21"/>
  <c r="L4" i="21"/>
  <c r="D4" i="21"/>
  <c r="O5" i="20"/>
  <c r="O6" i="20"/>
  <c r="O7" i="20"/>
  <c r="O8" i="20"/>
  <c r="O9" i="20"/>
  <c r="O10" i="20"/>
  <c r="O11" i="20"/>
  <c r="O12" i="20"/>
  <c r="O13" i="20"/>
  <c r="O18" i="20"/>
  <c r="O19" i="20"/>
  <c r="O20" i="20"/>
  <c r="O21" i="20"/>
  <c r="O22" i="20"/>
  <c r="O23" i="20"/>
  <c r="O24" i="20"/>
  <c r="O25" i="20"/>
  <c r="O26" i="20"/>
  <c r="O27" i="20"/>
  <c r="O28" i="20"/>
  <c r="O29" i="20"/>
  <c r="O30" i="20"/>
  <c r="O31" i="20"/>
  <c r="O32" i="20"/>
  <c r="O33" i="20"/>
  <c r="O34" i="20"/>
  <c r="O35" i="20"/>
  <c r="O36" i="20"/>
  <c r="O37" i="20"/>
  <c r="O38" i="20"/>
  <c r="O39" i="20"/>
  <c r="O40" i="20"/>
  <c r="O41" i="20"/>
  <c r="O42" i="20"/>
  <c r="O43" i="20"/>
  <c r="O44" i="20"/>
  <c r="O45" i="20"/>
  <c r="O46" i="20"/>
  <c r="O47" i="20"/>
  <c r="O48" i="20"/>
  <c r="O49" i="20"/>
  <c r="O50" i="20"/>
  <c r="O51" i="20"/>
  <c r="O52" i="20"/>
  <c r="O53" i="20"/>
  <c r="O54" i="20"/>
  <c r="O55" i="20"/>
  <c r="O56" i="20"/>
  <c r="O57" i="20"/>
  <c r="O58" i="20"/>
  <c r="O59" i="20"/>
  <c r="O60" i="20"/>
  <c r="O61" i="20"/>
  <c r="O62" i="20"/>
  <c r="O63" i="20"/>
  <c r="O64" i="20"/>
  <c r="O65" i="20"/>
  <c r="O66" i="20"/>
  <c r="N5" i="20"/>
  <c r="N6" i="20"/>
  <c r="N7" i="20"/>
  <c r="N8" i="20"/>
  <c r="N9" i="20"/>
  <c r="N10" i="20"/>
  <c r="N11" i="20"/>
  <c r="N12" i="20"/>
  <c r="N13" i="20"/>
  <c r="N18" i="20"/>
  <c r="N19" i="20"/>
  <c r="N20" i="20"/>
  <c r="N21" i="20"/>
  <c r="N22" i="20"/>
  <c r="N23" i="20"/>
  <c r="N24" i="20"/>
  <c r="N25" i="20"/>
  <c r="N26" i="20"/>
  <c r="N27" i="20"/>
  <c r="N28" i="20"/>
  <c r="N29" i="20"/>
  <c r="N30" i="20"/>
  <c r="N31" i="20"/>
  <c r="N32" i="20"/>
  <c r="N33" i="20"/>
  <c r="N34" i="20"/>
  <c r="N35" i="20"/>
  <c r="N36" i="20"/>
  <c r="N37" i="20"/>
  <c r="N38" i="20"/>
  <c r="N39" i="20"/>
  <c r="N40" i="20"/>
  <c r="N41" i="20"/>
  <c r="N42" i="20"/>
  <c r="N43" i="20"/>
  <c r="N44" i="20"/>
  <c r="N45" i="20"/>
  <c r="N46" i="20"/>
  <c r="N47" i="20"/>
  <c r="N48" i="20"/>
  <c r="N49" i="20"/>
  <c r="N50" i="20"/>
  <c r="N51" i="20"/>
  <c r="N52" i="20"/>
  <c r="N53" i="20"/>
  <c r="N54" i="20"/>
  <c r="N55" i="20"/>
  <c r="N56" i="20"/>
  <c r="N57" i="20"/>
  <c r="N58" i="20"/>
  <c r="N59" i="20"/>
  <c r="N60" i="20"/>
  <c r="N61" i="20"/>
  <c r="N62" i="20"/>
  <c r="N63" i="20"/>
  <c r="N64" i="20"/>
  <c r="N65" i="20"/>
  <c r="N66" i="20"/>
  <c r="M5" i="20"/>
  <c r="M6" i="20"/>
  <c r="M7" i="20"/>
  <c r="M8" i="20"/>
  <c r="M9" i="20"/>
  <c r="M10" i="20"/>
  <c r="M11" i="20"/>
  <c r="M12" i="20"/>
  <c r="M13" i="20"/>
  <c r="M18" i="20"/>
  <c r="M19" i="20"/>
  <c r="M20" i="20"/>
  <c r="M21" i="20"/>
  <c r="M22" i="20"/>
  <c r="M23" i="20"/>
  <c r="M24" i="20"/>
  <c r="M25" i="20"/>
  <c r="M26" i="20"/>
  <c r="M27" i="20"/>
  <c r="M28" i="20"/>
  <c r="M29" i="20"/>
  <c r="M30" i="20"/>
  <c r="M31" i="20"/>
  <c r="M32" i="20"/>
  <c r="M33" i="20"/>
  <c r="M34" i="20"/>
  <c r="M35" i="20"/>
  <c r="M36" i="20"/>
  <c r="M37" i="20"/>
  <c r="M38" i="20"/>
  <c r="M39" i="20"/>
  <c r="M40" i="20"/>
  <c r="M41" i="20"/>
  <c r="M42" i="20"/>
  <c r="M43" i="20"/>
  <c r="M44" i="20"/>
  <c r="M45" i="20"/>
  <c r="M46" i="20"/>
  <c r="M47" i="20"/>
  <c r="M48" i="20"/>
  <c r="M49" i="20"/>
  <c r="M50" i="20"/>
  <c r="M51" i="20"/>
  <c r="M52" i="20"/>
  <c r="M53" i="20"/>
  <c r="M54" i="20"/>
  <c r="M55" i="20"/>
  <c r="M56" i="20"/>
  <c r="M57" i="20"/>
  <c r="M58" i="20"/>
  <c r="M59" i="20"/>
  <c r="M60" i="20"/>
  <c r="M61" i="20"/>
  <c r="M62" i="20"/>
  <c r="M63" i="20"/>
  <c r="M64" i="20"/>
  <c r="M65" i="20"/>
  <c r="M66" i="20"/>
  <c r="L5" i="20"/>
  <c r="L6" i="20"/>
  <c r="L7" i="20"/>
  <c r="L8" i="20"/>
  <c r="L9" i="20"/>
  <c r="L10" i="20"/>
  <c r="L11" i="20"/>
  <c r="L12" i="20"/>
  <c r="L13" i="20"/>
  <c r="L14" i="20"/>
  <c r="L15" i="20"/>
  <c r="L16" i="20"/>
  <c r="L17" i="20"/>
  <c r="L18" i="20"/>
  <c r="L19" i="20"/>
  <c r="L20" i="20"/>
  <c r="L21" i="20"/>
  <c r="L22" i="20"/>
  <c r="L23" i="20"/>
  <c r="L24" i="20"/>
  <c r="L25" i="20"/>
  <c r="L26" i="20"/>
  <c r="L27" i="20"/>
  <c r="L28" i="20"/>
  <c r="L29" i="20"/>
  <c r="L30" i="20"/>
  <c r="L31" i="20"/>
  <c r="L32" i="20"/>
  <c r="L33" i="20"/>
  <c r="L34" i="20"/>
  <c r="L35" i="20"/>
  <c r="L36" i="20"/>
  <c r="L37" i="20"/>
  <c r="L38" i="20"/>
  <c r="L39" i="20"/>
  <c r="L40" i="20"/>
  <c r="L41" i="20"/>
  <c r="L42" i="20"/>
  <c r="L43" i="20"/>
  <c r="L44" i="20"/>
  <c r="L45" i="20"/>
  <c r="L46" i="20"/>
  <c r="L47" i="20"/>
  <c r="L48" i="20"/>
  <c r="L49" i="20"/>
  <c r="L50" i="20"/>
  <c r="L51" i="20"/>
  <c r="L52" i="20"/>
  <c r="L53" i="20"/>
  <c r="L54" i="20"/>
  <c r="L55" i="20"/>
  <c r="L56" i="20"/>
  <c r="L57" i="20"/>
  <c r="L58" i="20"/>
  <c r="L59" i="20"/>
  <c r="L60" i="20"/>
  <c r="L61" i="20"/>
  <c r="L62" i="20"/>
  <c r="L63" i="20"/>
  <c r="L64" i="20"/>
  <c r="L65" i="20"/>
  <c r="L66" i="20"/>
  <c r="O4" i="20"/>
  <c r="N4" i="20"/>
  <c r="M4" i="20"/>
  <c r="L4" i="20"/>
  <c r="D4" i="20"/>
  <c r="O5" i="19"/>
  <c r="O6" i="19"/>
  <c r="O7" i="19"/>
  <c r="O8" i="19"/>
  <c r="O9" i="19"/>
  <c r="O10" i="19"/>
  <c r="O11" i="19"/>
  <c r="O12" i="19"/>
  <c r="O13" i="19"/>
  <c r="O14" i="19"/>
  <c r="O15" i="19"/>
  <c r="O16" i="19"/>
  <c r="O17" i="19"/>
  <c r="O18" i="19"/>
  <c r="O19" i="19"/>
  <c r="O20" i="19"/>
  <c r="O21" i="19"/>
  <c r="O22" i="19"/>
  <c r="O23" i="19"/>
  <c r="O24" i="19"/>
  <c r="O25" i="19"/>
  <c r="O26" i="19"/>
  <c r="O27" i="19"/>
  <c r="O28" i="19"/>
  <c r="O29" i="19"/>
  <c r="O30" i="19"/>
  <c r="O31" i="19"/>
  <c r="O32" i="19"/>
  <c r="O33" i="19"/>
  <c r="O34" i="19"/>
  <c r="O35" i="19"/>
  <c r="O36" i="19"/>
  <c r="O37" i="19"/>
  <c r="O38" i="19"/>
  <c r="O39" i="19"/>
  <c r="O40" i="19"/>
  <c r="O41" i="19"/>
  <c r="O42" i="19"/>
  <c r="O43" i="19"/>
  <c r="O44" i="19"/>
  <c r="O45" i="19"/>
  <c r="O46" i="19"/>
  <c r="O47" i="19"/>
  <c r="O48" i="19"/>
  <c r="O49" i="19"/>
  <c r="O50" i="19"/>
  <c r="O51" i="19"/>
  <c r="O52" i="19"/>
  <c r="O53" i="19"/>
  <c r="O54" i="19"/>
  <c r="O55" i="19"/>
  <c r="O56" i="19"/>
  <c r="O57" i="19"/>
  <c r="O58" i="19"/>
  <c r="O59" i="19"/>
  <c r="O60" i="19"/>
  <c r="O61" i="19"/>
  <c r="O62" i="19"/>
  <c r="O63" i="19"/>
  <c r="O64" i="19"/>
  <c r="O65" i="19"/>
  <c r="O66" i="19"/>
  <c r="O67" i="19"/>
  <c r="N5" i="19"/>
  <c r="N6" i="19"/>
  <c r="N7" i="19"/>
  <c r="N8" i="19"/>
  <c r="N9" i="19"/>
  <c r="N10" i="19"/>
  <c r="N11" i="19"/>
  <c r="N12" i="19"/>
  <c r="N13" i="19"/>
  <c r="N14" i="19"/>
  <c r="N15" i="19"/>
  <c r="N16" i="19"/>
  <c r="N17" i="19"/>
  <c r="N18" i="19"/>
  <c r="N19" i="19"/>
  <c r="N20" i="19"/>
  <c r="N21" i="19"/>
  <c r="N22" i="19"/>
  <c r="N23" i="19"/>
  <c r="N24" i="19"/>
  <c r="N25" i="19"/>
  <c r="N26" i="19"/>
  <c r="N27" i="19"/>
  <c r="N28" i="19"/>
  <c r="N29" i="19"/>
  <c r="N30" i="19"/>
  <c r="N31" i="19"/>
  <c r="N32" i="19"/>
  <c r="N33" i="19"/>
  <c r="N34" i="19"/>
  <c r="N35" i="19"/>
  <c r="N36" i="19"/>
  <c r="N37" i="19"/>
  <c r="N38" i="19"/>
  <c r="N39" i="19"/>
  <c r="N40" i="19"/>
  <c r="N41" i="19"/>
  <c r="N42" i="19"/>
  <c r="N43" i="19"/>
  <c r="N44" i="19"/>
  <c r="N45" i="19"/>
  <c r="N46" i="19"/>
  <c r="N47" i="19"/>
  <c r="N48" i="19"/>
  <c r="N49" i="19"/>
  <c r="N50" i="19"/>
  <c r="N51" i="19"/>
  <c r="N52" i="19"/>
  <c r="N53" i="19"/>
  <c r="N54" i="19"/>
  <c r="N55" i="19"/>
  <c r="N56" i="19"/>
  <c r="N57" i="19"/>
  <c r="N58" i="19"/>
  <c r="N59" i="19"/>
  <c r="N60" i="19"/>
  <c r="N61" i="19"/>
  <c r="N62" i="19"/>
  <c r="N63" i="19"/>
  <c r="N64" i="19"/>
  <c r="N65" i="19"/>
  <c r="N66" i="19"/>
  <c r="N67" i="19"/>
  <c r="M5" i="19"/>
  <c r="M6" i="19"/>
  <c r="M7" i="19"/>
  <c r="M8" i="19"/>
  <c r="M9" i="19"/>
  <c r="M10" i="19"/>
  <c r="M11" i="19"/>
  <c r="M12" i="19"/>
  <c r="M13" i="19"/>
  <c r="M14" i="19"/>
  <c r="M15" i="19"/>
  <c r="M16" i="19"/>
  <c r="M17" i="19"/>
  <c r="M18" i="19"/>
  <c r="M19" i="19"/>
  <c r="M20" i="19"/>
  <c r="M21" i="19"/>
  <c r="M22" i="19"/>
  <c r="M23" i="19"/>
  <c r="M24" i="19"/>
  <c r="M25" i="19"/>
  <c r="M26" i="19"/>
  <c r="M27" i="19"/>
  <c r="M28" i="19"/>
  <c r="M29" i="19"/>
  <c r="M30" i="19"/>
  <c r="M31" i="19"/>
  <c r="M32" i="19"/>
  <c r="M33" i="19"/>
  <c r="M34" i="19"/>
  <c r="M35" i="19"/>
  <c r="M36" i="19"/>
  <c r="M37" i="19"/>
  <c r="M38" i="19"/>
  <c r="M39" i="19"/>
  <c r="M40" i="19"/>
  <c r="M41" i="19"/>
  <c r="M42" i="19"/>
  <c r="M43" i="19"/>
  <c r="M44" i="19"/>
  <c r="M45" i="19"/>
  <c r="M46" i="19"/>
  <c r="M47" i="19"/>
  <c r="M48" i="19"/>
  <c r="M49" i="19"/>
  <c r="M50" i="19"/>
  <c r="M51" i="19"/>
  <c r="M52" i="19"/>
  <c r="M53" i="19"/>
  <c r="M54" i="19"/>
  <c r="M55" i="19"/>
  <c r="M56" i="19"/>
  <c r="M57" i="19"/>
  <c r="M58" i="19"/>
  <c r="M59" i="19"/>
  <c r="M60" i="19"/>
  <c r="M61" i="19"/>
  <c r="M62" i="19"/>
  <c r="M63" i="19"/>
  <c r="M64" i="19"/>
  <c r="M65" i="19"/>
  <c r="M66" i="19"/>
  <c r="M67" i="19"/>
  <c r="L5" i="19"/>
  <c r="L6" i="19"/>
  <c r="L7" i="19"/>
  <c r="L8" i="19"/>
  <c r="L9" i="19"/>
  <c r="L10" i="19"/>
  <c r="L11" i="19"/>
  <c r="L12" i="19"/>
  <c r="L13" i="19"/>
  <c r="L14" i="19"/>
  <c r="L15" i="19"/>
  <c r="L16" i="19"/>
  <c r="L17" i="19"/>
  <c r="L18" i="19"/>
  <c r="L19" i="19"/>
  <c r="L20" i="19"/>
  <c r="L21" i="19"/>
  <c r="L22" i="19"/>
  <c r="L23" i="19"/>
  <c r="L24" i="19"/>
  <c r="L25" i="19"/>
  <c r="L26" i="19"/>
  <c r="L27" i="19"/>
  <c r="L28" i="19"/>
  <c r="L29" i="19"/>
  <c r="L30" i="19"/>
  <c r="L31" i="19"/>
  <c r="L32" i="19"/>
  <c r="L33" i="19"/>
  <c r="L34" i="19"/>
  <c r="L35" i="19"/>
  <c r="L36" i="19"/>
  <c r="L37" i="19"/>
  <c r="L38" i="19"/>
  <c r="L39" i="19"/>
  <c r="L40" i="19"/>
  <c r="L41" i="19"/>
  <c r="L42" i="19"/>
  <c r="L43" i="19"/>
  <c r="L44" i="19"/>
  <c r="L45" i="19"/>
  <c r="L46" i="19"/>
  <c r="L47" i="19"/>
  <c r="L48" i="19"/>
  <c r="L49" i="19"/>
  <c r="L50" i="19"/>
  <c r="L51" i="19"/>
  <c r="L52" i="19"/>
  <c r="L53" i="19"/>
  <c r="L54" i="19"/>
  <c r="L55" i="19"/>
  <c r="L56" i="19"/>
  <c r="L57" i="19"/>
  <c r="L58" i="19"/>
  <c r="L59" i="19"/>
  <c r="L60" i="19"/>
  <c r="L61" i="19"/>
  <c r="L62" i="19"/>
  <c r="L63" i="19"/>
  <c r="L64" i="19"/>
  <c r="L65" i="19"/>
  <c r="L66" i="19"/>
  <c r="L67" i="19"/>
  <c r="O4" i="19"/>
  <c r="N4" i="19"/>
  <c r="M4" i="19"/>
  <c r="L4" i="19"/>
  <c r="D4" i="19"/>
  <c r="O5" i="18"/>
  <c r="O6" i="18"/>
  <c r="O7" i="18"/>
  <c r="O8" i="18"/>
  <c r="O9" i="18"/>
  <c r="O10" i="18"/>
  <c r="O11" i="18"/>
  <c r="O12" i="18"/>
  <c r="O13" i="18"/>
  <c r="O14" i="18"/>
  <c r="O15" i="18"/>
  <c r="O16" i="18"/>
  <c r="O17" i="18"/>
  <c r="O18" i="18"/>
  <c r="O19" i="18"/>
  <c r="O20" i="18"/>
  <c r="O22" i="18"/>
  <c r="O24" i="18"/>
  <c r="O25" i="18"/>
  <c r="O30" i="18"/>
  <c r="O31" i="18"/>
  <c r="O32" i="18"/>
  <c r="O33" i="18"/>
  <c r="O34" i="18"/>
  <c r="O35" i="18"/>
  <c r="O36" i="18"/>
  <c r="O37" i="18"/>
  <c r="O38" i="18"/>
  <c r="O39" i="18"/>
  <c r="O40" i="18"/>
  <c r="O41" i="18"/>
  <c r="O42" i="18"/>
  <c r="O43" i="18"/>
  <c r="O44" i="18"/>
  <c r="O45" i="18"/>
  <c r="O46" i="18"/>
  <c r="O47" i="18"/>
  <c r="O48" i="18"/>
  <c r="O49" i="18"/>
  <c r="O50" i="18"/>
  <c r="O51" i="18"/>
  <c r="O52" i="18"/>
  <c r="O53" i="18"/>
  <c r="O54" i="18"/>
  <c r="O55" i="18"/>
  <c r="O56" i="18"/>
  <c r="O57" i="18"/>
  <c r="O58" i="18"/>
  <c r="O59" i="18"/>
  <c r="O60" i="18"/>
  <c r="O61" i="18"/>
  <c r="O62" i="18"/>
  <c r="O63" i="18"/>
  <c r="O64" i="18"/>
  <c r="O65" i="18"/>
  <c r="O66" i="18"/>
  <c r="O67" i="18"/>
  <c r="N5" i="18"/>
  <c r="N6" i="18"/>
  <c r="N7" i="18"/>
  <c r="N8" i="18"/>
  <c r="N9" i="18"/>
  <c r="N10" i="18"/>
  <c r="N11" i="18"/>
  <c r="N12" i="18"/>
  <c r="N13" i="18"/>
  <c r="N14" i="18"/>
  <c r="N15" i="18"/>
  <c r="N16" i="18"/>
  <c r="N17" i="18"/>
  <c r="N18" i="18"/>
  <c r="N19" i="18"/>
  <c r="N20" i="18"/>
  <c r="N22" i="18"/>
  <c r="N24" i="18"/>
  <c r="N25" i="18"/>
  <c r="N30" i="18"/>
  <c r="N31" i="18"/>
  <c r="N32" i="18"/>
  <c r="N33" i="18"/>
  <c r="N34" i="18"/>
  <c r="N35" i="18"/>
  <c r="N36" i="18"/>
  <c r="N37" i="18"/>
  <c r="N38" i="18"/>
  <c r="N39" i="18"/>
  <c r="N40" i="18"/>
  <c r="N41" i="18"/>
  <c r="N42" i="18"/>
  <c r="N43" i="18"/>
  <c r="N44" i="18"/>
  <c r="N45" i="18"/>
  <c r="N46" i="18"/>
  <c r="N47" i="18"/>
  <c r="N48" i="18"/>
  <c r="N49" i="18"/>
  <c r="N50" i="18"/>
  <c r="N51" i="18"/>
  <c r="N52" i="18"/>
  <c r="N53" i="18"/>
  <c r="N54" i="18"/>
  <c r="N55" i="18"/>
  <c r="N56" i="18"/>
  <c r="N57" i="18"/>
  <c r="N58" i="18"/>
  <c r="N59" i="18"/>
  <c r="N60" i="18"/>
  <c r="N61" i="18"/>
  <c r="N62" i="18"/>
  <c r="N63" i="18"/>
  <c r="N64" i="18"/>
  <c r="N65" i="18"/>
  <c r="N66" i="18"/>
  <c r="N67" i="18"/>
  <c r="M5" i="18"/>
  <c r="M6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2" i="18"/>
  <c r="M24" i="18"/>
  <c r="M25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L5" i="18"/>
  <c r="L6" i="18"/>
  <c r="L7" i="18"/>
  <c r="L8" i="18"/>
  <c r="L9" i="18"/>
  <c r="L10" i="18"/>
  <c r="L11" i="18"/>
  <c r="L12" i="18"/>
  <c r="L13" i="18"/>
  <c r="L14" i="18"/>
  <c r="L15" i="18"/>
  <c r="L16" i="18"/>
  <c r="L17" i="18"/>
  <c r="L18" i="18"/>
  <c r="L19" i="18"/>
  <c r="L20" i="18"/>
  <c r="L21" i="18"/>
  <c r="L22" i="18"/>
  <c r="L23" i="18"/>
  <c r="L24" i="18"/>
  <c r="L25" i="18"/>
  <c r="L26" i="18"/>
  <c r="L27" i="18"/>
  <c r="L28" i="18"/>
  <c r="L29" i="18"/>
  <c r="L30" i="18"/>
  <c r="L31" i="18"/>
  <c r="L32" i="18"/>
  <c r="L33" i="18"/>
  <c r="L34" i="18"/>
  <c r="L35" i="18"/>
  <c r="L36" i="18"/>
  <c r="L37" i="18"/>
  <c r="L38" i="18"/>
  <c r="L39" i="18"/>
  <c r="L40" i="18"/>
  <c r="L41" i="18"/>
  <c r="L42" i="18"/>
  <c r="L43" i="18"/>
  <c r="L44" i="18"/>
  <c r="L45" i="18"/>
  <c r="L46" i="18"/>
  <c r="L47" i="18"/>
  <c r="L48" i="18"/>
  <c r="L49" i="18"/>
  <c r="L50" i="18"/>
  <c r="L51" i="18"/>
  <c r="L52" i="18"/>
  <c r="L53" i="18"/>
  <c r="L54" i="18"/>
  <c r="L55" i="18"/>
  <c r="L56" i="18"/>
  <c r="L57" i="18"/>
  <c r="L58" i="18"/>
  <c r="L59" i="18"/>
  <c r="L60" i="18"/>
  <c r="L61" i="18"/>
  <c r="L62" i="18"/>
  <c r="L63" i="18"/>
  <c r="L64" i="18"/>
  <c r="L65" i="18"/>
  <c r="L66" i="18"/>
  <c r="L67" i="18"/>
  <c r="O4" i="18"/>
  <c r="N4" i="18"/>
  <c r="M4" i="18"/>
  <c r="L4" i="18"/>
  <c r="D4" i="18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N5" i="17"/>
  <c r="N6" i="17"/>
  <c r="N7" i="17"/>
  <c r="N8" i="17"/>
  <c r="N9" i="17"/>
  <c r="N10" i="17"/>
  <c r="N11" i="17"/>
  <c r="N12" i="17"/>
  <c r="N13" i="17"/>
  <c r="N14" i="17"/>
  <c r="N15" i="17"/>
  <c r="N16" i="17"/>
  <c r="N17" i="17"/>
  <c r="N18" i="17"/>
  <c r="N19" i="17"/>
  <c r="N20" i="17"/>
  <c r="N21" i="17"/>
  <c r="N22" i="17"/>
  <c r="N23" i="17"/>
  <c r="N24" i="17"/>
  <c r="N25" i="17"/>
  <c r="N26" i="17"/>
  <c r="N27" i="17"/>
  <c r="N28" i="17"/>
  <c r="N29" i="17"/>
  <c r="N30" i="17"/>
  <c r="N31" i="17"/>
  <c r="N32" i="17"/>
  <c r="N33" i="17"/>
  <c r="N34" i="17"/>
  <c r="N35" i="17"/>
  <c r="N36" i="17"/>
  <c r="N37" i="17"/>
  <c r="N38" i="17"/>
  <c r="N39" i="17"/>
  <c r="N40" i="17"/>
  <c r="N41" i="17"/>
  <c r="N42" i="17"/>
  <c r="N43" i="17"/>
  <c r="N44" i="17"/>
  <c r="N45" i="17"/>
  <c r="N46" i="17"/>
  <c r="N47" i="17"/>
  <c r="N48" i="17"/>
  <c r="N49" i="17"/>
  <c r="N50" i="17"/>
  <c r="N51" i="17"/>
  <c r="N52" i="17"/>
  <c r="N53" i="17"/>
  <c r="N54" i="17"/>
  <c r="N55" i="17"/>
  <c r="N56" i="17"/>
  <c r="N57" i="17"/>
  <c r="N58" i="17"/>
  <c r="N59" i="17"/>
  <c r="N60" i="17"/>
  <c r="N61" i="17"/>
  <c r="N62" i="17"/>
  <c r="N63" i="17"/>
  <c r="N64" i="17"/>
  <c r="N65" i="17"/>
  <c r="N66" i="17"/>
  <c r="N67" i="17"/>
  <c r="M5" i="17"/>
  <c r="M6" i="17"/>
  <c r="M7" i="17"/>
  <c r="M8" i="17"/>
  <c r="M9" i="17"/>
  <c r="M10" i="17"/>
  <c r="M11" i="17"/>
  <c r="M12" i="17"/>
  <c r="M13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6" i="17"/>
  <c r="M27" i="17"/>
  <c r="M28" i="17"/>
  <c r="M29" i="17"/>
  <c r="M30" i="17"/>
  <c r="M31" i="17"/>
  <c r="M32" i="17"/>
  <c r="M33" i="17"/>
  <c r="M34" i="17"/>
  <c r="M35" i="17"/>
  <c r="M36" i="17"/>
  <c r="M37" i="17"/>
  <c r="M38" i="17"/>
  <c r="M39" i="17"/>
  <c r="M40" i="17"/>
  <c r="M41" i="17"/>
  <c r="M42" i="17"/>
  <c r="M43" i="17"/>
  <c r="M44" i="17"/>
  <c r="M45" i="17"/>
  <c r="M46" i="17"/>
  <c r="M47" i="17"/>
  <c r="M48" i="17"/>
  <c r="M49" i="17"/>
  <c r="M50" i="17"/>
  <c r="M51" i="17"/>
  <c r="M52" i="17"/>
  <c r="M53" i="17"/>
  <c r="M54" i="17"/>
  <c r="M55" i="17"/>
  <c r="M56" i="17"/>
  <c r="M57" i="17"/>
  <c r="M58" i="17"/>
  <c r="M59" i="17"/>
  <c r="M60" i="17"/>
  <c r="M61" i="17"/>
  <c r="M62" i="17"/>
  <c r="M63" i="17"/>
  <c r="M64" i="17"/>
  <c r="M65" i="17"/>
  <c r="M66" i="17"/>
  <c r="M67" i="17"/>
  <c r="L5" i="17"/>
  <c r="L6" i="17"/>
  <c r="L7" i="17"/>
  <c r="L8" i="17"/>
  <c r="L9" i="17"/>
  <c r="L10" i="17"/>
  <c r="L11" i="17"/>
  <c r="L12" i="17"/>
  <c r="L13" i="17"/>
  <c r="L14" i="17"/>
  <c r="L15" i="17"/>
  <c r="L16" i="17"/>
  <c r="L17" i="17"/>
  <c r="L18" i="17"/>
  <c r="L19" i="17"/>
  <c r="L20" i="17"/>
  <c r="L21" i="17"/>
  <c r="L22" i="17"/>
  <c r="L23" i="17"/>
  <c r="L24" i="17"/>
  <c r="L25" i="17"/>
  <c r="L26" i="17"/>
  <c r="L27" i="17"/>
  <c r="L28" i="17"/>
  <c r="L29" i="17"/>
  <c r="L30" i="17"/>
  <c r="L31" i="17"/>
  <c r="L32" i="17"/>
  <c r="L33" i="17"/>
  <c r="L34" i="17"/>
  <c r="L35" i="17"/>
  <c r="L36" i="17"/>
  <c r="L37" i="17"/>
  <c r="L38" i="17"/>
  <c r="L39" i="17"/>
  <c r="L40" i="17"/>
  <c r="L41" i="17"/>
  <c r="L42" i="17"/>
  <c r="L43" i="17"/>
  <c r="L44" i="17"/>
  <c r="L45" i="17"/>
  <c r="L46" i="17"/>
  <c r="L47" i="17"/>
  <c r="L48" i="17"/>
  <c r="L49" i="17"/>
  <c r="L50" i="17"/>
  <c r="L51" i="17"/>
  <c r="L52" i="17"/>
  <c r="L53" i="17"/>
  <c r="L54" i="17"/>
  <c r="L55" i="17"/>
  <c r="L56" i="17"/>
  <c r="L57" i="17"/>
  <c r="L58" i="17"/>
  <c r="L59" i="17"/>
  <c r="L60" i="17"/>
  <c r="L61" i="17"/>
  <c r="L62" i="17"/>
  <c r="L63" i="17"/>
  <c r="L64" i="17"/>
  <c r="L65" i="17"/>
  <c r="L66" i="17"/>
  <c r="L67" i="17"/>
  <c r="O4" i="17"/>
  <c r="N4" i="17"/>
  <c r="M4" i="17"/>
  <c r="L4" i="17"/>
  <c r="D4" i="17"/>
  <c r="O5" i="16"/>
  <c r="O6" i="16"/>
  <c r="O7" i="16"/>
  <c r="O8" i="16"/>
  <c r="O9" i="16"/>
  <c r="O10" i="16"/>
  <c r="O11" i="16"/>
  <c r="O12" i="16"/>
  <c r="O13" i="16"/>
  <c r="O14" i="16"/>
  <c r="O15" i="16"/>
  <c r="O16" i="16"/>
  <c r="O17" i="16"/>
  <c r="O18" i="16"/>
  <c r="O19" i="16"/>
  <c r="O20" i="16"/>
  <c r="O21" i="16"/>
  <c r="O22" i="16"/>
  <c r="O23" i="16"/>
  <c r="O24" i="16"/>
  <c r="O25" i="16"/>
  <c r="O26" i="16"/>
  <c r="O27" i="16"/>
  <c r="O28" i="16"/>
  <c r="O29" i="16"/>
  <c r="O30" i="16"/>
  <c r="O31" i="16"/>
  <c r="O32" i="16"/>
  <c r="O33" i="16"/>
  <c r="O34" i="16"/>
  <c r="O35" i="16"/>
  <c r="O36" i="16"/>
  <c r="O37" i="16"/>
  <c r="O38" i="16"/>
  <c r="O39" i="16"/>
  <c r="O40" i="16"/>
  <c r="O41" i="16"/>
  <c r="O42" i="16"/>
  <c r="O43" i="16"/>
  <c r="O44" i="16"/>
  <c r="O45" i="16"/>
  <c r="O46" i="16"/>
  <c r="O47" i="16"/>
  <c r="O48" i="16"/>
  <c r="O49" i="16"/>
  <c r="O50" i="16"/>
  <c r="O51" i="16"/>
  <c r="O52" i="16"/>
  <c r="O53" i="16"/>
  <c r="O54" i="16"/>
  <c r="O55" i="16"/>
  <c r="O56" i="16"/>
  <c r="O57" i="16"/>
  <c r="O58" i="16"/>
  <c r="O59" i="16"/>
  <c r="O60" i="16"/>
  <c r="O61" i="16"/>
  <c r="O62" i="16"/>
  <c r="O63" i="16"/>
  <c r="N5" i="16"/>
  <c r="N6" i="16"/>
  <c r="N7" i="16"/>
  <c r="N8" i="16"/>
  <c r="N9" i="16"/>
  <c r="N10" i="16"/>
  <c r="N11" i="16"/>
  <c r="N12" i="16"/>
  <c r="N13" i="16"/>
  <c r="N14" i="16"/>
  <c r="N15" i="16"/>
  <c r="N16" i="16"/>
  <c r="N17" i="16"/>
  <c r="N18" i="16"/>
  <c r="N19" i="16"/>
  <c r="N20" i="16"/>
  <c r="N21" i="16"/>
  <c r="N22" i="16"/>
  <c r="N23" i="16"/>
  <c r="N24" i="16"/>
  <c r="N25" i="16"/>
  <c r="N26" i="16"/>
  <c r="N27" i="16"/>
  <c r="N28" i="16"/>
  <c r="N29" i="16"/>
  <c r="N30" i="16"/>
  <c r="N31" i="16"/>
  <c r="N32" i="16"/>
  <c r="N33" i="16"/>
  <c r="N34" i="16"/>
  <c r="N35" i="16"/>
  <c r="N36" i="16"/>
  <c r="N37" i="16"/>
  <c r="N38" i="16"/>
  <c r="N39" i="16"/>
  <c r="N40" i="16"/>
  <c r="N41" i="16"/>
  <c r="N42" i="16"/>
  <c r="N43" i="16"/>
  <c r="N44" i="16"/>
  <c r="N45" i="16"/>
  <c r="N46" i="16"/>
  <c r="N47" i="16"/>
  <c r="N48" i="16"/>
  <c r="N49" i="16"/>
  <c r="N50" i="16"/>
  <c r="N51" i="16"/>
  <c r="N52" i="16"/>
  <c r="N53" i="16"/>
  <c r="N54" i="16"/>
  <c r="N55" i="16"/>
  <c r="N56" i="16"/>
  <c r="N57" i="16"/>
  <c r="N58" i="16"/>
  <c r="N59" i="16"/>
  <c r="N60" i="16"/>
  <c r="N61" i="16"/>
  <c r="N62" i="16"/>
  <c r="N63" i="16"/>
  <c r="M5" i="16"/>
  <c r="M6" i="16"/>
  <c r="M7" i="16"/>
  <c r="M8" i="16"/>
  <c r="M9" i="16"/>
  <c r="M10" i="16"/>
  <c r="M11" i="16"/>
  <c r="M12" i="16"/>
  <c r="M13" i="16"/>
  <c r="M14" i="16"/>
  <c r="M15" i="16"/>
  <c r="M16" i="16"/>
  <c r="M17" i="16"/>
  <c r="M18" i="16"/>
  <c r="M19" i="16"/>
  <c r="M20" i="16"/>
  <c r="M21" i="16"/>
  <c r="M22" i="16"/>
  <c r="M23" i="16"/>
  <c r="M24" i="16"/>
  <c r="M25" i="16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48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L5" i="16"/>
  <c r="L6" i="16"/>
  <c r="L7" i="16"/>
  <c r="L8" i="16"/>
  <c r="L9" i="16"/>
  <c r="L10" i="16"/>
  <c r="L11" i="16"/>
  <c r="L12" i="16"/>
  <c r="L13" i="16"/>
  <c r="L14" i="16"/>
  <c r="L15" i="16"/>
  <c r="L16" i="16"/>
  <c r="L17" i="16"/>
  <c r="L18" i="16"/>
  <c r="L19" i="16"/>
  <c r="L20" i="16"/>
  <c r="L21" i="16"/>
  <c r="L22" i="16"/>
  <c r="L23" i="16"/>
  <c r="L24" i="16"/>
  <c r="L25" i="16"/>
  <c r="L26" i="16"/>
  <c r="L27" i="16"/>
  <c r="L28" i="16"/>
  <c r="L29" i="16"/>
  <c r="L30" i="16"/>
  <c r="L31" i="16"/>
  <c r="L32" i="16"/>
  <c r="L33" i="16"/>
  <c r="L34" i="16"/>
  <c r="L35" i="16"/>
  <c r="L36" i="16"/>
  <c r="L37" i="16"/>
  <c r="L38" i="16"/>
  <c r="L39" i="16"/>
  <c r="L40" i="16"/>
  <c r="L41" i="16"/>
  <c r="L42" i="16"/>
  <c r="L43" i="16"/>
  <c r="L44" i="16"/>
  <c r="L45" i="16"/>
  <c r="L46" i="16"/>
  <c r="L47" i="16"/>
  <c r="L48" i="16"/>
  <c r="L49" i="16"/>
  <c r="L50" i="16"/>
  <c r="L51" i="16"/>
  <c r="L52" i="16"/>
  <c r="L53" i="16"/>
  <c r="L54" i="16"/>
  <c r="L55" i="16"/>
  <c r="L56" i="16"/>
  <c r="L57" i="16"/>
  <c r="L58" i="16"/>
  <c r="L59" i="16"/>
  <c r="L60" i="16"/>
  <c r="L61" i="16"/>
  <c r="L62" i="16"/>
  <c r="L63" i="16"/>
  <c r="O4" i="16"/>
  <c r="N4" i="16"/>
  <c r="M4" i="16"/>
  <c r="L4" i="16"/>
  <c r="D4" i="16"/>
  <c r="O4" i="15"/>
  <c r="O5" i="15"/>
  <c r="O6" i="15"/>
  <c r="O7" i="15"/>
  <c r="O8" i="15"/>
  <c r="O9" i="15"/>
  <c r="O10" i="15"/>
  <c r="O11" i="15"/>
  <c r="O12" i="15"/>
  <c r="O13" i="15"/>
  <c r="O14" i="15"/>
  <c r="O15" i="15"/>
  <c r="O16" i="15"/>
  <c r="O17" i="15"/>
  <c r="O18" i="15"/>
  <c r="O19" i="15"/>
  <c r="O20" i="15"/>
  <c r="O21" i="15"/>
  <c r="O22" i="15"/>
  <c r="O23" i="15"/>
  <c r="O24" i="15"/>
  <c r="O25" i="15"/>
  <c r="O26" i="15"/>
  <c r="O27" i="15"/>
  <c r="O28" i="15"/>
  <c r="O29" i="15"/>
  <c r="O30" i="15"/>
  <c r="O31" i="15"/>
  <c r="O32" i="15"/>
  <c r="O33" i="15"/>
  <c r="O34" i="15"/>
  <c r="O35" i="15"/>
  <c r="O36" i="15"/>
  <c r="O37" i="15"/>
  <c r="O38" i="15"/>
  <c r="O39" i="15"/>
  <c r="O40" i="15"/>
  <c r="O41" i="15"/>
  <c r="O42" i="15"/>
  <c r="O43" i="15"/>
  <c r="O44" i="15"/>
  <c r="O45" i="15"/>
  <c r="O46" i="15"/>
  <c r="O47" i="15"/>
  <c r="O48" i="15"/>
  <c r="O49" i="15"/>
  <c r="O50" i="15"/>
  <c r="O51" i="15"/>
  <c r="O52" i="15"/>
  <c r="O53" i="15"/>
  <c r="O54" i="15"/>
  <c r="O55" i="15"/>
  <c r="O56" i="15"/>
  <c r="O57" i="15"/>
  <c r="O58" i="15"/>
  <c r="O59" i="15"/>
  <c r="O60" i="15"/>
  <c r="O61" i="15"/>
  <c r="O62" i="15"/>
  <c r="O63" i="15"/>
  <c r="O64" i="15"/>
  <c r="O65" i="15"/>
  <c r="O66" i="15"/>
  <c r="O67" i="15"/>
  <c r="O68" i="15"/>
  <c r="O69" i="15"/>
  <c r="O70" i="15"/>
  <c r="O71" i="15"/>
  <c r="O72" i="15"/>
  <c r="N4" i="15"/>
  <c r="N5" i="15"/>
  <c r="N6" i="15"/>
  <c r="N7" i="15"/>
  <c r="N8" i="15"/>
  <c r="N9" i="15"/>
  <c r="N10" i="15"/>
  <c r="N11" i="15"/>
  <c r="N12" i="15"/>
  <c r="N13" i="15"/>
  <c r="N14" i="15"/>
  <c r="N15" i="15"/>
  <c r="N16" i="15"/>
  <c r="N17" i="15"/>
  <c r="N18" i="15"/>
  <c r="N19" i="15"/>
  <c r="N20" i="15"/>
  <c r="N21" i="15"/>
  <c r="N22" i="15"/>
  <c r="N23" i="15"/>
  <c r="N24" i="15"/>
  <c r="N25" i="15"/>
  <c r="N26" i="15"/>
  <c r="N27" i="15"/>
  <c r="N28" i="15"/>
  <c r="N29" i="15"/>
  <c r="N30" i="15"/>
  <c r="N31" i="15"/>
  <c r="N32" i="15"/>
  <c r="N33" i="15"/>
  <c r="N34" i="15"/>
  <c r="N35" i="15"/>
  <c r="N36" i="15"/>
  <c r="N37" i="15"/>
  <c r="N38" i="15"/>
  <c r="N39" i="15"/>
  <c r="N40" i="15"/>
  <c r="N41" i="15"/>
  <c r="N42" i="15"/>
  <c r="N43" i="15"/>
  <c r="N44" i="15"/>
  <c r="N45" i="15"/>
  <c r="N46" i="15"/>
  <c r="N47" i="15"/>
  <c r="N48" i="15"/>
  <c r="N49" i="15"/>
  <c r="N50" i="15"/>
  <c r="N51" i="15"/>
  <c r="N52" i="15"/>
  <c r="N53" i="15"/>
  <c r="N54" i="15"/>
  <c r="N55" i="15"/>
  <c r="N56" i="15"/>
  <c r="N57" i="15"/>
  <c r="N58" i="15"/>
  <c r="N59" i="15"/>
  <c r="N60" i="15"/>
  <c r="N61" i="15"/>
  <c r="N62" i="15"/>
  <c r="N63" i="15"/>
  <c r="N64" i="15"/>
  <c r="N65" i="15"/>
  <c r="N66" i="15"/>
  <c r="N67" i="15"/>
  <c r="N68" i="15"/>
  <c r="N69" i="15"/>
  <c r="N70" i="15"/>
  <c r="N71" i="15"/>
  <c r="N72" i="15"/>
  <c r="M4" i="15"/>
  <c r="M5" i="15"/>
  <c r="M6" i="15"/>
  <c r="M7" i="15"/>
  <c r="M8" i="15"/>
  <c r="M9" i="15"/>
  <c r="M10" i="15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65" i="15"/>
  <c r="M66" i="15"/>
  <c r="M67" i="15"/>
  <c r="M68" i="15"/>
  <c r="M69" i="15"/>
  <c r="M70" i="15"/>
  <c r="M71" i="15"/>
  <c r="M72" i="15"/>
  <c r="L4" i="15"/>
  <c r="L5" i="15"/>
  <c r="L6" i="15"/>
  <c r="L7" i="15"/>
  <c r="L8" i="15"/>
  <c r="L9" i="15"/>
  <c r="L10" i="15"/>
  <c r="L11" i="15"/>
  <c r="L12" i="15"/>
  <c r="L13" i="15"/>
  <c r="L14" i="15"/>
  <c r="L15" i="15"/>
  <c r="L16" i="15"/>
  <c r="L17" i="15"/>
  <c r="L18" i="15"/>
  <c r="L19" i="15"/>
  <c r="L20" i="15"/>
  <c r="L21" i="15"/>
  <c r="L22" i="15"/>
  <c r="L23" i="15"/>
  <c r="L24" i="15"/>
  <c r="L25" i="15"/>
  <c r="L26" i="15"/>
  <c r="L27" i="15"/>
  <c r="L28" i="15"/>
  <c r="L29" i="15"/>
  <c r="L30" i="15"/>
  <c r="L31" i="15"/>
  <c r="L32" i="15"/>
  <c r="L33" i="15"/>
  <c r="L34" i="15"/>
  <c r="L35" i="15"/>
  <c r="L36" i="15"/>
  <c r="L37" i="15"/>
  <c r="L38" i="15"/>
  <c r="L39" i="15"/>
  <c r="L40" i="15"/>
  <c r="L41" i="15"/>
  <c r="L42" i="15"/>
  <c r="L43" i="15"/>
  <c r="L44" i="15"/>
  <c r="L45" i="15"/>
  <c r="L46" i="15"/>
  <c r="L47" i="15"/>
  <c r="L48" i="15"/>
  <c r="L49" i="15"/>
  <c r="L50" i="15"/>
  <c r="L51" i="15"/>
  <c r="L52" i="15"/>
  <c r="L53" i="15"/>
  <c r="L54" i="15"/>
  <c r="L55" i="15"/>
  <c r="L56" i="15"/>
  <c r="L57" i="15"/>
  <c r="L58" i="15"/>
  <c r="L59" i="15"/>
  <c r="L60" i="15"/>
  <c r="L61" i="15"/>
  <c r="L62" i="15"/>
  <c r="L63" i="15"/>
  <c r="L64" i="15"/>
  <c r="L65" i="15"/>
  <c r="L66" i="15"/>
  <c r="L67" i="15"/>
  <c r="L68" i="15"/>
  <c r="L69" i="15"/>
  <c r="L70" i="15"/>
  <c r="L71" i="15"/>
  <c r="L72" i="15"/>
  <c r="O5" i="14"/>
  <c r="O6" i="14"/>
  <c r="O7" i="14"/>
  <c r="O8" i="14"/>
  <c r="O9" i="14"/>
  <c r="O10" i="14"/>
  <c r="O11" i="14"/>
  <c r="O12" i="14"/>
  <c r="O13" i="14"/>
  <c r="O14" i="14"/>
  <c r="O15" i="14"/>
  <c r="O16" i="14"/>
  <c r="O17" i="14"/>
  <c r="O18" i="14"/>
  <c r="O19" i="14"/>
  <c r="O20" i="14"/>
  <c r="O21" i="14"/>
  <c r="O22" i="14"/>
  <c r="O23" i="14"/>
  <c r="O24" i="14"/>
  <c r="O25" i="14"/>
  <c r="O26" i="14"/>
  <c r="O27" i="14"/>
  <c r="O28" i="14"/>
  <c r="O29" i="14"/>
  <c r="O30" i="14"/>
  <c r="O31" i="14"/>
  <c r="O32" i="14"/>
  <c r="O33" i="14"/>
  <c r="O34" i="14"/>
  <c r="O35" i="14"/>
  <c r="O36" i="14"/>
  <c r="O37" i="14"/>
  <c r="O38" i="14"/>
  <c r="O39" i="14"/>
  <c r="O40" i="14"/>
  <c r="O41" i="14"/>
  <c r="O42" i="14"/>
  <c r="O43" i="14"/>
  <c r="O44" i="14"/>
  <c r="O45" i="14"/>
  <c r="O46" i="14"/>
  <c r="O47" i="14"/>
  <c r="O48" i="14"/>
  <c r="O49" i="14"/>
  <c r="O50" i="14"/>
  <c r="O51" i="14"/>
  <c r="O52" i="14"/>
  <c r="O53" i="14"/>
  <c r="O54" i="14"/>
  <c r="O55" i="14"/>
  <c r="O56" i="14"/>
  <c r="O57" i="14"/>
  <c r="O58" i="14"/>
  <c r="O59" i="14"/>
  <c r="O60" i="14"/>
  <c r="N5" i="14"/>
  <c r="N6" i="14"/>
  <c r="N7" i="14"/>
  <c r="N8" i="14"/>
  <c r="N9" i="14"/>
  <c r="N10" i="14"/>
  <c r="N11" i="14"/>
  <c r="N12" i="14"/>
  <c r="N13" i="14"/>
  <c r="N14" i="14"/>
  <c r="N15" i="14"/>
  <c r="N16" i="14"/>
  <c r="N17" i="14"/>
  <c r="N18" i="14"/>
  <c r="N19" i="14"/>
  <c r="N20" i="14"/>
  <c r="N21" i="14"/>
  <c r="N22" i="14"/>
  <c r="N23" i="14"/>
  <c r="N24" i="14"/>
  <c r="N25" i="14"/>
  <c r="N26" i="14"/>
  <c r="N27" i="14"/>
  <c r="N28" i="14"/>
  <c r="N29" i="14"/>
  <c r="N30" i="14"/>
  <c r="N31" i="14"/>
  <c r="N32" i="14"/>
  <c r="N33" i="14"/>
  <c r="N34" i="14"/>
  <c r="N35" i="14"/>
  <c r="N36" i="14"/>
  <c r="N37" i="14"/>
  <c r="N38" i="14"/>
  <c r="N39" i="14"/>
  <c r="N40" i="14"/>
  <c r="N41" i="14"/>
  <c r="N42" i="14"/>
  <c r="N43" i="14"/>
  <c r="N44" i="14"/>
  <c r="N45" i="14"/>
  <c r="N46" i="14"/>
  <c r="N47" i="14"/>
  <c r="N48" i="14"/>
  <c r="N49" i="14"/>
  <c r="N50" i="14"/>
  <c r="N51" i="14"/>
  <c r="N52" i="14"/>
  <c r="N53" i="14"/>
  <c r="N54" i="14"/>
  <c r="N55" i="14"/>
  <c r="N56" i="14"/>
  <c r="N57" i="14"/>
  <c r="N58" i="14"/>
  <c r="N59" i="14"/>
  <c r="N60" i="14"/>
  <c r="M5" i="14"/>
  <c r="M6" i="14"/>
  <c r="M7" i="14"/>
  <c r="M8" i="14"/>
  <c r="M9" i="14"/>
  <c r="M10" i="14"/>
  <c r="M11" i="14"/>
  <c r="M12" i="14"/>
  <c r="M13" i="14"/>
  <c r="M14" i="14"/>
  <c r="M15" i="14"/>
  <c r="M16" i="14"/>
  <c r="M17" i="14"/>
  <c r="M18" i="14"/>
  <c r="M19" i="14"/>
  <c r="M20" i="14"/>
  <c r="M21" i="14"/>
  <c r="M22" i="14"/>
  <c r="M23" i="14"/>
  <c r="M24" i="14"/>
  <c r="M25" i="14"/>
  <c r="M26" i="14"/>
  <c r="M27" i="14"/>
  <c r="M28" i="14"/>
  <c r="M29" i="14"/>
  <c r="M30" i="14"/>
  <c r="M31" i="14"/>
  <c r="M32" i="14"/>
  <c r="M33" i="14"/>
  <c r="M34" i="14"/>
  <c r="M35" i="14"/>
  <c r="M36" i="14"/>
  <c r="M37" i="14"/>
  <c r="M38" i="14"/>
  <c r="M39" i="14"/>
  <c r="M40" i="14"/>
  <c r="M41" i="14"/>
  <c r="M42" i="14"/>
  <c r="M43" i="14"/>
  <c r="M44" i="14"/>
  <c r="M45" i="14"/>
  <c r="M46" i="14"/>
  <c r="M47" i="14"/>
  <c r="M48" i="14"/>
  <c r="M49" i="14"/>
  <c r="M50" i="14"/>
  <c r="M51" i="14"/>
  <c r="M52" i="14"/>
  <c r="M53" i="14"/>
  <c r="M54" i="14"/>
  <c r="M55" i="14"/>
  <c r="M56" i="14"/>
  <c r="M57" i="14"/>
  <c r="M58" i="14"/>
  <c r="M59" i="14"/>
  <c r="M60" i="14"/>
  <c r="L5" i="14"/>
  <c r="P5" i="14" s="1"/>
  <c r="L6" i="14"/>
  <c r="P6" i="14" s="1"/>
  <c r="L7" i="14"/>
  <c r="P7" i="14" s="1"/>
  <c r="L8" i="14"/>
  <c r="P8" i="14" s="1"/>
  <c r="L9" i="14"/>
  <c r="P9" i="14" s="1"/>
  <c r="L10" i="14"/>
  <c r="P10" i="14" s="1"/>
  <c r="L11" i="14"/>
  <c r="P11" i="14" s="1"/>
  <c r="L12" i="14"/>
  <c r="P12" i="14" s="1"/>
  <c r="L13" i="14"/>
  <c r="P13" i="14" s="1"/>
  <c r="L14" i="14"/>
  <c r="P14" i="14" s="1"/>
  <c r="L15" i="14"/>
  <c r="L16" i="14"/>
  <c r="P16" i="14" s="1"/>
  <c r="L17" i="14"/>
  <c r="P17" i="14" s="1"/>
  <c r="L18" i="14"/>
  <c r="P18" i="14" s="1"/>
  <c r="L19" i="14"/>
  <c r="P19" i="14" s="1"/>
  <c r="L20" i="14"/>
  <c r="P20" i="14" s="1"/>
  <c r="L21" i="14"/>
  <c r="P21" i="14" s="1"/>
  <c r="L22" i="14"/>
  <c r="P22" i="14" s="1"/>
  <c r="L23" i="14"/>
  <c r="P23" i="14" s="1"/>
  <c r="L24" i="14"/>
  <c r="P24" i="14" s="1"/>
  <c r="L25" i="14"/>
  <c r="P25" i="14" s="1"/>
  <c r="L26" i="14"/>
  <c r="L27" i="14"/>
  <c r="P27" i="14" s="1"/>
  <c r="L28" i="14"/>
  <c r="P28" i="14" s="1"/>
  <c r="L29" i="14"/>
  <c r="P29" i="14" s="1"/>
  <c r="L30" i="14"/>
  <c r="P30" i="14" s="1"/>
  <c r="L31" i="14"/>
  <c r="L32" i="14"/>
  <c r="P32" i="14" s="1"/>
  <c r="L33" i="14"/>
  <c r="P33" i="14" s="1"/>
  <c r="L34" i="14"/>
  <c r="P34" i="14" s="1"/>
  <c r="L35" i="14"/>
  <c r="P35" i="14" s="1"/>
  <c r="L36" i="14"/>
  <c r="P36" i="14" s="1"/>
  <c r="L37" i="14"/>
  <c r="P37" i="14" s="1"/>
  <c r="L38" i="14"/>
  <c r="P38" i="14" s="1"/>
  <c r="L39" i="14"/>
  <c r="P39" i="14" s="1"/>
  <c r="L40" i="14"/>
  <c r="P40" i="14" s="1"/>
  <c r="L41" i="14"/>
  <c r="P41" i="14" s="1"/>
  <c r="L42" i="14"/>
  <c r="P42" i="14" s="1"/>
  <c r="L43" i="14"/>
  <c r="P43" i="14" s="1"/>
  <c r="L44" i="14"/>
  <c r="P44" i="14" s="1"/>
  <c r="L45" i="14"/>
  <c r="P45" i="14" s="1"/>
  <c r="L46" i="14"/>
  <c r="P46" i="14" s="1"/>
  <c r="L47" i="14"/>
  <c r="P47" i="14" s="1"/>
  <c r="L48" i="14"/>
  <c r="P48" i="14" s="1"/>
  <c r="L49" i="14"/>
  <c r="P49" i="14" s="1"/>
  <c r="L50" i="14"/>
  <c r="P50" i="14" s="1"/>
  <c r="L51" i="14"/>
  <c r="P51" i="14" s="1"/>
  <c r="L52" i="14"/>
  <c r="P52" i="14" s="1"/>
  <c r="L53" i="14"/>
  <c r="P53" i="14" s="1"/>
  <c r="L54" i="14"/>
  <c r="P54" i="14" s="1"/>
  <c r="L55" i="14"/>
  <c r="P55" i="14" s="1"/>
  <c r="L56" i="14"/>
  <c r="P56" i="14" s="1"/>
  <c r="L57" i="14"/>
  <c r="P57" i="14" s="1"/>
  <c r="L58" i="14"/>
  <c r="P58" i="14" s="1"/>
  <c r="L59" i="14"/>
  <c r="P59" i="14" s="1"/>
  <c r="L60" i="14"/>
  <c r="P60" i="14" s="1"/>
  <c r="O4" i="14"/>
  <c r="N4" i="14"/>
  <c r="M4" i="14"/>
  <c r="L4" i="14"/>
  <c r="D4" i="14"/>
  <c r="M22" i="13"/>
  <c r="N22" i="13"/>
  <c r="O22" i="13"/>
  <c r="L44" i="12"/>
  <c r="O5" i="13"/>
  <c r="O6" i="13"/>
  <c r="O7" i="13"/>
  <c r="O8" i="13"/>
  <c r="O9" i="13"/>
  <c r="O10" i="13"/>
  <c r="O11" i="13"/>
  <c r="O12" i="13"/>
  <c r="O13" i="13"/>
  <c r="O14" i="13"/>
  <c r="O15" i="13"/>
  <c r="O16" i="13"/>
  <c r="O17" i="13"/>
  <c r="O18" i="13"/>
  <c r="O19" i="13"/>
  <c r="O20" i="13"/>
  <c r="O21" i="13"/>
  <c r="O23" i="13"/>
  <c r="O24" i="13"/>
  <c r="O25" i="13"/>
  <c r="O26" i="13"/>
  <c r="O27" i="13"/>
  <c r="O28" i="13"/>
  <c r="O29" i="13"/>
  <c r="O30" i="13"/>
  <c r="O31" i="13"/>
  <c r="O32" i="13"/>
  <c r="O33" i="13"/>
  <c r="O34" i="13"/>
  <c r="O35" i="13"/>
  <c r="O36" i="13"/>
  <c r="O37" i="13"/>
  <c r="O38" i="13"/>
  <c r="O39" i="13"/>
  <c r="O40" i="13"/>
  <c r="O41" i="13"/>
  <c r="O42" i="13"/>
  <c r="O43" i="13"/>
  <c r="O44" i="13"/>
  <c r="O45" i="13"/>
  <c r="O46" i="13"/>
  <c r="O47" i="13"/>
  <c r="O48" i="13"/>
  <c r="O49" i="13"/>
  <c r="O50" i="13"/>
  <c r="O51" i="13"/>
  <c r="O52" i="13"/>
  <c r="O53" i="13"/>
  <c r="O54" i="13"/>
  <c r="O55" i="13"/>
  <c r="O56" i="13"/>
  <c r="O57" i="13"/>
  <c r="O58" i="13"/>
  <c r="O59" i="13"/>
  <c r="O60" i="13"/>
  <c r="O61" i="13"/>
  <c r="O62" i="13"/>
  <c r="O63" i="13"/>
  <c r="N5" i="13"/>
  <c r="N6" i="13"/>
  <c r="N7" i="13"/>
  <c r="N8" i="13"/>
  <c r="N9" i="13"/>
  <c r="N10" i="13"/>
  <c r="N11" i="13"/>
  <c r="N12" i="13"/>
  <c r="N13" i="13"/>
  <c r="N14" i="13"/>
  <c r="N15" i="13"/>
  <c r="N16" i="13"/>
  <c r="N17" i="13"/>
  <c r="N18" i="13"/>
  <c r="N19" i="13"/>
  <c r="N20" i="13"/>
  <c r="N21" i="13"/>
  <c r="N23" i="13"/>
  <c r="N24" i="13"/>
  <c r="N25" i="13"/>
  <c r="N26" i="13"/>
  <c r="N27" i="13"/>
  <c r="N28" i="13"/>
  <c r="N29" i="13"/>
  <c r="N30" i="13"/>
  <c r="N31" i="13"/>
  <c r="N32" i="13"/>
  <c r="N33" i="13"/>
  <c r="N34" i="13"/>
  <c r="N35" i="13"/>
  <c r="N36" i="13"/>
  <c r="N37" i="13"/>
  <c r="N38" i="13"/>
  <c r="N39" i="13"/>
  <c r="N40" i="13"/>
  <c r="N41" i="13"/>
  <c r="N42" i="13"/>
  <c r="N43" i="13"/>
  <c r="N44" i="13"/>
  <c r="N45" i="13"/>
  <c r="N46" i="13"/>
  <c r="N47" i="13"/>
  <c r="N48" i="13"/>
  <c r="N49" i="13"/>
  <c r="N50" i="13"/>
  <c r="N51" i="13"/>
  <c r="N52" i="13"/>
  <c r="N53" i="13"/>
  <c r="N54" i="13"/>
  <c r="N55" i="13"/>
  <c r="N56" i="13"/>
  <c r="N57" i="13"/>
  <c r="N58" i="13"/>
  <c r="N59" i="13"/>
  <c r="N60" i="13"/>
  <c r="N61" i="13"/>
  <c r="N62" i="13"/>
  <c r="N63" i="13"/>
  <c r="M5" i="13"/>
  <c r="M6" i="13"/>
  <c r="M7" i="13"/>
  <c r="M8" i="13"/>
  <c r="M9" i="13"/>
  <c r="M10" i="13"/>
  <c r="M11" i="13"/>
  <c r="M12" i="13"/>
  <c r="M13" i="13"/>
  <c r="M14" i="13"/>
  <c r="M15" i="13"/>
  <c r="M16" i="13"/>
  <c r="M17" i="13"/>
  <c r="M18" i="13"/>
  <c r="M19" i="13"/>
  <c r="M20" i="13"/>
  <c r="M21" i="13"/>
  <c r="M23" i="13"/>
  <c r="M24" i="13"/>
  <c r="M25" i="13"/>
  <c r="M26" i="13"/>
  <c r="M27" i="13"/>
  <c r="M28" i="13"/>
  <c r="M29" i="13"/>
  <c r="M30" i="13"/>
  <c r="M31" i="13"/>
  <c r="M32" i="13"/>
  <c r="M33" i="13"/>
  <c r="M34" i="13"/>
  <c r="M35" i="13"/>
  <c r="M36" i="13"/>
  <c r="M37" i="13"/>
  <c r="M38" i="13"/>
  <c r="M39" i="13"/>
  <c r="M40" i="13"/>
  <c r="M41" i="13"/>
  <c r="M42" i="13"/>
  <c r="M43" i="13"/>
  <c r="M44" i="13"/>
  <c r="M45" i="13"/>
  <c r="M46" i="13"/>
  <c r="M47" i="13"/>
  <c r="M48" i="13"/>
  <c r="M49" i="13"/>
  <c r="M50" i="13"/>
  <c r="M51" i="13"/>
  <c r="M52" i="13"/>
  <c r="M53" i="13"/>
  <c r="M54" i="13"/>
  <c r="M55" i="13"/>
  <c r="M56" i="13"/>
  <c r="M57" i="13"/>
  <c r="M58" i="13"/>
  <c r="M59" i="13"/>
  <c r="M60" i="13"/>
  <c r="M61" i="13"/>
  <c r="M62" i="13"/>
  <c r="M63" i="13"/>
  <c r="L5" i="13"/>
  <c r="L6" i="13"/>
  <c r="L7" i="13"/>
  <c r="L8" i="13"/>
  <c r="L9" i="13"/>
  <c r="L10" i="13"/>
  <c r="L11" i="13"/>
  <c r="L12" i="13"/>
  <c r="L13" i="13"/>
  <c r="L14" i="13"/>
  <c r="L15" i="13"/>
  <c r="L16" i="13"/>
  <c r="L17" i="13"/>
  <c r="L18" i="13"/>
  <c r="L19" i="13"/>
  <c r="L20" i="13"/>
  <c r="L21" i="13"/>
  <c r="L23" i="13"/>
  <c r="L24" i="13"/>
  <c r="L25" i="13"/>
  <c r="L26" i="13"/>
  <c r="L27" i="13"/>
  <c r="L28" i="13"/>
  <c r="L29" i="13"/>
  <c r="L30" i="13"/>
  <c r="L31" i="13"/>
  <c r="L32" i="13"/>
  <c r="L33" i="13"/>
  <c r="L34" i="13"/>
  <c r="L35" i="13"/>
  <c r="L36" i="13"/>
  <c r="L37" i="13"/>
  <c r="L38" i="13"/>
  <c r="L39" i="13"/>
  <c r="L40" i="13"/>
  <c r="L41" i="13"/>
  <c r="L42" i="13"/>
  <c r="L43" i="13"/>
  <c r="L44" i="13"/>
  <c r="L45" i="13"/>
  <c r="L46" i="13"/>
  <c r="L47" i="13"/>
  <c r="L48" i="13"/>
  <c r="L49" i="13"/>
  <c r="L50" i="13"/>
  <c r="L51" i="13"/>
  <c r="L52" i="13"/>
  <c r="L53" i="13"/>
  <c r="L54" i="13"/>
  <c r="L55" i="13"/>
  <c r="L56" i="13"/>
  <c r="L57" i="13"/>
  <c r="L58" i="13"/>
  <c r="L59" i="13"/>
  <c r="L60" i="13"/>
  <c r="L61" i="13"/>
  <c r="L62" i="13"/>
  <c r="L63" i="13"/>
  <c r="O4" i="13"/>
  <c r="N4" i="13"/>
  <c r="M4" i="13"/>
  <c r="L4" i="13"/>
  <c r="D4" i="13"/>
  <c r="O5" i="12"/>
  <c r="O6" i="12"/>
  <c r="O7" i="12"/>
  <c r="O8" i="12"/>
  <c r="O9" i="12"/>
  <c r="O10" i="12"/>
  <c r="O11" i="12"/>
  <c r="O12" i="12"/>
  <c r="O13" i="12"/>
  <c r="O14" i="12"/>
  <c r="O15" i="12"/>
  <c r="O16" i="12"/>
  <c r="O17" i="12"/>
  <c r="O18" i="12"/>
  <c r="O19" i="12"/>
  <c r="O20" i="12"/>
  <c r="O21" i="12"/>
  <c r="O22" i="12"/>
  <c r="O23" i="12"/>
  <c r="O24" i="12"/>
  <c r="O25" i="12"/>
  <c r="O26" i="12"/>
  <c r="O27" i="12"/>
  <c r="O28" i="12"/>
  <c r="O29" i="12"/>
  <c r="O30" i="12"/>
  <c r="O31" i="12"/>
  <c r="O32" i="12"/>
  <c r="O33" i="12"/>
  <c r="O34" i="12"/>
  <c r="O35" i="12"/>
  <c r="O36" i="12"/>
  <c r="O37" i="12"/>
  <c r="O38" i="12"/>
  <c r="O39" i="12"/>
  <c r="O40" i="12"/>
  <c r="O41" i="12"/>
  <c r="O42" i="12"/>
  <c r="O43" i="12"/>
  <c r="O45" i="12"/>
  <c r="O46" i="12"/>
  <c r="O47" i="12"/>
  <c r="O48" i="12"/>
  <c r="O49" i="12"/>
  <c r="O50" i="12"/>
  <c r="O51" i="12"/>
  <c r="O52" i="12"/>
  <c r="O53" i="12"/>
  <c r="O54" i="12"/>
  <c r="O55" i="12"/>
  <c r="O56" i="12"/>
  <c r="O57" i="12"/>
  <c r="O58" i="12"/>
  <c r="O59" i="12"/>
  <c r="O60" i="12"/>
  <c r="O61" i="12"/>
  <c r="O62" i="12"/>
  <c r="O63" i="12"/>
  <c r="O64" i="12"/>
  <c r="O65" i="12"/>
  <c r="O66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O4" i="12"/>
  <c r="N4" i="12"/>
  <c r="M4" i="12"/>
  <c r="L4" i="12"/>
  <c r="D4" i="12"/>
  <c r="O5" i="11"/>
  <c r="O6" i="11"/>
  <c r="O7" i="11"/>
  <c r="O8" i="11"/>
  <c r="O9" i="11"/>
  <c r="O10" i="11"/>
  <c r="O11" i="11"/>
  <c r="O12" i="11"/>
  <c r="O14" i="11"/>
  <c r="O15" i="11"/>
  <c r="O16" i="11"/>
  <c r="O17" i="11"/>
  <c r="O18" i="11"/>
  <c r="O19" i="11"/>
  <c r="O20" i="11"/>
  <c r="O21" i="11"/>
  <c r="O22" i="11"/>
  <c r="O23" i="11"/>
  <c r="O24" i="11"/>
  <c r="O25" i="11"/>
  <c r="O26" i="11"/>
  <c r="O27" i="11"/>
  <c r="O28" i="11"/>
  <c r="O29" i="11"/>
  <c r="O30" i="11"/>
  <c r="O31" i="11"/>
  <c r="O32" i="11"/>
  <c r="O33" i="11"/>
  <c r="O34" i="11"/>
  <c r="O35" i="11"/>
  <c r="O36" i="11"/>
  <c r="O37" i="11"/>
  <c r="O38" i="11"/>
  <c r="O39" i="11"/>
  <c r="O40" i="11"/>
  <c r="O41" i="11"/>
  <c r="O42" i="11"/>
  <c r="O43" i="11"/>
  <c r="O44" i="11"/>
  <c r="O45" i="11"/>
  <c r="O46" i="11"/>
  <c r="O47" i="11"/>
  <c r="O48" i="11"/>
  <c r="O49" i="11"/>
  <c r="O50" i="11"/>
  <c r="O51" i="11"/>
  <c r="O52" i="11"/>
  <c r="O53" i="11"/>
  <c r="O54" i="11"/>
  <c r="O55" i="11"/>
  <c r="O56" i="11"/>
  <c r="O57" i="11"/>
  <c r="O58" i="11"/>
  <c r="O59" i="11"/>
  <c r="O60" i="11"/>
  <c r="O61" i="11"/>
  <c r="O62" i="11"/>
  <c r="O63" i="11"/>
  <c r="O64" i="11"/>
  <c r="O65" i="11"/>
  <c r="N5" i="11"/>
  <c r="N6" i="11"/>
  <c r="N7" i="11"/>
  <c r="N8" i="11"/>
  <c r="N9" i="11"/>
  <c r="N10" i="11"/>
  <c r="N11" i="11"/>
  <c r="N12" i="11"/>
  <c r="N14" i="11"/>
  <c r="N15" i="11"/>
  <c r="N16" i="11"/>
  <c r="N17" i="11"/>
  <c r="N18" i="11"/>
  <c r="N19" i="11"/>
  <c r="N20" i="11"/>
  <c r="N21" i="11"/>
  <c r="N22" i="11"/>
  <c r="N23" i="11"/>
  <c r="N24" i="11"/>
  <c r="N25" i="11"/>
  <c r="N26" i="11"/>
  <c r="N27" i="11"/>
  <c r="N28" i="11"/>
  <c r="N29" i="11"/>
  <c r="N30" i="11"/>
  <c r="N31" i="11"/>
  <c r="N32" i="11"/>
  <c r="N33" i="11"/>
  <c r="N34" i="11"/>
  <c r="N35" i="11"/>
  <c r="N36" i="11"/>
  <c r="N37" i="11"/>
  <c r="N38" i="11"/>
  <c r="N39" i="11"/>
  <c r="N40" i="11"/>
  <c r="N41" i="11"/>
  <c r="N42" i="11"/>
  <c r="N43" i="11"/>
  <c r="N44" i="11"/>
  <c r="N45" i="11"/>
  <c r="N46" i="11"/>
  <c r="N47" i="11"/>
  <c r="N48" i="11"/>
  <c r="N49" i="11"/>
  <c r="N50" i="11"/>
  <c r="N51" i="11"/>
  <c r="N52" i="11"/>
  <c r="N53" i="11"/>
  <c r="N54" i="11"/>
  <c r="N55" i="11"/>
  <c r="N56" i="11"/>
  <c r="N57" i="11"/>
  <c r="N58" i="11"/>
  <c r="N59" i="11"/>
  <c r="N60" i="11"/>
  <c r="N61" i="11"/>
  <c r="N62" i="11"/>
  <c r="N63" i="11"/>
  <c r="N64" i="11"/>
  <c r="N65" i="11"/>
  <c r="M5" i="11"/>
  <c r="M6" i="11"/>
  <c r="M7" i="11"/>
  <c r="M8" i="11"/>
  <c r="M9" i="11"/>
  <c r="M10" i="11"/>
  <c r="M11" i="11"/>
  <c r="M12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M32" i="11"/>
  <c r="M33" i="11"/>
  <c r="M34" i="11"/>
  <c r="M35" i="11"/>
  <c r="M36" i="11"/>
  <c r="M37" i="11"/>
  <c r="M38" i="11"/>
  <c r="M39" i="11"/>
  <c r="M40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4" i="11"/>
  <c r="M55" i="11"/>
  <c r="M56" i="11"/>
  <c r="M57" i="11"/>
  <c r="M58" i="11"/>
  <c r="M59" i="11"/>
  <c r="M60" i="11"/>
  <c r="M61" i="11"/>
  <c r="M62" i="11"/>
  <c r="M63" i="11"/>
  <c r="M64" i="11"/>
  <c r="M65" i="11"/>
  <c r="L5" i="11"/>
  <c r="L6" i="11"/>
  <c r="L7" i="11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46" i="11"/>
  <c r="L47" i="11"/>
  <c r="L48" i="11"/>
  <c r="L49" i="11"/>
  <c r="L50" i="11"/>
  <c r="L51" i="11"/>
  <c r="L52" i="11"/>
  <c r="L53" i="11"/>
  <c r="L54" i="11"/>
  <c r="L55" i="11"/>
  <c r="L56" i="11"/>
  <c r="L57" i="11"/>
  <c r="L58" i="11"/>
  <c r="L59" i="11"/>
  <c r="L60" i="11"/>
  <c r="L61" i="11"/>
  <c r="L62" i="11"/>
  <c r="L63" i="11"/>
  <c r="L64" i="11"/>
  <c r="L65" i="11"/>
  <c r="O4" i="11"/>
  <c r="N4" i="11"/>
  <c r="M4" i="11"/>
  <c r="L4" i="11"/>
  <c r="D4" i="11"/>
  <c r="O5" i="9"/>
  <c r="O6" i="9"/>
  <c r="O7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  <c r="O21" i="9"/>
  <c r="O22" i="9"/>
  <c r="O23" i="9"/>
  <c r="O24" i="9"/>
  <c r="O25" i="9"/>
  <c r="O26" i="9"/>
  <c r="O27" i="9"/>
  <c r="O28" i="9"/>
  <c r="O29" i="9"/>
  <c r="O30" i="9"/>
  <c r="O31" i="9"/>
  <c r="O32" i="9"/>
  <c r="O33" i="9"/>
  <c r="O34" i="9"/>
  <c r="O35" i="9"/>
  <c r="O36" i="9"/>
  <c r="O37" i="9"/>
  <c r="O38" i="9"/>
  <c r="O39" i="9"/>
  <c r="O40" i="9"/>
  <c r="O41" i="9"/>
  <c r="O42" i="9"/>
  <c r="O43" i="9"/>
  <c r="O44" i="9"/>
  <c r="O45" i="9"/>
  <c r="O46" i="9"/>
  <c r="O47" i="9"/>
  <c r="O48" i="9"/>
  <c r="O49" i="9"/>
  <c r="O50" i="9"/>
  <c r="O51" i="9"/>
  <c r="O52" i="9"/>
  <c r="O53" i="9"/>
  <c r="O54" i="9"/>
  <c r="O55" i="9"/>
  <c r="O56" i="9"/>
  <c r="O57" i="9"/>
  <c r="O58" i="9"/>
  <c r="O59" i="9"/>
  <c r="O60" i="9"/>
  <c r="O61" i="9"/>
  <c r="O62" i="9"/>
  <c r="N5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39" i="9"/>
  <c r="N40" i="9"/>
  <c r="N41" i="9"/>
  <c r="N42" i="9"/>
  <c r="N43" i="9"/>
  <c r="N44" i="9"/>
  <c r="N45" i="9"/>
  <c r="N46" i="9"/>
  <c r="N47" i="9"/>
  <c r="N48" i="9"/>
  <c r="N49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59" i="9"/>
  <c r="M60" i="9"/>
  <c r="M61" i="9"/>
  <c r="M62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6" i="9"/>
  <c r="L37" i="9"/>
  <c r="L38" i="9"/>
  <c r="L39" i="9"/>
  <c r="L40" i="9"/>
  <c r="L41" i="9"/>
  <c r="L42" i="9"/>
  <c r="L43" i="9"/>
  <c r="L45" i="9"/>
  <c r="L46" i="9"/>
  <c r="L47" i="9"/>
  <c r="L48" i="9"/>
  <c r="L49" i="9"/>
  <c r="L50" i="9"/>
  <c r="L51" i="9"/>
  <c r="L53" i="9"/>
  <c r="L54" i="9"/>
  <c r="L55" i="9"/>
  <c r="L56" i="9"/>
  <c r="L57" i="9"/>
  <c r="L58" i="9"/>
  <c r="L59" i="9"/>
  <c r="L60" i="9"/>
  <c r="L61" i="9"/>
  <c r="L62" i="9"/>
  <c r="D4" i="9"/>
  <c r="O4" i="9"/>
  <c r="N4" i="9"/>
  <c r="M4" i="9"/>
  <c r="L4" i="9"/>
  <c r="O5" i="8"/>
  <c r="O6" i="8"/>
  <c r="O7" i="8"/>
  <c r="O8" i="8"/>
  <c r="O9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N5" i="8"/>
  <c r="N6" i="8"/>
  <c r="N7" i="8"/>
  <c r="N8" i="8"/>
  <c r="N9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M5" i="8"/>
  <c r="M6" i="8"/>
  <c r="M7" i="8"/>
  <c r="M8" i="8"/>
  <c r="M9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L6" i="8"/>
  <c r="L7" i="8"/>
  <c r="L8" i="8"/>
  <c r="L9" i="8"/>
  <c r="L10" i="8"/>
  <c r="L11" i="8"/>
  <c r="L13" i="8"/>
  <c r="L14" i="8"/>
  <c r="L15" i="8"/>
  <c r="L16" i="8"/>
  <c r="L17" i="8"/>
  <c r="L18" i="8"/>
  <c r="L20" i="8"/>
  <c r="L21" i="8"/>
  <c r="L22" i="8"/>
  <c r="L23" i="8"/>
  <c r="L24" i="8"/>
  <c r="L25" i="8"/>
  <c r="L26" i="8"/>
  <c r="L27" i="8"/>
  <c r="L28" i="8"/>
  <c r="L29" i="8"/>
  <c r="L30" i="8"/>
  <c r="L31" i="8"/>
  <c r="O4" i="8"/>
  <c r="N4" i="8"/>
  <c r="M4" i="8"/>
  <c r="L4" i="8"/>
  <c r="D4" i="8"/>
  <c r="O5" i="7"/>
  <c r="O6" i="7"/>
  <c r="O7" i="7"/>
  <c r="O8" i="7"/>
  <c r="O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33" i="7"/>
  <c r="O34" i="7"/>
  <c r="O35" i="7"/>
  <c r="O36" i="7"/>
  <c r="O37" i="7"/>
  <c r="O38" i="7"/>
  <c r="O39" i="7"/>
  <c r="O40" i="7"/>
  <c r="O41" i="7"/>
  <c r="O42" i="7"/>
  <c r="O43" i="7"/>
  <c r="O44" i="7"/>
  <c r="O45" i="7"/>
  <c r="O46" i="7"/>
  <c r="O47" i="7"/>
  <c r="O48" i="7"/>
  <c r="O49" i="7"/>
  <c r="O50" i="7"/>
  <c r="O51" i="7"/>
  <c r="O52" i="7"/>
  <c r="O53" i="7"/>
  <c r="O54" i="7"/>
  <c r="O55" i="7"/>
  <c r="O56" i="7"/>
  <c r="O57" i="7"/>
  <c r="O58" i="7"/>
  <c r="O59" i="7"/>
  <c r="O60" i="7"/>
  <c r="O61" i="7"/>
  <c r="O62" i="7"/>
  <c r="O63" i="7"/>
  <c r="O64" i="7"/>
  <c r="O65" i="7"/>
  <c r="O66" i="7"/>
  <c r="N5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O4" i="7"/>
  <c r="N4" i="7"/>
  <c r="M4" i="7"/>
  <c r="L4" i="7"/>
  <c r="D4" i="7"/>
  <c r="O5" i="6"/>
  <c r="O6" i="6"/>
  <c r="O7" i="6"/>
  <c r="O8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55" i="6"/>
  <c r="O56" i="6"/>
  <c r="O57" i="6"/>
  <c r="O58" i="6"/>
  <c r="O59" i="6"/>
  <c r="O60" i="6"/>
  <c r="O61" i="6"/>
  <c r="O62" i="6"/>
  <c r="O63" i="6"/>
  <c r="O64" i="6"/>
  <c r="O65" i="6"/>
  <c r="O66" i="6"/>
  <c r="N5" i="6"/>
  <c r="N6" i="6"/>
  <c r="N7" i="6"/>
  <c r="N8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M5" i="6"/>
  <c r="M6" i="6"/>
  <c r="M7" i="6"/>
  <c r="M8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O4" i="6"/>
  <c r="N4" i="6"/>
  <c r="M4" i="6"/>
  <c r="L4" i="6"/>
  <c r="D4" i="6"/>
  <c r="D4" i="5"/>
  <c r="N58" i="5"/>
  <c r="O5" i="5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49" i="5"/>
  <c r="O50" i="5"/>
  <c r="O51" i="5"/>
  <c r="O52" i="5"/>
  <c r="O53" i="5"/>
  <c r="O54" i="5"/>
  <c r="O55" i="5"/>
  <c r="O56" i="5"/>
  <c r="O57" i="5"/>
  <c r="O58" i="5"/>
  <c r="O59" i="5"/>
  <c r="O60" i="5"/>
  <c r="O61" i="5"/>
  <c r="O62" i="5"/>
  <c r="O63" i="5"/>
  <c r="O64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9" i="5"/>
  <c r="N60" i="5"/>
  <c r="N61" i="5"/>
  <c r="N62" i="5"/>
  <c r="N63" i="5"/>
  <c r="N6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M51" i="5"/>
  <c r="M52" i="5"/>
  <c r="M53" i="5"/>
  <c r="M54" i="5"/>
  <c r="M55" i="5"/>
  <c r="M56" i="5"/>
  <c r="M57" i="5"/>
  <c r="M58" i="5"/>
  <c r="M59" i="5"/>
  <c r="M60" i="5"/>
  <c r="M61" i="5"/>
  <c r="M62" i="5"/>
  <c r="M63" i="5"/>
  <c r="M6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O4" i="5"/>
  <c r="N4" i="5"/>
  <c r="M4" i="5"/>
  <c r="L4" i="5"/>
  <c r="O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N5" i="4"/>
  <c r="N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O4" i="4"/>
  <c r="N4" i="4"/>
  <c r="M4" i="4"/>
  <c r="L4" i="4"/>
  <c r="D4" i="4"/>
  <c r="D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O4" i="3"/>
  <c r="N4" i="3"/>
  <c r="M4" i="3"/>
  <c r="L4" i="3"/>
  <c r="O5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4" i="2"/>
  <c r="N5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4" i="2"/>
  <c r="M5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4" i="2"/>
  <c r="P8" i="22" l="1"/>
  <c r="P15" i="14"/>
  <c r="P19" i="22"/>
  <c r="P15" i="22"/>
  <c r="P63" i="22"/>
  <c r="P59" i="22"/>
  <c r="P55" i="22"/>
  <c r="P51" i="22"/>
  <c r="P47" i="22"/>
  <c r="P43" i="22"/>
  <c r="P39" i="22"/>
  <c r="P35" i="22"/>
  <c r="P31" i="22"/>
  <c r="P27" i="22"/>
  <c r="P23" i="22"/>
  <c r="P18" i="22"/>
  <c r="P14" i="22"/>
  <c r="R4" i="22"/>
  <c r="Q4" i="22"/>
  <c r="P2" i="38"/>
  <c r="P50" i="22"/>
  <c r="P46" i="22"/>
  <c r="P42" i="22"/>
  <c r="P38" i="22"/>
  <c r="P34" i="22"/>
  <c r="P30" i="22"/>
  <c r="P26" i="22"/>
  <c r="P22" i="22"/>
  <c r="P17" i="22"/>
  <c r="P13" i="22"/>
  <c r="P61" i="22"/>
  <c r="P57" i="22"/>
  <c r="P53" i="22"/>
  <c r="P49" i="22"/>
  <c r="P45" i="22"/>
  <c r="P41" i="22"/>
  <c r="P37" i="22"/>
  <c r="P33" i="22"/>
  <c r="P29" i="22"/>
  <c r="P25" i="22"/>
  <c r="P21" i="22"/>
  <c r="P16" i="22"/>
  <c r="P12" i="22"/>
  <c r="P60" i="22"/>
  <c r="P56" i="22"/>
  <c r="P52" i="22"/>
  <c r="P48" i="22"/>
  <c r="P44" i="22"/>
  <c r="P40" i="22"/>
  <c r="P36" i="22"/>
  <c r="P32" i="22"/>
  <c r="P28" i="22"/>
  <c r="P24" i="22"/>
  <c r="R4" i="20"/>
  <c r="Q4" i="20"/>
  <c r="R4" i="19"/>
  <c r="Q4" i="19"/>
  <c r="R4" i="16"/>
  <c r="Q4" i="16"/>
  <c r="R4" i="14"/>
  <c r="Q4" i="14"/>
  <c r="R4" i="13"/>
  <c r="Q4" i="13"/>
  <c r="R4" i="12"/>
  <c r="Q4" i="12"/>
  <c r="R4" i="8"/>
  <c r="Q4" i="8"/>
  <c r="R4" i="4"/>
  <c r="Q4" i="4"/>
  <c r="R4" i="21"/>
  <c r="Q4" i="21"/>
  <c r="R4" i="18"/>
  <c r="Q4" i="18"/>
  <c r="Q4" i="17"/>
  <c r="R4" i="17"/>
  <c r="R4" i="11"/>
  <c r="Q4" i="11"/>
  <c r="R4" i="9"/>
  <c r="Q4" i="9"/>
  <c r="R4" i="7"/>
  <c r="Q4" i="7"/>
  <c r="R4" i="6"/>
  <c r="Q4" i="6"/>
  <c r="R4" i="5"/>
  <c r="Q4" i="5"/>
  <c r="R4" i="3"/>
  <c r="Q4" i="3"/>
  <c r="P4" i="3"/>
  <c r="P57" i="3"/>
  <c r="P49" i="3"/>
  <c r="P41" i="3"/>
  <c r="P33" i="3"/>
  <c r="P25" i="3"/>
  <c r="P17" i="3"/>
  <c r="P5" i="3"/>
  <c r="P65" i="3"/>
  <c r="P61" i="3"/>
  <c r="P53" i="3"/>
  <c r="P45" i="3"/>
  <c r="P37" i="3"/>
  <c r="P29" i="3"/>
  <c r="P21" i="3"/>
  <c r="P13" i="3"/>
  <c r="P9" i="3"/>
  <c r="P28" i="8"/>
  <c r="P24" i="8"/>
  <c r="P20" i="8"/>
  <c r="P66" i="3"/>
  <c r="P62" i="3"/>
  <c r="P58" i="3"/>
  <c r="P54" i="3"/>
  <c r="P50" i="3"/>
  <c r="P46" i="3"/>
  <c r="P42" i="3"/>
  <c r="P38" i="3"/>
  <c r="P34" i="3"/>
  <c r="P30" i="3"/>
  <c r="P26" i="3"/>
  <c r="P22" i="3"/>
  <c r="P18" i="3"/>
  <c r="P14" i="3"/>
  <c r="P10" i="3"/>
  <c r="P6" i="3"/>
  <c r="P60" i="2"/>
  <c r="P48" i="2"/>
  <c r="P36" i="2"/>
  <c r="P24" i="2"/>
  <c r="P16" i="2"/>
  <c r="P56" i="2"/>
  <c r="P44" i="2"/>
  <c r="P32" i="2"/>
  <c r="P20" i="2"/>
  <c r="P12" i="2"/>
  <c r="P64" i="2"/>
  <c r="P52" i="2"/>
  <c r="P40" i="2"/>
  <c r="P28" i="2"/>
  <c r="P4" i="2"/>
  <c r="P64" i="3"/>
  <c r="P60" i="3"/>
  <c r="P56" i="3"/>
  <c r="P52" i="3"/>
  <c r="P48" i="3"/>
  <c r="P44" i="3"/>
  <c r="P40" i="3"/>
  <c r="P36" i="3"/>
  <c r="P32" i="3"/>
  <c r="P28" i="3"/>
  <c r="P24" i="3"/>
  <c r="P20" i="3"/>
  <c r="P16" i="3"/>
  <c r="P12" i="3"/>
  <c r="P8" i="3"/>
  <c r="P8" i="8"/>
  <c r="P18" i="8"/>
  <c r="P67" i="3"/>
  <c r="P63" i="3"/>
  <c r="P59" i="3"/>
  <c r="P55" i="3"/>
  <c r="P51" i="3"/>
  <c r="P47" i="3"/>
  <c r="P43" i="3"/>
  <c r="P39" i="3"/>
  <c r="P35" i="3"/>
  <c r="P31" i="3"/>
  <c r="P27" i="3"/>
  <c r="P23" i="3"/>
  <c r="P19" i="3"/>
  <c r="P15" i="3"/>
  <c r="P11" i="3"/>
  <c r="P7" i="3"/>
  <c r="P16" i="8"/>
  <c r="P61" i="13"/>
  <c r="P57" i="13"/>
  <c r="P53" i="13"/>
  <c r="P49" i="13"/>
  <c r="P45" i="13"/>
  <c r="P41" i="13"/>
  <c r="P37" i="13"/>
  <c r="P33" i="13"/>
  <c r="P29" i="13"/>
  <c r="P25" i="13"/>
  <c r="P20" i="13"/>
  <c r="P16" i="13"/>
  <c r="P12" i="13"/>
  <c r="P8" i="13"/>
  <c r="P31" i="8"/>
  <c r="P27" i="8"/>
  <c r="P23" i="8"/>
  <c r="P15" i="8"/>
  <c r="P11" i="8"/>
  <c r="P7" i="8"/>
  <c r="P29" i="8"/>
  <c r="P25" i="8"/>
  <c r="P21" i="8"/>
  <c r="P17" i="8"/>
  <c r="P13" i="8"/>
  <c r="P9" i="8"/>
  <c r="P30" i="8"/>
  <c r="P26" i="8"/>
  <c r="P22" i="8"/>
  <c r="P14" i="8"/>
  <c r="P6" i="8"/>
  <c r="P63" i="4"/>
  <c r="P59" i="4"/>
  <c r="P55" i="4"/>
  <c r="P51" i="4"/>
  <c r="P47" i="4"/>
  <c r="P43" i="4"/>
  <c r="P39" i="4"/>
  <c r="P35" i="4"/>
  <c r="P31" i="4"/>
  <c r="P27" i="4"/>
  <c r="P23" i="4"/>
  <c r="P19" i="4"/>
  <c r="P15" i="4"/>
  <c r="P11" i="4"/>
  <c r="P7" i="4"/>
  <c r="P62" i="5"/>
  <c r="P58" i="5"/>
  <c r="P54" i="5"/>
  <c r="P50" i="5"/>
  <c r="P46" i="5"/>
  <c r="P42" i="5"/>
  <c r="P38" i="5"/>
  <c r="P34" i="5"/>
  <c r="P30" i="5"/>
  <c r="P26" i="5"/>
  <c r="P22" i="5"/>
  <c r="P18" i="5"/>
  <c r="P65" i="20"/>
  <c r="P61" i="20"/>
  <c r="P57" i="20"/>
  <c r="P53" i="20"/>
  <c r="P49" i="20"/>
  <c r="P45" i="20"/>
  <c r="P41" i="20"/>
  <c r="P37" i="20"/>
  <c r="P33" i="20"/>
  <c r="P29" i="20"/>
  <c r="P25" i="20"/>
  <c r="P21" i="20"/>
  <c r="P13" i="20"/>
  <c r="P9" i="20"/>
  <c r="P5" i="20"/>
  <c r="P66" i="17"/>
  <c r="P62" i="17"/>
  <c r="P58" i="17"/>
  <c r="P54" i="17"/>
  <c r="P50" i="17"/>
  <c r="P46" i="17"/>
  <c r="P42" i="17"/>
  <c r="P38" i="17"/>
  <c r="P34" i="17"/>
  <c r="P30" i="17"/>
  <c r="P26" i="17"/>
  <c r="P22" i="17"/>
  <c r="P18" i="17"/>
  <c r="P14" i="17"/>
  <c r="P10" i="17"/>
  <c r="P6" i="17"/>
  <c r="P63" i="16"/>
  <c r="P59" i="16"/>
  <c r="P55" i="16"/>
  <c r="P51" i="16"/>
  <c r="P47" i="16"/>
  <c r="P43" i="16"/>
  <c r="P39" i="16"/>
  <c r="P35" i="16"/>
  <c r="P31" i="16"/>
  <c r="P27" i="16"/>
  <c r="P23" i="16"/>
  <c r="P19" i="16"/>
  <c r="P15" i="16"/>
  <c r="P11" i="16"/>
  <c r="P7" i="16"/>
  <c r="P71" i="15"/>
  <c r="P67" i="15"/>
  <c r="P63" i="15"/>
  <c r="P59" i="15"/>
  <c r="P55" i="15"/>
  <c r="P51" i="15"/>
  <c r="P47" i="15"/>
  <c r="P43" i="15"/>
  <c r="P39" i="15"/>
  <c r="P35" i="15"/>
  <c r="P31" i="15"/>
  <c r="P27" i="15"/>
  <c r="P23" i="15"/>
  <c r="P19" i="15"/>
  <c r="P15" i="15"/>
  <c r="P11" i="15"/>
  <c r="P7" i="15"/>
  <c r="P26" i="14"/>
  <c r="P62" i="13"/>
  <c r="P58" i="13"/>
  <c r="P54" i="13"/>
  <c r="P50" i="13"/>
  <c r="P46" i="13"/>
  <c r="P42" i="13"/>
  <c r="P38" i="13"/>
  <c r="P34" i="13"/>
  <c r="P30" i="13"/>
  <c r="P26" i="13"/>
  <c r="P21" i="13"/>
  <c r="P17" i="13"/>
  <c r="P13" i="13"/>
  <c r="P9" i="13"/>
  <c r="P5" i="13"/>
  <c r="P4" i="12"/>
  <c r="P66" i="12"/>
  <c r="P62" i="12"/>
  <c r="P58" i="12"/>
  <c r="P54" i="12"/>
  <c r="P50" i="12"/>
  <c r="P46" i="12"/>
  <c r="P41" i="12"/>
  <c r="P37" i="12"/>
  <c r="P33" i="12"/>
  <c r="P29" i="12"/>
  <c r="P25" i="12"/>
  <c r="P21" i="12"/>
  <c r="P17" i="12"/>
  <c r="P13" i="12"/>
  <c r="P9" i="12"/>
  <c r="P5" i="12"/>
  <c r="P62" i="11"/>
  <c r="P58" i="11"/>
  <c r="P54" i="11"/>
  <c r="P50" i="11"/>
  <c r="P46" i="11"/>
  <c r="P42" i="11"/>
  <c r="P38" i="11"/>
  <c r="P34" i="11"/>
  <c r="P30" i="11"/>
  <c r="P26" i="11"/>
  <c r="P22" i="11"/>
  <c r="P18" i="11"/>
  <c r="P14" i="11"/>
  <c r="P6" i="11"/>
  <c r="P10" i="11"/>
  <c r="P4" i="7"/>
  <c r="P66" i="7"/>
  <c r="P62" i="7"/>
  <c r="P58" i="7"/>
  <c r="P54" i="7"/>
  <c r="P50" i="7"/>
  <c r="P46" i="7"/>
  <c r="P42" i="7"/>
  <c r="P38" i="7"/>
  <c r="P34" i="7"/>
  <c r="P30" i="7"/>
  <c r="P26" i="7"/>
  <c r="P22" i="7"/>
  <c r="P18" i="7"/>
  <c r="P14" i="7"/>
  <c r="P10" i="7"/>
  <c r="P6" i="7"/>
  <c r="P65" i="7"/>
  <c r="P61" i="7"/>
  <c r="P57" i="7"/>
  <c r="P53" i="7"/>
  <c r="P49" i="7"/>
  <c r="P45" i="7"/>
  <c r="P41" i="7"/>
  <c r="P37" i="7"/>
  <c r="P33" i="7"/>
  <c r="P29" i="7"/>
  <c r="P25" i="7"/>
  <c r="P21" i="7"/>
  <c r="P17" i="7"/>
  <c r="P13" i="7"/>
  <c r="P9" i="7"/>
  <c r="P5" i="7"/>
  <c r="P66" i="6"/>
  <c r="P62" i="6"/>
  <c r="P58" i="6"/>
  <c r="P54" i="6"/>
  <c r="P50" i="6"/>
  <c r="P46" i="6"/>
  <c r="P42" i="6"/>
  <c r="P38" i="6"/>
  <c r="P34" i="6"/>
  <c r="P30" i="6"/>
  <c r="P26" i="6"/>
  <c r="P22" i="6"/>
  <c r="P18" i="6"/>
  <c r="P14" i="6"/>
  <c r="P10" i="6"/>
  <c r="P65" i="6"/>
  <c r="P61" i="6"/>
  <c r="P57" i="6"/>
  <c r="P53" i="6"/>
  <c r="P49" i="6"/>
  <c r="P45" i="6"/>
  <c r="P41" i="6"/>
  <c r="P37" i="6"/>
  <c r="P33" i="6"/>
  <c r="P29" i="6"/>
  <c r="P25" i="6"/>
  <c r="P21" i="6"/>
  <c r="P17" i="6"/>
  <c r="P13" i="6"/>
  <c r="P5" i="6"/>
  <c r="P4" i="21"/>
  <c r="P89" i="21"/>
  <c r="P85" i="21"/>
  <c r="P77" i="21"/>
  <c r="P73" i="21"/>
  <c r="P69" i="21"/>
  <c r="P65" i="21"/>
  <c r="P61" i="21"/>
  <c r="P57" i="21"/>
  <c r="P53" i="21"/>
  <c r="P49" i="21"/>
  <c r="P45" i="21"/>
  <c r="P41" i="21"/>
  <c r="P37" i="21"/>
  <c r="P33" i="21"/>
  <c r="P29" i="21"/>
  <c r="P25" i="21"/>
  <c r="P21" i="21"/>
  <c r="P17" i="21"/>
  <c r="P13" i="21"/>
  <c r="P9" i="21"/>
  <c r="P81" i="21"/>
  <c r="P66" i="20"/>
  <c r="P62" i="20"/>
  <c r="P58" i="20"/>
  <c r="P54" i="20"/>
  <c r="P50" i="20"/>
  <c r="P46" i="20"/>
  <c r="P42" i="20"/>
  <c r="P38" i="20"/>
  <c r="P34" i="20"/>
  <c r="P30" i="20"/>
  <c r="P26" i="20"/>
  <c r="P22" i="20"/>
  <c r="P18" i="20"/>
  <c r="P10" i="20"/>
  <c r="P6" i="20"/>
  <c r="P64" i="20"/>
  <c r="P60" i="20"/>
  <c r="P56" i="20"/>
  <c r="P52" i="20"/>
  <c r="P48" i="20"/>
  <c r="P44" i="20"/>
  <c r="P40" i="20"/>
  <c r="P36" i="20"/>
  <c r="P32" i="20"/>
  <c r="P28" i="20"/>
  <c r="P24" i="20"/>
  <c r="P20" i="20"/>
  <c r="P12" i="20"/>
  <c r="P8" i="20"/>
  <c r="P63" i="20"/>
  <c r="P59" i="20"/>
  <c r="P55" i="20"/>
  <c r="P51" i="20"/>
  <c r="P47" i="20"/>
  <c r="P43" i="20"/>
  <c r="P39" i="20"/>
  <c r="P35" i="20"/>
  <c r="P31" i="20"/>
  <c r="P27" i="20"/>
  <c r="P23" i="20"/>
  <c r="P19" i="20"/>
  <c r="P11" i="20"/>
  <c r="P7" i="20"/>
  <c r="P67" i="18"/>
  <c r="P63" i="18"/>
  <c r="P59" i="18"/>
  <c r="P55" i="18"/>
  <c r="P51" i="18"/>
  <c r="P47" i="18"/>
  <c r="P43" i="18"/>
  <c r="P39" i="18"/>
  <c r="P35" i="18"/>
  <c r="P31" i="18"/>
  <c r="P19" i="18"/>
  <c r="P15" i="18"/>
  <c r="P11" i="18"/>
  <c r="P7" i="18"/>
  <c r="P65" i="17"/>
  <c r="P57" i="17"/>
  <c r="P49" i="17"/>
  <c r="P41" i="17"/>
  <c r="P33" i="17"/>
  <c r="P25" i="17"/>
  <c r="P17" i="17"/>
  <c r="P9" i="17"/>
  <c r="P64" i="17"/>
  <c r="P60" i="17"/>
  <c r="P56" i="17"/>
  <c r="P52" i="17"/>
  <c r="P48" i="17"/>
  <c r="P44" i="17"/>
  <c r="P40" i="17"/>
  <c r="P36" i="17"/>
  <c r="P32" i="17"/>
  <c r="P28" i="17"/>
  <c r="P24" i="17"/>
  <c r="P20" i="17"/>
  <c r="P16" i="17"/>
  <c r="P12" i="17"/>
  <c r="P8" i="17"/>
  <c r="P61" i="17"/>
  <c r="P53" i="17"/>
  <c r="P45" i="17"/>
  <c r="P37" i="17"/>
  <c r="P29" i="17"/>
  <c r="P21" i="17"/>
  <c r="P13" i="17"/>
  <c r="P5" i="17"/>
  <c r="P4" i="17"/>
  <c r="P67" i="17"/>
  <c r="P63" i="17"/>
  <c r="P59" i="17"/>
  <c r="P55" i="17"/>
  <c r="P51" i="17"/>
  <c r="P47" i="17"/>
  <c r="P43" i="17"/>
  <c r="P39" i="17"/>
  <c r="P35" i="17"/>
  <c r="P31" i="17"/>
  <c r="P27" i="17"/>
  <c r="P23" i="17"/>
  <c r="P19" i="17"/>
  <c r="P15" i="17"/>
  <c r="P11" i="17"/>
  <c r="P7" i="17"/>
  <c r="P62" i="16"/>
  <c r="P58" i="16"/>
  <c r="P54" i="16"/>
  <c r="P50" i="16"/>
  <c r="P46" i="16"/>
  <c r="P42" i="16"/>
  <c r="P38" i="16"/>
  <c r="P34" i="16"/>
  <c r="P30" i="16"/>
  <c r="P26" i="16"/>
  <c r="P22" i="16"/>
  <c r="P18" i="16"/>
  <c r="P14" i="16"/>
  <c r="P10" i="16"/>
  <c r="P6" i="16"/>
  <c r="P61" i="16"/>
  <c r="P57" i="16"/>
  <c r="P53" i="16"/>
  <c r="P49" i="16"/>
  <c r="P45" i="16"/>
  <c r="P41" i="16"/>
  <c r="P37" i="16"/>
  <c r="P33" i="16"/>
  <c r="P29" i="16"/>
  <c r="P25" i="16"/>
  <c r="P21" i="16"/>
  <c r="P17" i="16"/>
  <c r="P13" i="16"/>
  <c r="P9" i="16"/>
  <c r="P5" i="16"/>
  <c r="P60" i="16"/>
  <c r="P56" i="16"/>
  <c r="P52" i="16"/>
  <c r="P48" i="16"/>
  <c r="P44" i="16"/>
  <c r="P40" i="16"/>
  <c r="P36" i="16"/>
  <c r="P32" i="16"/>
  <c r="P28" i="16"/>
  <c r="P24" i="16"/>
  <c r="P20" i="16"/>
  <c r="P16" i="16"/>
  <c r="P12" i="16"/>
  <c r="P8" i="16"/>
  <c r="P70" i="15"/>
  <c r="P62" i="15"/>
  <c r="P54" i="15"/>
  <c r="P46" i="15"/>
  <c r="P38" i="15"/>
  <c r="P26" i="15"/>
  <c r="P18" i="15"/>
  <c r="P10" i="15"/>
  <c r="P69" i="15"/>
  <c r="P65" i="15"/>
  <c r="P61" i="15"/>
  <c r="P57" i="15"/>
  <c r="P53" i="15"/>
  <c r="P49" i="15"/>
  <c r="P45" i="15"/>
  <c r="P41" i="15"/>
  <c r="P37" i="15"/>
  <c r="P33" i="15"/>
  <c r="P29" i="15"/>
  <c r="P25" i="15"/>
  <c r="P21" i="15"/>
  <c r="P17" i="15"/>
  <c r="P13" i="15"/>
  <c r="P9" i="15"/>
  <c r="P5" i="15"/>
  <c r="P66" i="15"/>
  <c r="P58" i="15"/>
  <c r="P50" i="15"/>
  <c r="P42" i="15"/>
  <c r="P34" i="15"/>
  <c r="P30" i="15"/>
  <c r="P22" i="15"/>
  <c r="P14" i="15"/>
  <c r="P6" i="15"/>
  <c r="P72" i="15"/>
  <c r="P68" i="15"/>
  <c r="P64" i="15"/>
  <c r="P60" i="15"/>
  <c r="P56" i="15"/>
  <c r="P52" i="15"/>
  <c r="P48" i="15"/>
  <c r="P44" i="15"/>
  <c r="P40" i="15"/>
  <c r="P36" i="15"/>
  <c r="P32" i="15"/>
  <c r="P28" i="15"/>
  <c r="P24" i="15"/>
  <c r="P20" i="15"/>
  <c r="P16" i="15"/>
  <c r="P12" i="15"/>
  <c r="P8" i="15"/>
  <c r="P4" i="15"/>
  <c r="P31" i="14"/>
  <c r="P4" i="13"/>
  <c r="P63" i="13"/>
  <c r="P59" i="13"/>
  <c r="P55" i="13"/>
  <c r="P51" i="13"/>
  <c r="P47" i="13"/>
  <c r="P43" i="13"/>
  <c r="P39" i="13"/>
  <c r="P35" i="13"/>
  <c r="P31" i="13"/>
  <c r="P27" i="13"/>
  <c r="P23" i="13"/>
  <c r="P18" i="13"/>
  <c r="P14" i="13"/>
  <c r="P10" i="13"/>
  <c r="P6" i="13"/>
  <c r="P60" i="13"/>
  <c r="P56" i="13"/>
  <c r="P52" i="13"/>
  <c r="P48" i="13"/>
  <c r="P44" i="13"/>
  <c r="P40" i="13"/>
  <c r="P36" i="13"/>
  <c r="P32" i="13"/>
  <c r="P28" i="13"/>
  <c r="P24" i="13"/>
  <c r="P19" i="13"/>
  <c r="P15" i="13"/>
  <c r="P11" i="13"/>
  <c r="P7" i="13"/>
  <c r="P61" i="12"/>
  <c r="P53" i="12"/>
  <c r="P45" i="12"/>
  <c r="P36" i="12"/>
  <c r="P28" i="12"/>
  <c r="P20" i="12"/>
  <c r="P12" i="12"/>
  <c r="P35" i="12"/>
  <c r="P31" i="12"/>
  <c r="P27" i="12"/>
  <c r="P23" i="12"/>
  <c r="P19" i="12"/>
  <c r="P15" i="12"/>
  <c r="P11" i="12"/>
  <c r="P7" i="12"/>
  <c r="P65" i="12"/>
  <c r="P57" i="12"/>
  <c r="P49" i="12"/>
  <c r="P40" i="12"/>
  <c r="P32" i="12"/>
  <c r="P24" i="12"/>
  <c r="P16" i="12"/>
  <c r="P8" i="12"/>
  <c r="P47" i="12"/>
  <c r="P42" i="12"/>
  <c r="P38" i="12"/>
  <c r="P34" i="12"/>
  <c r="P30" i="12"/>
  <c r="P26" i="12"/>
  <c r="P22" i="12"/>
  <c r="P65" i="11"/>
  <c r="P57" i="11"/>
  <c r="P41" i="11"/>
  <c r="P25" i="11"/>
  <c r="P17" i="11"/>
  <c r="P64" i="11"/>
  <c r="P56" i="11"/>
  <c r="P48" i="11"/>
  <c r="P40" i="11"/>
  <c r="P32" i="11"/>
  <c r="P24" i="11"/>
  <c r="P16" i="11"/>
  <c r="P8" i="11"/>
  <c r="P49" i="11"/>
  <c r="P33" i="11"/>
  <c r="P9" i="11"/>
  <c r="P63" i="11"/>
  <c r="P59" i="11"/>
  <c r="P55" i="11"/>
  <c r="P51" i="11"/>
  <c r="P47" i="11"/>
  <c r="P43" i="11"/>
  <c r="P39" i="11"/>
  <c r="P35" i="11"/>
  <c r="P31" i="11"/>
  <c r="P27" i="11"/>
  <c r="P23" i="11"/>
  <c r="P19" i="11"/>
  <c r="P15" i="11"/>
  <c r="P11" i="11"/>
  <c r="P7" i="11"/>
  <c r="P60" i="11"/>
  <c r="P52" i="11"/>
  <c r="P44" i="11"/>
  <c r="P36" i="11"/>
  <c r="P28" i="11"/>
  <c r="P20" i="11"/>
  <c r="P12" i="11"/>
  <c r="P61" i="11"/>
  <c r="P53" i="11"/>
  <c r="P45" i="11"/>
  <c r="P37" i="11"/>
  <c r="P29" i="11"/>
  <c r="P21" i="11"/>
  <c r="P5" i="11"/>
  <c r="P60" i="9"/>
  <c r="P56" i="9"/>
  <c r="P48" i="9"/>
  <c r="P40" i="9"/>
  <c r="P36" i="9"/>
  <c r="P32" i="9"/>
  <c r="P28" i="9"/>
  <c r="P24" i="9"/>
  <c r="P20" i="9"/>
  <c r="P16" i="9"/>
  <c r="P12" i="9"/>
  <c r="P8" i="9"/>
  <c r="P64" i="7"/>
  <c r="P60" i="7"/>
  <c r="P56" i="7"/>
  <c r="P52" i="7"/>
  <c r="P48" i="7"/>
  <c r="P44" i="7"/>
  <c r="P40" i="7"/>
  <c r="P36" i="7"/>
  <c r="P32" i="7"/>
  <c r="P28" i="7"/>
  <c r="P24" i="7"/>
  <c r="P20" i="7"/>
  <c r="P16" i="7"/>
  <c r="P12" i="7"/>
  <c r="P8" i="7"/>
  <c r="P63" i="7"/>
  <c r="P59" i="7"/>
  <c r="P55" i="7"/>
  <c r="P51" i="7"/>
  <c r="P47" i="7"/>
  <c r="P43" i="7"/>
  <c r="P39" i="7"/>
  <c r="P35" i="7"/>
  <c r="P31" i="7"/>
  <c r="P27" i="7"/>
  <c r="P23" i="7"/>
  <c r="P19" i="7"/>
  <c r="P15" i="7"/>
  <c r="P11" i="7"/>
  <c r="P7" i="7"/>
  <c r="P60" i="6"/>
  <c r="P52" i="6"/>
  <c r="P44" i="6"/>
  <c r="P36" i="6"/>
  <c r="P28" i="6"/>
  <c r="P20" i="6"/>
  <c r="P12" i="6"/>
  <c r="P63" i="6"/>
  <c r="P59" i="6"/>
  <c r="P55" i="6"/>
  <c r="P51" i="6"/>
  <c r="P47" i="6"/>
  <c r="P43" i="6"/>
  <c r="P39" i="6"/>
  <c r="P35" i="6"/>
  <c r="P31" i="6"/>
  <c r="P27" i="6"/>
  <c r="P23" i="6"/>
  <c r="P19" i="6"/>
  <c r="P15" i="6"/>
  <c r="P11" i="6"/>
  <c r="P7" i="6"/>
  <c r="P64" i="6"/>
  <c r="P56" i="6"/>
  <c r="P48" i="6"/>
  <c r="P40" i="6"/>
  <c r="P32" i="6"/>
  <c r="P24" i="6"/>
  <c r="P16" i="6"/>
  <c r="P8" i="6"/>
  <c r="P6" i="6"/>
  <c r="P4" i="5"/>
  <c r="P63" i="5"/>
  <c r="P59" i="5"/>
  <c r="P55" i="5"/>
  <c r="P51" i="5"/>
  <c r="P47" i="5"/>
  <c r="P43" i="5"/>
  <c r="P39" i="5"/>
  <c r="P35" i="5"/>
  <c r="P31" i="5"/>
  <c r="P27" i="5"/>
  <c r="P23" i="5"/>
  <c r="P19" i="5"/>
  <c r="P15" i="5"/>
  <c r="P11" i="5"/>
  <c r="P7" i="5"/>
  <c r="P62" i="4"/>
  <c r="P58" i="4"/>
  <c r="P54" i="4"/>
  <c r="P50" i="4"/>
  <c r="P46" i="4"/>
  <c r="P42" i="4"/>
  <c r="P38" i="4"/>
  <c r="P34" i="4"/>
  <c r="P30" i="4"/>
  <c r="P26" i="4"/>
  <c r="P22" i="4"/>
  <c r="P18" i="4"/>
  <c r="P14" i="4"/>
  <c r="P10" i="4"/>
  <c r="P6" i="4"/>
  <c r="P4" i="4"/>
  <c r="P63" i="2"/>
  <c r="P55" i="2"/>
  <c r="P47" i="2"/>
  <c r="P39" i="2"/>
  <c r="P27" i="2"/>
  <c r="P15" i="2"/>
  <c r="P35" i="2"/>
  <c r="P23" i="2"/>
  <c r="P11" i="2"/>
  <c r="P62" i="2"/>
  <c r="P58" i="2"/>
  <c r="P54" i="2"/>
  <c r="P50" i="2"/>
  <c r="P46" i="2"/>
  <c r="P42" i="2"/>
  <c r="P38" i="2"/>
  <c r="P34" i="2"/>
  <c r="P30" i="2"/>
  <c r="P26" i="2"/>
  <c r="P22" i="2"/>
  <c r="P18" i="2"/>
  <c r="P14" i="2"/>
  <c r="P10" i="2"/>
  <c r="P65" i="4"/>
  <c r="P61" i="4"/>
  <c r="P57" i="4"/>
  <c r="P53" i="4"/>
  <c r="P49" i="4"/>
  <c r="P45" i="4"/>
  <c r="P41" i="4"/>
  <c r="P37" i="4"/>
  <c r="P33" i="4"/>
  <c r="P29" i="4"/>
  <c r="P25" i="4"/>
  <c r="P21" i="4"/>
  <c r="P17" i="4"/>
  <c r="P13" i="4"/>
  <c r="P9" i="4"/>
  <c r="P5" i="4"/>
  <c r="P61" i="5"/>
  <c r="P57" i="5"/>
  <c r="P53" i="5"/>
  <c r="P49" i="5"/>
  <c r="P45" i="5"/>
  <c r="P41" i="5"/>
  <c r="P37" i="5"/>
  <c r="P33" i="5"/>
  <c r="P59" i="2"/>
  <c r="P51" i="2"/>
  <c r="P43" i="2"/>
  <c r="P31" i="2"/>
  <c r="P19" i="2"/>
  <c r="P7" i="2"/>
  <c r="P65" i="2"/>
  <c r="P61" i="2"/>
  <c r="P57" i="2"/>
  <c r="P53" i="2"/>
  <c r="P49" i="2"/>
  <c r="P45" i="2"/>
  <c r="P41" i="2"/>
  <c r="P37" i="2"/>
  <c r="P33" i="2"/>
  <c r="P29" i="2"/>
  <c r="P25" i="2"/>
  <c r="P21" i="2"/>
  <c r="P17" i="2"/>
  <c r="P13" i="2"/>
  <c r="P9" i="2"/>
  <c r="P5" i="2"/>
  <c r="P64" i="4"/>
  <c r="P60" i="4"/>
  <c r="P56" i="4"/>
  <c r="P52" i="4"/>
  <c r="P48" i="4"/>
  <c r="P44" i="4"/>
  <c r="P40" i="4"/>
  <c r="P36" i="4"/>
  <c r="P32" i="4"/>
  <c r="P28" i="4"/>
  <c r="P24" i="4"/>
  <c r="P20" i="4"/>
  <c r="P16" i="4"/>
  <c r="P12" i="4"/>
  <c r="P8" i="4"/>
  <c r="P64" i="5"/>
  <c r="P60" i="5"/>
  <c r="P56" i="5"/>
  <c r="P52" i="5"/>
  <c r="P48" i="5"/>
  <c r="P44" i="5"/>
  <c r="P40" i="5"/>
  <c r="P36" i="5"/>
  <c r="P32" i="5"/>
  <c r="P28" i="5"/>
  <c r="P24" i="5"/>
  <c r="P20" i="5"/>
  <c r="P16" i="5"/>
  <c r="P12" i="5"/>
  <c r="P8" i="5"/>
  <c r="P14" i="5"/>
  <c r="P10" i="5"/>
  <c r="P6" i="5"/>
  <c r="P4" i="11"/>
  <c r="P64" i="12"/>
  <c r="P60" i="12"/>
  <c r="P56" i="12"/>
  <c r="P52" i="12"/>
  <c r="P48" i="12"/>
  <c r="P43" i="12"/>
  <c r="P39" i="12"/>
  <c r="P29" i="5"/>
  <c r="P25" i="5"/>
  <c r="P21" i="5"/>
  <c r="P17" i="5"/>
  <c r="P13" i="5"/>
  <c r="P9" i="5"/>
  <c r="P5" i="5"/>
  <c r="P4" i="6"/>
  <c r="P63" i="12"/>
  <c r="P59" i="12"/>
  <c r="P55" i="12"/>
  <c r="P51" i="12"/>
  <c r="P18" i="12"/>
  <c r="P14" i="12"/>
  <c r="P10" i="12"/>
  <c r="P6" i="12"/>
  <c r="P4" i="14"/>
  <c r="P5" i="21"/>
  <c r="P4" i="16"/>
  <c r="P64" i="19"/>
  <c r="P60" i="19"/>
  <c r="P56" i="19"/>
  <c r="P52" i="19"/>
  <c r="P48" i="19"/>
  <c r="P44" i="19"/>
  <c r="P40" i="19"/>
  <c r="P36" i="19"/>
  <c r="P32" i="19"/>
  <c r="P4" i="20"/>
  <c r="P10" i="22"/>
  <c r="P7" i="22"/>
  <c r="P88" i="21"/>
  <c r="P84" i="21"/>
  <c r="P80" i="21"/>
  <c r="P76" i="21"/>
  <c r="P72" i="21"/>
  <c r="P68" i="21"/>
  <c r="P64" i="21"/>
  <c r="P60" i="21"/>
  <c r="P56" i="21"/>
  <c r="P52" i="21"/>
  <c r="P48" i="21"/>
  <c r="P44" i="21"/>
  <c r="P40" i="21"/>
  <c r="P36" i="21"/>
  <c r="P32" i="21"/>
  <c r="P28" i="21"/>
  <c r="P24" i="21"/>
  <c r="P20" i="21"/>
  <c r="P16" i="21"/>
  <c r="P12" i="21"/>
  <c r="P8" i="21"/>
  <c r="P87" i="21"/>
  <c r="P83" i="21"/>
  <c r="P79" i="21"/>
  <c r="P75" i="21"/>
  <c r="P71" i="21"/>
  <c r="P67" i="21"/>
  <c r="P63" i="21"/>
  <c r="P59" i="21"/>
  <c r="P55" i="21"/>
  <c r="P51" i="21"/>
  <c r="P47" i="21"/>
  <c r="P43" i="21"/>
  <c r="P39" i="21"/>
  <c r="P35" i="21"/>
  <c r="P31" i="21"/>
  <c r="P27" i="21"/>
  <c r="P23" i="21"/>
  <c r="P19" i="21"/>
  <c r="P15" i="21"/>
  <c r="P11" i="21"/>
  <c r="P7" i="21"/>
  <c r="P86" i="21"/>
  <c r="P82" i="21"/>
  <c r="P78" i="21"/>
  <c r="P74" i="21"/>
  <c r="P70" i="21"/>
  <c r="P66" i="21"/>
  <c r="P62" i="21"/>
  <c r="P58" i="21"/>
  <c r="P54" i="21"/>
  <c r="P50" i="21"/>
  <c r="P46" i="21"/>
  <c r="P42" i="21"/>
  <c r="P38" i="21"/>
  <c r="P34" i="21"/>
  <c r="P30" i="21"/>
  <c r="P26" i="21"/>
  <c r="P22" i="21"/>
  <c r="P18" i="21"/>
  <c r="P14" i="21"/>
  <c r="P10" i="21"/>
  <c r="P66" i="18"/>
  <c r="P62" i="18"/>
  <c r="P58" i="18"/>
  <c r="P54" i="18"/>
  <c r="P50" i="18"/>
  <c r="P46" i="18"/>
  <c r="P42" i="18"/>
  <c r="P38" i="18"/>
  <c r="P34" i="18"/>
  <c r="P30" i="18"/>
  <c r="P22" i="18"/>
  <c r="P18" i="18"/>
  <c r="P14" i="18"/>
  <c r="P10" i="18"/>
  <c r="P6" i="18"/>
  <c r="P64" i="18"/>
  <c r="P60" i="18"/>
  <c r="P56" i="18"/>
  <c r="P52" i="18"/>
  <c r="P48" i="18"/>
  <c r="P44" i="18"/>
  <c r="P40" i="18"/>
  <c r="P36" i="18"/>
  <c r="P32" i="18"/>
  <c r="P24" i="18"/>
  <c r="P20" i="18"/>
  <c r="P16" i="18"/>
  <c r="P12" i="18"/>
  <c r="P8" i="18"/>
  <c r="P65" i="18"/>
  <c r="P61" i="18"/>
  <c r="P57" i="18"/>
  <c r="P53" i="18"/>
  <c r="P49" i="18"/>
  <c r="P45" i="18"/>
  <c r="P37" i="18"/>
  <c r="P33" i="18"/>
  <c r="P25" i="18"/>
  <c r="P17" i="18"/>
  <c r="P13" i="18"/>
  <c r="P9" i="18"/>
  <c r="P5" i="18"/>
  <c r="P4" i="18"/>
  <c r="P67" i="19"/>
  <c r="P63" i="19"/>
  <c r="P59" i="19"/>
  <c r="P55" i="19"/>
  <c r="P51" i="19"/>
  <c r="P47" i="19"/>
  <c r="P43" i="19"/>
  <c r="P39" i="19"/>
  <c r="P35" i="19"/>
  <c r="P31" i="19"/>
  <c r="P27" i="19"/>
  <c r="P23" i="19"/>
  <c r="P19" i="19"/>
  <c r="P15" i="19"/>
  <c r="P11" i="19"/>
  <c r="P7" i="19"/>
  <c r="P66" i="19"/>
  <c r="P62" i="19"/>
  <c r="P58" i="19"/>
  <c r="P54" i="19"/>
  <c r="P50" i="19"/>
  <c r="P46" i="19"/>
  <c r="P42" i="19"/>
  <c r="P38" i="19"/>
  <c r="P34" i="19"/>
  <c r="P30" i="19"/>
  <c r="P26" i="19"/>
  <c r="P22" i="19"/>
  <c r="P18" i="19"/>
  <c r="P14" i="19"/>
  <c r="P10" i="19"/>
  <c r="P6" i="19"/>
  <c r="P25" i="19"/>
  <c r="P21" i="19"/>
  <c r="P17" i="19"/>
  <c r="P13" i="19"/>
  <c r="P9" i="19"/>
  <c r="P5" i="19"/>
  <c r="P65" i="19"/>
  <c r="P61" i="19"/>
  <c r="P57" i="19"/>
  <c r="P53" i="19"/>
  <c r="P49" i="19"/>
  <c r="P45" i="19"/>
  <c r="P41" i="19"/>
  <c r="P37" i="19"/>
  <c r="P33" i="19"/>
  <c r="P29" i="19"/>
  <c r="P24" i="19"/>
  <c r="P20" i="19"/>
  <c r="P16" i="19"/>
  <c r="P12" i="19"/>
  <c r="P8" i="19"/>
  <c r="P4" i="19"/>
  <c r="P59" i="9"/>
  <c r="P55" i="9"/>
  <c r="P51" i="9"/>
  <c r="P47" i="9"/>
  <c r="P43" i="9"/>
  <c r="P39" i="9"/>
  <c r="P31" i="9"/>
  <c r="P27" i="9"/>
  <c r="P23" i="9"/>
  <c r="P19" i="9"/>
  <c r="P15" i="9"/>
  <c r="P11" i="9"/>
  <c r="P7" i="9"/>
  <c r="P62" i="9"/>
  <c r="P58" i="9"/>
  <c r="P54" i="9"/>
  <c r="P50" i="9"/>
  <c r="P46" i="9"/>
  <c r="P42" i="9"/>
  <c r="P38" i="9"/>
  <c r="P34" i="9"/>
  <c r="P30" i="9"/>
  <c r="P26" i="9"/>
  <c r="P22" i="9"/>
  <c r="P18" i="9"/>
  <c r="P14" i="9"/>
  <c r="P10" i="9"/>
  <c r="P6" i="9"/>
  <c r="P61" i="9"/>
  <c r="P57" i="9"/>
  <c r="P53" i="9"/>
  <c r="P49" i="9"/>
  <c r="P45" i="9"/>
  <c r="P41" i="9"/>
  <c r="P37" i="9"/>
  <c r="P33" i="9"/>
  <c r="P29" i="9"/>
  <c r="P25" i="9"/>
  <c r="P21" i="9"/>
  <c r="P17" i="9"/>
  <c r="P13" i="9"/>
  <c r="P9" i="9"/>
  <c r="P5" i="9"/>
  <c r="P4" i="9"/>
  <c r="P4" i="8"/>
</calcChain>
</file>

<file path=xl/sharedStrings.xml><?xml version="1.0" encoding="utf-8"?>
<sst xmlns="http://schemas.openxmlformats.org/spreadsheetml/2006/main" count="5274" uniqueCount="70">
  <si>
    <t>SITEID</t>
  </si>
  <si>
    <t>STARTDATE</t>
  </si>
  <si>
    <t>ENDDATE</t>
  </si>
  <si>
    <t>AIRVOL</t>
  </si>
  <si>
    <t>CONC</t>
  </si>
  <si>
    <t>QR</t>
  </si>
  <si>
    <t>CHNGDATE</t>
  </si>
  <si>
    <t>A</t>
  </si>
  <si>
    <t>B</t>
  </si>
  <si>
    <t>C</t>
  </si>
  <si>
    <t>AL99</t>
  </si>
  <si>
    <t>AR03</t>
  </si>
  <si>
    <t>AZ98</t>
  </si>
  <si>
    <t>CA44</t>
  </si>
  <si>
    <t>CA67</t>
  </si>
  <si>
    <t>CA83</t>
  </si>
  <si>
    <t>CO10</t>
  </si>
  <si>
    <t>CO88</t>
  </si>
  <si>
    <t>CT15</t>
  </si>
  <si>
    <t>FL11</t>
  </si>
  <si>
    <t>FL19</t>
  </si>
  <si>
    <t>GA41</t>
  </si>
  <si>
    <t>IL11</t>
  </si>
  <si>
    <t>IL37</t>
  </si>
  <si>
    <t>IL46</t>
  </si>
  <si>
    <t>KS31</t>
  </si>
  <si>
    <t>KY03</t>
  </si>
  <si>
    <t>KY98</t>
  </si>
  <si>
    <t>NC06</t>
  </si>
  <si>
    <t>NC25</t>
  </si>
  <si>
    <t>NC26</t>
  </si>
  <si>
    <t>NE98</t>
  </si>
  <si>
    <t>NJ98</t>
  </si>
  <si>
    <t>NY20</t>
  </si>
  <si>
    <t>OH54</t>
  </si>
  <si>
    <t>PA00</t>
  </si>
  <si>
    <t>PA29</t>
  </si>
  <si>
    <t>TN01</t>
  </si>
  <si>
    <t>VA24</t>
  </si>
  <si>
    <t>WA99</t>
  </si>
  <si>
    <t>WI35</t>
  </si>
  <si>
    <t>WV18</t>
  </si>
  <si>
    <t>WY95</t>
  </si>
  <si>
    <t xml:space="preserve">   </t>
  </si>
  <si>
    <t>TNO3</t>
  </si>
  <si>
    <t>TNH4</t>
  </si>
  <si>
    <t>NHNO3</t>
  </si>
  <si>
    <t>ug/m^3</t>
  </si>
  <si>
    <t>N/A</t>
  </si>
  <si>
    <t>n/a</t>
  </si>
  <si>
    <t>HNO3</t>
  </si>
  <si>
    <t>NO3</t>
  </si>
  <si>
    <t>NH3</t>
  </si>
  <si>
    <t>NH4</t>
  </si>
  <si>
    <t>N/a</t>
  </si>
  <si>
    <t>NHx%</t>
  </si>
  <si>
    <t>Middate</t>
  </si>
  <si>
    <t>%</t>
  </si>
  <si>
    <t>MIDDATE</t>
  </si>
  <si>
    <t xml:space="preserve">  </t>
  </si>
  <si>
    <t>umol/m3</t>
  </si>
  <si>
    <t xml:space="preserve"> SO2_VD</t>
  </si>
  <si>
    <t>HNO3_VD</t>
  </si>
  <si>
    <t>PM_VD</t>
  </si>
  <si>
    <t>O3_VD</t>
  </si>
  <si>
    <t>Month</t>
  </si>
  <si>
    <t>year</t>
  </si>
  <si>
    <t>cm/s</t>
  </si>
  <si>
    <t>YEAR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</si>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</sst>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mmmm\-yy;@"/>
    <numFmt numFmtId="165" formatCode="0.000"/>
    <numFmt numFmtId="168" formatCode="0.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宋体"/>
      <charset val="134"/>
    </font>
    <font>
      <b/>
      <sz val="18"/>
      <color theme="3"/>
      <name val="Cambria"/>
      <family val="1"/>
      <scheme val="maj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Arial"/>
      <family val="2"/>
    </font>
    <font>
      <sz val="1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rgb="FFFF0000"/>
      <name val="Cambria"/>
      <family val="1"/>
      <scheme val="major"/>
    </font>
    <font>
      <sz val="8"/>
      <color rgb="FF000000"/>
      <name val="Cambria"/>
      <family val="1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66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0" fillId="0" borderId="0"/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2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16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0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4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28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17" fillId="3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6" fillId="2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7" fillId="3" borderId="0" applyNumberFormat="0" applyBorder="0" applyAlignment="0" applyProtection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/>
    <xf numFmtId="164" fontId="1" fillId="0" borderId="0">
      <alignment vertical="center"/>
    </xf>
    <xf numFmtId="164" fontId="1" fillId="0" borderId="0">
      <alignment vertical="center"/>
    </xf>
    <xf numFmtId="164" fontId="2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9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3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17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1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5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17" fillId="29" borderId="0" applyNumberFormat="0" applyBorder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3" fillId="0" borderId="1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4" fillId="0" borderId="2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3" applyNumberFormat="0" applyFill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5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22" fillId="0" borderId="0" applyNumberFormat="0" applyFill="0" applyBorder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3" fillId="7" borderId="7" applyNumberFormat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16" fillId="0" borderId="9" applyNumberFormat="0" applyFill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21" fillId="8" borderId="8" applyNumberFormat="0" applyFont="0" applyAlignment="0" applyProtection="0">
      <alignment vertical="center"/>
    </xf>
    <xf numFmtId="164" fontId="1" fillId="8" borderId="8" applyNumberFormat="0" applyFont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5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4" fillId="0" borderId="0" applyNumberFormat="0" applyFill="0" applyBorder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11" fillId="6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9" fillId="5" borderId="4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10" fillId="6" borderId="5" applyNumberFormat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8" fillId="4" borderId="0" applyNumberFormat="0" applyBorder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2" fillId="0" borderId="6" applyNumberFormat="0" applyFill="0" applyAlignment="0" applyProtection="0">
      <alignment vertical="center"/>
    </xf>
    <xf numFmtId="164" fontId="1" fillId="0" borderId="0">
      <alignment vertical="center"/>
    </xf>
    <xf numFmtId="0" fontId="1" fillId="0" borderId="0"/>
    <xf numFmtId="164" fontId="20" fillId="0" borderId="0"/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0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4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18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2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26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30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1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5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19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3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27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31" borderId="0" applyNumberFormat="0" applyBorder="0" applyAlignment="0" applyProtection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/>
    <xf numFmtId="164" fontId="1" fillId="0" borderId="0">
      <alignment vertical="center"/>
    </xf>
    <xf numFmtId="164" fontId="1" fillId="0" borderId="0">
      <alignment vertical="center"/>
    </xf>
    <xf numFmtId="164" fontId="2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8" borderId="8" applyNumberFormat="0" applyFont="0" applyAlignment="0" applyProtection="0">
      <alignment vertical="center"/>
    </xf>
    <xf numFmtId="164" fontId="1" fillId="0" borderId="0">
      <alignment vertical="center"/>
    </xf>
    <xf numFmtId="0" fontId="24" fillId="0" borderId="0"/>
    <xf numFmtId="9" fontId="20" fillId="0" borderId="0" applyFont="0" applyFill="0" applyBorder="0" applyAlignment="0" applyProtection="0"/>
    <xf numFmtId="0" fontId="20" fillId="0" borderId="0"/>
  </cellStyleXfs>
  <cellXfs count="45">
    <xf numFmtId="0" fontId="0" fillId="0" borderId="0" xfId="0"/>
    <xf numFmtId="0" fontId="18" fillId="0" borderId="0" xfId="0" applyFont="1" applyFill="1" applyBorder="1" applyAlignment="1">
      <alignment horizontal="center"/>
    </xf>
    <xf numFmtId="165" fontId="18" fillId="0" borderId="0" xfId="0" applyNumberFormat="1" applyFont="1" applyFill="1" applyBorder="1" applyAlignment="1">
      <alignment horizontal="center"/>
    </xf>
    <xf numFmtId="165" fontId="14" fillId="0" borderId="0" xfId="0" applyNumberFormat="1" applyFont="1" applyFill="1" applyBorder="1"/>
    <xf numFmtId="0" fontId="18" fillId="0" borderId="0" xfId="0" applyFont="1" applyFill="1" applyBorder="1"/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/>
    <xf numFmtId="165" fontId="19" fillId="0" borderId="0" xfId="0" applyNumberFormat="1" applyFont="1" applyFill="1" applyBorder="1"/>
    <xf numFmtId="0" fontId="28" fillId="0" borderId="0" xfId="0" applyFont="1" applyFill="1" applyBorder="1"/>
    <xf numFmtId="0" fontId="26" fillId="0" borderId="0" xfId="0" applyFont="1" applyFill="1" applyBorder="1"/>
    <xf numFmtId="2" fontId="19" fillId="0" borderId="0" xfId="0" applyNumberFormat="1" applyFont="1" applyFill="1" applyBorder="1"/>
    <xf numFmtId="0" fontId="0" fillId="0" borderId="0" xfId="0" applyFill="1" applyBorder="1"/>
    <xf numFmtId="22" fontId="0" fillId="0" borderId="0" xfId="0" applyNumberForma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2" fontId="18" fillId="0" borderId="0" xfId="0" applyNumberFormat="1" applyFont="1" applyFill="1" applyBorder="1"/>
    <xf numFmtId="1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14" fillId="0" borderId="0" xfId="0" applyFont="1" applyFill="1" applyBorder="1"/>
    <xf numFmtId="22" fontId="14" fillId="0" borderId="0" xfId="0" applyNumberFormat="1" applyFont="1" applyFill="1" applyBorder="1"/>
    <xf numFmtId="0" fontId="27" fillId="0" borderId="0" xfId="0" applyFont="1" applyFill="1" applyBorder="1"/>
    <xf numFmtId="14" fontId="29" fillId="0" borderId="0" xfId="0" applyNumberFormat="1" applyFont="1" applyFill="1" applyBorder="1"/>
    <xf numFmtId="0" fontId="16" fillId="0" borderId="0" xfId="0" applyFont="1" applyFill="1" applyBorder="1"/>
    <xf numFmtId="2" fontId="24" fillId="0" borderId="0" xfId="3664" applyNumberFormat="1" applyFill="1" applyBorder="1" applyAlignment="1">
      <alignment horizontal="center"/>
    </xf>
    <xf numFmtId="2" fontId="20" fillId="0" borderId="0" xfId="3664" applyNumberFormat="1" applyFont="1" applyFill="1" applyBorder="1" applyAlignment="1">
      <alignment horizontal="center"/>
    </xf>
    <xf numFmtId="2" fontId="16" fillId="0" borderId="0" xfId="0" applyNumberFormat="1" applyFont="1" applyFill="1" applyBorder="1"/>
    <xf numFmtId="2" fontId="25" fillId="0" borderId="0" xfId="3664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left" indent="1"/>
    </xf>
    <xf numFmtId="165" fontId="0" fillId="0" borderId="0" xfId="0" applyNumberFormat="1" applyFill="1" applyBorder="1"/>
    <xf numFmtId="168" fontId="0" fillId="0" borderId="0" xfId="0" applyNumberFormat="1" applyFill="1" applyBorder="1"/>
    <xf numFmtId="14" fontId="0" fillId="0" borderId="0" xfId="0" applyNumberFormat="1" applyFill="1" applyBorder="1"/>
    <xf numFmtId="14" fontId="16" fillId="0" borderId="0" xfId="0" applyNumberFormat="1" applyFont="1" applyFill="1" applyBorder="1"/>
    <xf numFmtId="165" fontId="16" fillId="0" borderId="0" xfId="0" applyNumberFormat="1" applyFont="1" applyFill="1" applyBorder="1"/>
    <xf numFmtId="165" fontId="18" fillId="0" borderId="0" xfId="0" applyNumberFormat="1" applyFont="1" applyFill="1" applyBorder="1"/>
    <xf numFmtId="2" fontId="14" fillId="0" borderId="0" xfId="0" applyNumberFormat="1" applyFont="1" applyFill="1" applyBorder="1"/>
    <xf numFmtId="14" fontId="14" fillId="0" borderId="0" xfId="0" applyNumberFormat="1" applyFont="1" applyFill="1" applyBorder="1"/>
    <xf numFmtId="1" fontId="0" fillId="0" borderId="0" xfId="0" applyNumberFormat="1" applyFill="1" applyBorder="1"/>
    <xf numFmtId="14" fontId="19" fillId="0" borderId="0" xfId="0" applyNumberFormat="1" applyFont="1" applyFill="1" applyBorder="1"/>
    <xf numFmtId="14" fontId="23" fillId="0" borderId="0" xfId="0" applyNumberFormat="1" applyFont="1" applyFill="1" applyBorder="1"/>
    <xf numFmtId="165" fontId="0" fillId="0" borderId="0" xfId="0" applyNumberFormat="1" applyFill="1" applyBorder="1" applyAlignment="1">
      <alignment horizontal="center"/>
    </xf>
    <xf numFmtId="1" fontId="19" fillId="0" borderId="0" xfId="0" applyNumberFormat="1" applyFont="1" applyFill="1" applyBorder="1"/>
    <xf numFmtId="1" fontId="16" fillId="0" borderId="0" xfId="0" applyNumberFormat="1" applyFont="1" applyFill="1" applyBorder="1"/>
    <xf numFmtId="1" fontId="18" fillId="0" borderId="0" xfId="0" applyNumberFormat="1" applyFont="1" applyFill="1" applyBorder="1"/>
    <xf numFmtId="22" fontId="19" fillId="0" borderId="0" xfId="0" applyNumberFormat="1" applyFont="1" applyFill="1" applyBorder="1"/>
  </cellXfs>
  <cellStyles count="366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20% - 强调文字颜色 1 2" xfId="43"/>
    <cellStyle name="20% - 强调文字颜色 1 2 10" xfId="44"/>
    <cellStyle name="20% - 强调文字颜色 1 2 10 2" xfId="2783"/>
    <cellStyle name="20% - 强调文字颜色 1 2 11" xfId="45"/>
    <cellStyle name="20% - 强调文字颜色 1 2 11 2" xfId="2784"/>
    <cellStyle name="20% - 强调文字颜色 1 2 12" xfId="46"/>
    <cellStyle name="20% - 强调文字颜色 1 2 12 2" xfId="2785"/>
    <cellStyle name="20% - 强调文字颜色 1 2 13" xfId="47"/>
    <cellStyle name="20% - 强调文字颜色 1 2 13 2" xfId="2786"/>
    <cellStyle name="20% - 强调文字颜色 1 2 14" xfId="48"/>
    <cellStyle name="20% - 强调文字颜色 1 2 14 2" xfId="2787"/>
    <cellStyle name="20% - 强调文字颜色 1 2 15" xfId="49"/>
    <cellStyle name="20% - 强调文字颜色 1 2 15 2" xfId="2788"/>
    <cellStyle name="20% - 强调文字颜色 1 2 16" xfId="50"/>
    <cellStyle name="20% - 强调文字颜色 1 2 16 2" xfId="2789"/>
    <cellStyle name="20% - 强调文字颜色 1 2 17" xfId="51"/>
    <cellStyle name="20% - 强调文字颜色 1 2 17 2" xfId="2790"/>
    <cellStyle name="20% - 强调文字颜色 1 2 18" xfId="52"/>
    <cellStyle name="20% - 强调文字颜色 1 2 18 2" xfId="2791"/>
    <cellStyle name="20% - 强调文字颜色 1 2 19" xfId="53"/>
    <cellStyle name="20% - 强调文字颜色 1 2 19 2" xfId="2792"/>
    <cellStyle name="20% - 强调文字颜色 1 2 2" xfId="54"/>
    <cellStyle name="20% - 强调文字颜色 1 2 2 2" xfId="2793"/>
    <cellStyle name="20% - 强调文字颜色 1 2 20" xfId="55"/>
    <cellStyle name="20% - 强调文字颜色 1 2 20 2" xfId="2794"/>
    <cellStyle name="20% - 强调文字颜色 1 2 21" xfId="56"/>
    <cellStyle name="20% - 强调文字颜色 1 2 21 2" xfId="2795"/>
    <cellStyle name="20% - 强调文字颜色 1 2 22" xfId="2782"/>
    <cellStyle name="20% - 强调文字颜色 1 2 3" xfId="57"/>
    <cellStyle name="20% - 强调文字颜色 1 2 3 2" xfId="2796"/>
    <cellStyle name="20% - 强调文字颜色 1 2 4" xfId="58"/>
    <cellStyle name="20% - 强调文字颜色 1 2 4 2" xfId="2797"/>
    <cellStyle name="20% - 强调文字颜色 1 2 5" xfId="59"/>
    <cellStyle name="20% - 强调文字颜色 1 2 5 2" xfId="2798"/>
    <cellStyle name="20% - 强调文字颜色 1 2 6" xfId="60"/>
    <cellStyle name="20% - 强调文字颜色 1 2 6 2" xfId="2799"/>
    <cellStyle name="20% - 强调文字颜色 1 2 7" xfId="61"/>
    <cellStyle name="20% - 强调文字颜色 1 2 7 2" xfId="2800"/>
    <cellStyle name="20% - 强调文字颜色 1 2 8" xfId="62"/>
    <cellStyle name="20% - 强调文字颜色 1 2 8 2" xfId="2801"/>
    <cellStyle name="20% - 强调文字颜色 1 2 9" xfId="63"/>
    <cellStyle name="20% - 强调文字颜色 1 2 9 2" xfId="2802"/>
    <cellStyle name="20% - 强调文字颜色 1 3" xfId="64"/>
    <cellStyle name="20% - 强调文字颜色 1 3 10" xfId="65"/>
    <cellStyle name="20% - 强调文字颜色 1 3 10 2" xfId="2804"/>
    <cellStyle name="20% - 强调文字颜色 1 3 11" xfId="66"/>
    <cellStyle name="20% - 强调文字颜色 1 3 11 2" xfId="2805"/>
    <cellStyle name="20% - 强调文字颜色 1 3 12" xfId="67"/>
    <cellStyle name="20% - 强调文字颜色 1 3 12 2" xfId="2806"/>
    <cellStyle name="20% - 强调文字颜色 1 3 13" xfId="68"/>
    <cellStyle name="20% - 强调文字颜色 1 3 13 2" xfId="2807"/>
    <cellStyle name="20% - 强调文字颜色 1 3 14" xfId="69"/>
    <cellStyle name="20% - 强调文字颜色 1 3 14 2" xfId="2808"/>
    <cellStyle name="20% - 强调文字颜色 1 3 15" xfId="70"/>
    <cellStyle name="20% - 强调文字颜色 1 3 15 2" xfId="2809"/>
    <cellStyle name="20% - 强调文字颜色 1 3 16" xfId="71"/>
    <cellStyle name="20% - 强调文字颜色 1 3 16 2" xfId="2810"/>
    <cellStyle name="20% - 强调文字颜色 1 3 17" xfId="72"/>
    <cellStyle name="20% - 强调文字颜色 1 3 17 2" xfId="2811"/>
    <cellStyle name="20% - 强调文字颜色 1 3 18" xfId="73"/>
    <cellStyle name="20% - 强调文字颜色 1 3 18 2" xfId="2812"/>
    <cellStyle name="20% - 强调文字颜色 1 3 19" xfId="74"/>
    <cellStyle name="20% - 强调文字颜色 1 3 19 2" xfId="2813"/>
    <cellStyle name="20% - 强调文字颜色 1 3 2" xfId="75"/>
    <cellStyle name="20% - 强调文字颜色 1 3 2 2" xfId="2814"/>
    <cellStyle name="20% - 强调文字颜色 1 3 20" xfId="76"/>
    <cellStyle name="20% - 强调文字颜色 1 3 20 2" xfId="2815"/>
    <cellStyle name="20% - 强调文字颜色 1 3 21" xfId="77"/>
    <cellStyle name="20% - 强调文字颜色 1 3 21 2" xfId="2816"/>
    <cellStyle name="20% - 强调文字颜色 1 3 22" xfId="2803"/>
    <cellStyle name="20% - 强调文字颜色 1 3 3" xfId="78"/>
    <cellStyle name="20% - 强调文字颜色 1 3 3 2" xfId="2817"/>
    <cellStyle name="20% - 强调文字颜色 1 3 4" xfId="79"/>
    <cellStyle name="20% - 强调文字颜色 1 3 4 2" xfId="2818"/>
    <cellStyle name="20% - 强调文字颜色 1 3 5" xfId="80"/>
    <cellStyle name="20% - 强调文字颜色 1 3 5 2" xfId="2819"/>
    <cellStyle name="20% - 强调文字颜色 1 3 6" xfId="81"/>
    <cellStyle name="20% - 强调文字颜色 1 3 6 2" xfId="2820"/>
    <cellStyle name="20% - 强调文字颜色 1 3 7" xfId="82"/>
    <cellStyle name="20% - 强调文字颜色 1 3 7 2" xfId="2821"/>
    <cellStyle name="20% - 强调文字颜色 1 3 8" xfId="83"/>
    <cellStyle name="20% - 强调文字颜色 1 3 8 2" xfId="2822"/>
    <cellStyle name="20% - 强调文字颜色 1 3 9" xfId="84"/>
    <cellStyle name="20% - 强调文字颜色 1 3 9 2" xfId="2823"/>
    <cellStyle name="20% - 强调文字颜色 1 4" xfId="85"/>
    <cellStyle name="20% - 强调文字颜色 1 4 10" xfId="86"/>
    <cellStyle name="20% - 强调文字颜色 1 4 10 2" xfId="2825"/>
    <cellStyle name="20% - 强调文字颜色 1 4 11" xfId="87"/>
    <cellStyle name="20% - 强调文字颜色 1 4 11 2" xfId="2826"/>
    <cellStyle name="20% - 强调文字颜色 1 4 12" xfId="88"/>
    <cellStyle name="20% - 强调文字颜色 1 4 12 2" xfId="2827"/>
    <cellStyle name="20% - 强调文字颜色 1 4 13" xfId="89"/>
    <cellStyle name="20% - 强调文字颜色 1 4 13 2" xfId="2828"/>
    <cellStyle name="20% - 强调文字颜色 1 4 14" xfId="90"/>
    <cellStyle name="20% - 强调文字颜色 1 4 14 2" xfId="2829"/>
    <cellStyle name="20% - 强调文字颜色 1 4 15" xfId="91"/>
    <cellStyle name="20% - 强调文字颜色 1 4 15 2" xfId="2830"/>
    <cellStyle name="20% - 强调文字颜色 1 4 16" xfId="92"/>
    <cellStyle name="20% - 强调文字颜色 1 4 16 2" xfId="2831"/>
    <cellStyle name="20% - 强调文字颜色 1 4 17" xfId="93"/>
    <cellStyle name="20% - 强调文字颜色 1 4 17 2" xfId="2832"/>
    <cellStyle name="20% - 强调文字颜色 1 4 18" xfId="94"/>
    <cellStyle name="20% - 强调文字颜色 1 4 18 2" xfId="2833"/>
    <cellStyle name="20% - 强调文字颜色 1 4 19" xfId="95"/>
    <cellStyle name="20% - 强调文字颜色 1 4 19 2" xfId="2834"/>
    <cellStyle name="20% - 强调文字颜色 1 4 2" xfId="96"/>
    <cellStyle name="20% - 强调文字颜色 1 4 2 2" xfId="2835"/>
    <cellStyle name="20% - 强调文字颜色 1 4 20" xfId="97"/>
    <cellStyle name="20% - 强调文字颜色 1 4 20 2" xfId="2836"/>
    <cellStyle name="20% - 强调文字颜色 1 4 21" xfId="98"/>
    <cellStyle name="20% - 强调文字颜色 1 4 21 2" xfId="2837"/>
    <cellStyle name="20% - 强调文字颜色 1 4 22" xfId="2824"/>
    <cellStyle name="20% - 强调文字颜色 1 4 3" xfId="99"/>
    <cellStyle name="20% - 强调文字颜色 1 4 3 2" xfId="2838"/>
    <cellStyle name="20% - 强调文字颜色 1 4 4" xfId="100"/>
    <cellStyle name="20% - 强调文字颜色 1 4 4 2" xfId="2839"/>
    <cellStyle name="20% - 强调文字颜色 1 4 5" xfId="101"/>
    <cellStyle name="20% - 强调文字颜色 1 4 5 2" xfId="2840"/>
    <cellStyle name="20% - 强调文字颜色 1 4 6" xfId="102"/>
    <cellStyle name="20% - 强调文字颜色 1 4 6 2" xfId="2841"/>
    <cellStyle name="20% - 强调文字颜色 1 4 7" xfId="103"/>
    <cellStyle name="20% - 强调文字颜色 1 4 7 2" xfId="2842"/>
    <cellStyle name="20% - 强调文字颜色 1 4 8" xfId="104"/>
    <cellStyle name="20% - 强调文字颜色 1 4 8 2" xfId="2843"/>
    <cellStyle name="20% - 强调文字颜色 1 4 9" xfId="105"/>
    <cellStyle name="20% - 强调文字颜色 1 4 9 2" xfId="2844"/>
    <cellStyle name="20% - 强调文字颜色 1 5" xfId="106"/>
    <cellStyle name="20% - 强调文字颜色 1 5 2" xfId="2845"/>
    <cellStyle name="20% - 强调文字颜色 2 2" xfId="107"/>
    <cellStyle name="20% - 强调文字颜色 2 2 10" xfId="108"/>
    <cellStyle name="20% - 强调文字颜色 2 2 10 2" xfId="2847"/>
    <cellStyle name="20% - 强调文字颜色 2 2 11" xfId="109"/>
    <cellStyle name="20% - 强调文字颜色 2 2 11 2" xfId="2848"/>
    <cellStyle name="20% - 强调文字颜色 2 2 12" xfId="110"/>
    <cellStyle name="20% - 强调文字颜色 2 2 12 2" xfId="2849"/>
    <cellStyle name="20% - 强调文字颜色 2 2 13" xfId="111"/>
    <cellStyle name="20% - 强调文字颜色 2 2 13 2" xfId="2850"/>
    <cellStyle name="20% - 强调文字颜色 2 2 14" xfId="112"/>
    <cellStyle name="20% - 强调文字颜色 2 2 14 2" xfId="2851"/>
    <cellStyle name="20% - 强调文字颜色 2 2 15" xfId="113"/>
    <cellStyle name="20% - 强调文字颜色 2 2 15 2" xfId="2852"/>
    <cellStyle name="20% - 强调文字颜色 2 2 16" xfId="114"/>
    <cellStyle name="20% - 强调文字颜色 2 2 16 2" xfId="2853"/>
    <cellStyle name="20% - 强调文字颜色 2 2 17" xfId="115"/>
    <cellStyle name="20% - 强调文字颜色 2 2 17 2" xfId="2854"/>
    <cellStyle name="20% - 强调文字颜色 2 2 18" xfId="116"/>
    <cellStyle name="20% - 强调文字颜色 2 2 18 2" xfId="2855"/>
    <cellStyle name="20% - 强调文字颜色 2 2 19" xfId="117"/>
    <cellStyle name="20% - 强调文字颜色 2 2 19 2" xfId="2856"/>
    <cellStyle name="20% - 强调文字颜色 2 2 2" xfId="118"/>
    <cellStyle name="20% - 强调文字颜色 2 2 2 2" xfId="2857"/>
    <cellStyle name="20% - 强调文字颜色 2 2 20" xfId="119"/>
    <cellStyle name="20% - 强调文字颜色 2 2 20 2" xfId="2858"/>
    <cellStyle name="20% - 强调文字颜色 2 2 21" xfId="120"/>
    <cellStyle name="20% - 强调文字颜色 2 2 21 2" xfId="2859"/>
    <cellStyle name="20% - 强调文字颜色 2 2 22" xfId="2846"/>
    <cellStyle name="20% - 强调文字颜色 2 2 3" xfId="121"/>
    <cellStyle name="20% - 强调文字颜色 2 2 3 2" xfId="2860"/>
    <cellStyle name="20% - 强调文字颜色 2 2 4" xfId="122"/>
    <cellStyle name="20% - 强调文字颜色 2 2 4 2" xfId="2861"/>
    <cellStyle name="20% - 强调文字颜色 2 2 5" xfId="123"/>
    <cellStyle name="20% - 强调文字颜色 2 2 5 2" xfId="2862"/>
    <cellStyle name="20% - 强调文字颜色 2 2 6" xfId="124"/>
    <cellStyle name="20% - 强调文字颜色 2 2 6 2" xfId="2863"/>
    <cellStyle name="20% - 强调文字颜色 2 2 7" xfId="125"/>
    <cellStyle name="20% - 强调文字颜色 2 2 7 2" xfId="2864"/>
    <cellStyle name="20% - 强调文字颜色 2 2 8" xfId="126"/>
    <cellStyle name="20% - 强调文字颜色 2 2 8 2" xfId="2865"/>
    <cellStyle name="20% - 强调文字颜色 2 2 9" xfId="127"/>
    <cellStyle name="20% - 强调文字颜色 2 2 9 2" xfId="2866"/>
    <cellStyle name="20% - 强调文字颜色 2 3" xfId="128"/>
    <cellStyle name="20% - 强调文字颜色 2 3 10" xfId="129"/>
    <cellStyle name="20% - 强调文字颜色 2 3 10 2" xfId="2868"/>
    <cellStyle name="20% - 强调文字颜色 2 3 11" xfId="130"/>
    <cellStyle name="20% - 强调文字颜色 2 3 11 2" xfId="2869"/>
    <cellStyle name="20% - 强调文字颜色 2 3 12" xfId="131"/>
    <cellStyle name="20% - 强调文字颜色 2 3 12 2" xfId="2870"/>
    <cellStyle name="20% - 强调文字颜色 2 3 13" xfId="132"/>
    <cellStyle name="20% - 强调文字颜色 2 3 13 2" xfId="2871"/>
    <cellStyle name="20% - 强调文字颜色 2 3 14" xfId="133"/>
    <cellStyle name="20% - 强调文字颜色 2 3 14 2" xfId="2872"/>
    <cellStyle name="20% - 强调文字颜色 2 3 15" xfId="134"/>
    <cellStyle name="20% - 强调文字颜色 2 3 15 2" xfId="2873"/>
    <cellStyle name="20% - 强调文字颜色 2 3 16" xfId="135"/>
    <cellStyle name="20% - 强调文字颜色 2 3 16 2" xfId="2874"/>
    <cellStyle name="20% - 强调文字颜色 2 3 17" xfId="136"/>
    <cellStyle name="20% - 强调文字颜色 2 3 17 2" xfId="2875"/>
    <cellStyle name="20% - 强调文字颜色 2 3 18" xfId="137"/>
    <cellStyle name="20% - 强调文字颜色 2 3 18 2" xfId="2876"/>
    <cellStyle name="20% - 强调文字颜色 2 3 19" xfId="138"/>
    <cellStyle name="20% - 强调文字颜色 2 3 19 2" xfId="2877"/>
    <cellStyle name="20% - 强调文字颜色 2 3 2" xfId="139"/>
    <cellStyle name="20% - 强调文字颜色 2 3 2 2" xfId="2878"/>
    <cellStyle name="20% - 强调文字颜色 2 3 20" xfId="140"/>
    <cellStyle name="20% - 强调文字颜色 2 3 20 2" xfId="2879"/>
    <cellStyle name="20% - 强调文字颜色 2 3 21" xfId="141"/>
    <cellStyle name="20% - 强调文字颜色 2 3 21 2" xfId="2880"/>
    <cellStyle name="20% - 强调文字颜色 2 3 22" xfId="2867"/>
    <cellStyle name="20% - 强调文字颜色 2 3 3" xfId="142"/>
    <cellStyle name="20% - 强调文字颜色 2 3 3 2" xfId="2881"/>
    <cellStyle name="20% - 强调文字颜色 2 3 4" xfId="143"/>
    <cellStyle name="20% - 强调文字颜色 2 3 4 2" xfId="2882"/>
    <cellStyle name="20% - 强调文字颜色 2 3 5" xfId="144"/>
    <cellStyle name="20% - 强调文字颜色 2 3 5 2" xfId="2883"/>
    <cellStyle name="20% - 强调文字颜色 2 3 6" xfId="145"/>
    <cellStyle name="20% - 强调文字颜色 2 3 6 2" xfId="2884"/>
    <cellStyle name="20% - 强调文字颜色 2 3 7" xfId="146"/>
    <cellStyle name="20% - 强调文字颜色 2 3 7 2" xfId="2885"/>
    <cellStyle name="20% - 强调文字颜色 2 3 8" xfId="147"/>
    <cellStyle name="20% - 强调文字颜色 2 3 8 2" xfId="2886"/>
    <cellStyle name="20% - 强调文字颜色 2 3 9" xfId="148"/>
    <cellStyle name="20% - 强调文字颜色 2 3 9 2" xfId="2887"/>
    <cellStyle name="20% - 强调文字颜色 2 4" xfId="149"/>
    <cellStyle name="20% - 强调文字颜色 2 4 10" xfId="150"/>
    <cellStyle name="20% - 强调文字颜色 2 4 10 2" xfId="2889"/>
    <cellStyle name="20% - 强调文字颜色 2 4 11" xfId="151"/>
    <cellStyle name="20% - 强调文字颜色 2 4 11 2" xfId="2890"/>
    <cellStyle name="20% - 强调文字颜色 2 4 12" xfId="152"/>
    <cellStyle name="20% - 强调文字颜色 2 4 12 2" xfId="2891"/>
    <cellStyle name="20% - 强调文字颜色 2 4 13" xfId="153"/>
    <cellStyle name="20% - 强调文字颜色 2 4 13 2" xfId="2892"/>
    <cellStyle name="20% - 强调文字颜色 2 4 14" xfId="154"/>
    <cellStyle name="20% - 强调文字颜色 2 4 14 2" xfId="2893"/>
    <cellStyle name="20% - 强调文字颜色 2 4 15" xfId="155"/>
    <cellStyle name="20% - 强调文字颜色 2 4 15 2" xfId="2894"/>
    <cellStyle name="20% - 强调文字颜色 2 4 16" xfId="156"/>
    <cellStyle name="20% - 强调文字颜色 2 4 16 2" xfId="2895"/>
    <cellStyle name="20% - 强调文字颜色 2 4 17" xfId="157"/>
    <cellStyle name="20% - 强调文字颜色 2 4 17 2" xfId="2896"/>
    <cellStyle name="20% - 强调文字颜色 2 4 18" xfId="158"/>
    <cellStyle name="20% - 强调文字颜色 2 4 18 2" xfId="2897"/>
    <cellStyle name="20% - 强调文字颜色 2 4 19" xfId="159"/>
    <cellStyle name="20% - 强调文字颜色 2 4 19 2" xfId="2898"/>
    <cellStyle name="20% - 强调文字颜色 2 4 2" xfId="160"/>
    <cellStyle name="20% - 强调文字颜色 2 4 2 2" xfId="2899"/>
    <cellStyle name="20% - 强调文字颜色 2 4 20" xfId="161"/>
    <cellStyle name="20% - 强调文字颜色 2 4 20 2" xfId="2900"/>
    <cellStyle name="20% - 强调文字颜色 2 4 21" xfId="162"/>
    <cellStyle name="20% - 强调文字颜色 2 4 21 2" xfId="2901"/>
    <cellStyle name="20% - 强调文字颜色 2 4 22" xfId="2888"/>
    <cellStyle name="20% - 强调文字颜色 2 4 3" xfId="163"/>
    <cellStyle name="20% - 强调文字颜色 2 4 3 2" xfId="2902"/>
    <cellStyle name="20% - 强调文字颜色 2 4 4" xfId="164"/>
    <cellStyle name="20% - 强调文字颜色 2 4 4 2" xfId="2903"/>
    <cellStyle name="20% - 强调文字颜色 2 4 5" xfId="165"/>
    <cellStyle name="20% - 强调文字颜色 2 4 5 2" xfId="2904"/>
    <cellStyle name="20% - 强调文字颜色 2 4 6" xfId="166"/>
    <cellStyle name="20% - 强调文字颜色 2 4 6 2" xfId="2905"/>
    <cellStyle name="20% - 强调文字颜色 2 4 7" xfId="167"/>
    <cellStyle name="20% - 强调文字颜色 2 4 7 2" xfId="2906"/>
    <cellStyle name="20% - 强调文字颜色 2 4 8" xfId="168"/>
    <cellStyle name="20% - 强调文字颜色 2 4 8 2" xfId="2907"/>
    <cellStyle name="20% - 强调文字颜色 2 4 9" xfId="169"/>
    <cellStyle name="20% - 强调文字颜色 2 4 9 2" xfId="2908"/>
    <cellStyle name="20% - 强调文字颜色 2 5" xfId="170"/>
    <cellStyle name="20% - 强调文字颜色 2 5 2" xfId="2909"/>
    <cellStyle name="20% - 强调文字颜色 3 2" xfId="171"/>
    <cellStyle name="20% - 强调文字颜色 3 2 10" xfId="172"/>
    <cellStyle name="20% - 强调文字颜色 3 2 10 2" xfId="2911"/>
    <cellStyle name="20% - 强调文字颜色 3 2 11" xfId="173"/>
    <cellStyle name="20% - 强调文字颜色 3 2 11 2" xfId="2912"/>
    <cellStyle name="20% - 强调文字颜色 3 2 12" xfId="174"/>
    <cellStyle name="20% - 强调文字颜色 3 2 12 2" xfId="2913"/>
    <cellStyle name="20% - 强调文字颜色 3 2 13" xfId="175"/>
    <cellStyle name="20% - 强调文字颜色 3 2 13 2" xfId="2914"/>
    <cellStyle name="20% - 强调文字颜色 3 2 14" xfId="176"/>
    <cellStyle name="20% - 强调文字颜色 3 2 14 2" xfId="2915"/>
    <cellStyle name="20% - 强调文字颜色 3 2 15" xfId="177"/>
    <cellStyle name="20% - 强调文字颜色 3 2 15 2" xfId="2916"/>
    <cellStyle name="20% - 强调文字颜色 3 2 16" xfId="178"/>
    <cellStyle name="20% - 强调文字颜色 3 2 16 2" xfId="2917"/>
    <cellStyle name="20% - 强调文字颜色 3 2 17" xfId="179"/>
    <cellStyle name="20% - 强调文字颜色 3 2 17 2" xfId="2918"/>
    <cellStyle name="20% - 强调文字颜色 3 2 18" xfId="180"/>
    <cellStyle name="20% - 强调文字颜色 3 2 18 2" xfId="2919"/>
    <cellStyle name="20% - 强调文字颜色 3 2 19" xfId="181"/>
    <cellStyle name="20% - 强调文字颜色 3 2 19 2" xfId="2920"/>
    <cellStyle name="20% - 强调文字颜色 3 2 2" xfId="182"/>
    <cellStyle name="20% - 强调文字颜色 3 2 2 2" xfId="2921"/>
    <cellStyle name="20% - 强调文字颜色 3 2 20" xfId="183"/>
    <cellStyle name="20% - 强调文字颜色 3 2 20 2" xfId="2922"/>
    <cellStyle name="20% - 强调文字颜色 3 2 21" xfId="184"/>
    <cellStyle name="20% - 强调文字颜色 3 2 21 2" xfId="2923"/>
    <cellStyle name="20% - 强调文字颜色 3 2 22" xfId="2910"/>
    <cellStyle name="20% - 强调文字颜色 3 2 3" xfId="185"/>
    <cellStyle name="20% - 强调文字颜色 3 2 3 2" xfId="2924"/>
    <cellStyle name="20% - 强调文字颜色 3 2 4" xfId="186"/>
    <cellStyle name="20% - 强调文字颜色 3 2 4 2" xfId="2925"/>
    <cellStyle name="20% - 强调文字颜色 3 2 5" xfId="187"/>
    <cellStyle name="20% - 强调文字颜色 3 2 5 2" xfId="2926"/>
    <cellStyle name="20% - 强调文字颜色 3 2 6" xfId="188"/>
    <cellStyle name="20% - 强调文字颜色 3 2 6 2" xfId="2927"/>
    <cellStyle name="20% - 强调文字颜色 3 2 7" xfId="189"/>
    <cellStyle name="20% - 强调文字颜色 3 2 7 2" xfId="2928"/>
    <cellStyle name="20% - 强调文字颜色 3 2 8" xfId="190"/>
    <cellStyle name="20% - 强调文字颜色 3 2 8 2" xfId="2929"/>
    <cellStyle name="20% - 强调文字颜色 3 2 9" xfId="191"/>
    <cellStyle name="20% - 强调文字颜色 3 2 9 2" xfId="2930"/>
    <cellStyle name="20% - 强调文字颜色 3 3" xfId="192"/>
    <cellStyle name="20% - 强调文字颜色 3 3 10" xfId="193"/>
    <cellStyle name="20% - 强调文字颜色 3 3 10 2" xfId="2932"/>
    <cellStyle name="20% - 强调文字颜色 3 3 11" xfId="194"/>
    <cellStyle name="20% - 强调文字颜色 3 3 11 2" xfId="2933"/>
    <cellStyle name="20% - 强调文字颜色 3 3 12" xfId="195"/>
    <cellStyle name="20% - 强调文字颜色 3 3 12 2" xfId="2934"/>
    <cellStyle name="20% - 强调文字颜色 3 3 13" xfId="196"/>
    <cellStyle name="20% - 强调文字颜色 3 3 13 2" xfId="2935"/>
    <cellStyle name="20% - 强调文字颜色 3 3 14" xfId="197"/>
    <cellStyle name="20% - 强调文字颜色 3 3 14 2" xfId="2936"/>
    <cellStyle name="20% - 强调文字颜色 3 3 15" xfId="198"/>
    <cellStyle name="20% - 强调文字颜色 3 3 15 2" xfId="2937"/>
    <cellStyle name="20% - 强调文字颜色 3 3 16" xfId="199"/>
    <cellStyle name="20% - 强调文字颜色 3 3 16 2" xfId="2938"/>
    <cellStyle name="20% - 强调文字颜色 3 3 17" xfId="200"/>
    <cellStyle name="20% - 强调文字颜色 3 3 17 2" xfId="2939"/>
    <cellStyle name="20% - 强调文字颜色 3 3 18" xfId="201"/>
    <cellStyle name="20% - 强调文字颜色 3 3 18 2" xfId="2940"/>
    <cellStyle name="20% - 强调文字颜色 3 3 19" xfId="202"/>
    <cellStyle name="20% - 强调文字颜色 3 3 19 2" xfId="2941"/>
    <cellStyle name="20% - 强调文字颜色 3 3 2" xfId="203"/>
    <cellStyle name="20% - 强调文字颜色 3 3 2 2" xfId="2942"/>
    <cellStyle name="20% - 强调文字颜色 3 3 20" xfId="204"/>
    <cellStyle name="20% - 强调文字颜色 3 3 20 2" xfId="2943"/>
    <cellStyle name="20% - 强调文字颜色 3 3 21" xfId="205"/>
    <cellStyle name="20% - 强调文字颜色 3 3 21 2" xfId="2944"/>
    <cellStyle name="20% - 强调文字颜色 3 3 22" xfId="2931"/>
    <cellStyle name="20% - 强调文字颜色 3 3 3" xfId="206"/>
    <cellStyle name="20% - 强调文字颜色 3 3 3 2" xfId="2945"/>
    <cellStyle name="20% - 强调文字颜色 3 3 4" xfId="207"/>
    <cellStyle name="20% - 强调文字颜色 3 3 4 2" xfId="2946"/>
    <cellStyle name="20% - 强调文字颜色 3 3 5" xfId="208"/>
    <cellStyle name="20% - 强调文字颜色 3 3 5 2" xfId="2947"/>
    <cellStyle name="20% - 强调文字颜色 3 3 6" xfId="209"/>
    <cellStyle name="20% - 强调文字颜色 3 3 6 2" xfId="2948"/>
    <cellStyle name="20% - 强调文字颜色 3 3 7" xfId="210"/>
    <cellStyle name="20% - 强调文字颜色 3 3 7 2" xfId="2949"/>
    <cellStyle name="20% - 强调文字颜色 3 3 8" xfId="211"/>
    <cellStyle name="20% - 强调文字颜色 3 3 8 2" xfId="2950"/>
    <cellStyle name="20% - 强调文字颜色 3 3 9" xfId="212"/>
    <cellStyle name="20% - 强调文字颜色 3 3 9 2" xfId="2951"/>
    <cellStyle name="20% - 强调文字颜色 3 4" xfId="213"/>
    <cellStyle name="20% - 强调文字颜色 3 4 10" xfId="214"/>
    <cellStyle name="20% - 强调文字颜色 3 4 10 2" xfId="2953"/>
    <cellStyle name="20% - 强调文字颜色 3 4 11" xfId="215"/>
    <cellStyle name="20% - 强调文字颜色 3 4 11 2" xfId="2954"/>
    <cellStyle name="20% - 强调文字颜色 3 4 12" xfId="216"/>
    <cellStyle name="20% - 强调文字颜色 3 4 12 2" xfId="2955"/>
    <cellStyle name="20% - 强调文字颜色 3 4 13" xfId="217"/>
    <cellStyle name="20% - 强调文字颜色 3 4 13 2" xfId="2956"/>
    <cellStyle name="20% - 强调文字颜色 3 4 14" xfId="218"/>
    <cellStyle name="20% - 强调文字颜色 3 4 14 2" xfId="2957"/>
    <cellStyle name="20% - 强调文字颜色 3 4 15" xfId="219"/>
    <cellStyle name="20% - 强调文字颜色 3 4 15 2" xfId="2958"/>
    <cellStyle name="20% - 强调文字颜色 3 4 16" xfId="220"/>
    <cellStyle name="20% - 强调文字颜色 3 4 16 2" xfId="2959"/>
    <cellStyle name="20% - 强调文字颜色 3 4 17" xfId="221"/>
    <cellStyle name="20% - 强调文字颜色 3 4 17 2" xfId="2960"/>
    <cellStyle name="20% - 强调文字颜色 3 4 18" xfId="222"/>
    <cellStyle name="20% - 强调文字颜色 3 4 18 2" xfId="2961"/>
    <cellStyle name="20% - 强调文字颜色 3 4 19" xfId="223"/>
    <cellStyle name="20% - 强调文字颜色 3 4 19 2" xfId="2962"/>
    <cellStyle name="20% - 强调文字颜色 3 4 2" xfId="224"/>
    <cellStyle name="20% - 强调文字颜色 3 4 2 2" xfId="2963"/>
    <cellStyle name="20% - 强调文字颜色 3 4 20" xfId="225"/>
    <cellStyle name="20% - 强调文字颜色 3 4 20 2" xfId="2964"/>
    <cellStyle name="20% - 强调文字颜色 3 4 21" xfId="226"/>
    <cellStyle name="20% - 强调文字颜色 3 4 21 2" xfId="2965"/>
    <cellStyle name="20% - 强调文字颜色 3 4 22" xfId="2952"/>
    <cellStyle name="20% - 强调文字颜色 3 4 3" xfId="227"/>
    <cellStyle name="20% - 强调文字颜色 3 4 3 2" xfId="2966"/>
    <cellStyle name="20% - 强调文字颜色 3 4 4" xfId="228"/>
    <cellStyle name="20% - 强调文字颜色 3 4 4 2" xfId="2967"/>
    <cellStyle name="20% - 强调文字颜色 3 4 5" xfId="229"/>
    <cellStyle name="20% - 强调文字颜色 3 4 5 2" xfId="2968"/>
    <cellStyle name="20% - 强调文字颜色 3 4 6" xfId="230"/>
    <cellStyle name="20% - 强调文字颜色 3 4 6 2" xfId="2969"/>
    <cellStyle name="20% - 强调文字颜色 3 4 7" xfId="231"/>
    <cellStyle name="20% - 强调文字颜色 3 4 7 2" xfId="2970"/>
    <cellStyle name="20% - 强调文字颜色 3 4 8" xfId="232"/>
    <cellStyle name="20% - 强调文字颜色 3 4 8 2" xfId="2971"/>
    <cellStyle name="20% - 强调文字颜色 3 4 9" xfId="233"/>
    <cellStyle name="20% - 强调文字颜色 3 4 9 2" xfId="2972"/>
    <cellStyle name="20% - 强调文字颜色 3 5" xfId="234"/>
    <cellStyle name="20% - 强调文字颜色 3 5 2" xfId="2973"/>
    <cellStyle name="20% - 强调文字颜色 4 2" xfId="235"/>
    <cellStyle name="20% - 强调文字颜色 4 2 10" xfId="236"/>
    <cellStyle name="20% - 强调文字颜色 4 2 10 2" xfId="2975"/>
    <cellStyle name="20% - 强调文字颜色 4 2 11" xfId="237"/>
    <cellStyle name="20% - 强调文字颜色 4 2 11 2" xfId="2976"/>
    <cellStyle name="20% - 强调文字颜色 4 2 12" xfId="238"/>
    <cellStyle name="20% - 强调文字颜色 4 2 12 2" xfId="2977"/>
    <cellStyle name="20% - 强调文字颜色 4 2 13" xfId="239"/>
    <cellStyle name="20% - 强调文字颜色 4 2 13 2" xfId="2978"/>
    <cellStyle name="20% - 强调文字颜色 4 2 14" xfId="240"/>
    <cellStyle name="20% - 强调文字颜色 4 2 14 2" xfId="2979"/>
    <cellStyle name="20% - 强调文字颜色 4 2 15" xfId="241"/>
    <cellStyle name="20% - 强调文字颜色 4 2 15 2" xfId="2980"/>
    <cellStyle name="20% - 强调文字颜色 4 2 16" xfId="242"/>
    <cellStyle name="20% - 强调文字颜色 4 2 16 2" xfId="2981"/>
    <cellStyle name="20% - 强调文字颜色 4 2 17" xfId="243"/>
    <cellStyle name="20% - 强调文字颜色 4 2 17 2" xfId="2982"/>
    <cellStyle name="20% - 强调文字颜色 4 2 18" xfId="244"/>
    <cellStyle name="20% - 强调文字颜色 4 2 18 2" xfId="2983"/>
    <cellStyle name="20% - 强调文字颜色 4 2 19" xfId="245"/>
    <cellStyle name="20% - 强调文字颜色 4 2 19 2" xfId="2984"/>
    <cellStyle name="20% - 强调文字颜色 4 2 2" xfId="246"/>
    <cellStyle name="20% - 强调文字颜色 4 2 2 2" xfId="2985"/>
    <cellStyle name="20% - 强调文字颜色 4 2 20" xfId="247"/>
    <cellStyle name="20% - 强调文字颜色 4 2 20 2" xfId="2986"/>
    <cellStyle name="20% - 强调文字颜色 4 2 21" xfId="248"/>
    <cellStyle name="20% - 强调文字颜色 4 2 21 2" xfId="2987"/>
    <cellStyle name="20% - 强调文字颜色 4 2 22" xfId="2974"/>
    <cellStyle name="20% - 强调文字颜色 4 2 3" xfId="249"/>
    <cellStyle name="20% - 强调文字颜色 4 2 3 2" xfId="2988"/>
    <cellStyle name="20% - 强调文字颜色 4 2 4" xfId="250"/>
    <cellStyle name="20% - 强调文字颜色 4 2 4 2" xfId="2989"/>
    <cellStyle name="20% - 强调文字颜色 4 2 5" xfId="251"/>
    <cellStyle name="20% - 强调文字颜色 4 2 5 2" xfId="2990"/>
    <cellStyle name="20% - 强调文字颜色 4 2 6" xfId="252"/>
    <cellStyle name="20% - 强调文字颜色 4 2 6 2" xfId="2991"/>
    <cellStyle name="20% - 强调文字颜色 4 2 7" xfId="253"/>
    <cellStyle name="20% - 强调文字颜色 4 2 7 2" xfId="2992"/>
    <cellStyle name="20% - 强调文字颜色 4 2 8" xfId="254"/>
    <cellStyle name="20% - 强调文字颜色 4 2 8 2" xfId="2993"/>
    <cellStyle name="20% - 强调文字颜色 4 2 9" xfId="255"/>
    <cellStyle name="20% - 强调文字颜色 4 2 9 2" xfId="2994"/>
    <cellStyle name="20% - 强调文字颜色 4 3" xfId="256"/>
    <cellStyle name="20% - 强调文字颜色 4 3 10" xfId="257"/>
    <cellStyle name="20% - 强调文字颜色 4 3 10 2" xfId="2996"/>
    <cellStyle name="20% - 强调文字颜色 4 3 11" xfId="258"/>
    <cellStyle name="20% - 强调文字颜色 4 3 11 2" xfId="2997"/>
    <cellStyle name="20% - 强调文字颜色 4 3 12" xfId="259"/>
    <cellStyle name="20% - 强调文字颜色 4 3 12 2" xfId="2998"/>
    <cellStyle name="20% - 强调文字颜色 4 3 13" xfId="260"/>
    <cellStyle name="20% - 强调文字颜色 4 3 13 2" xfId="2999"/>
    <cellStyle name="20% - 强调文字颜色 4 3 14" xfId="261"/>
    <cellStyle name="20% - 强调文字颜色 4 3 14 2" xfId="3000"/>
    <cellStyle name="20% - 强调文字颜色 4 3 15" xfId="262"/>
    <cellStyle name="20% - 强调文字颜色 4 3 15 2" xfId="3001"/>
    <cellStyle name="20% - 强调文字颜色 4 3 16" xfId="263"/>
    <cellStyle name="20% - 强调文字颜色 4 3 16 2" xfId="3002"/>
    <cellStyle name="20% - 强调文字颜色 4 3 17" xfId="264"/>
    <cellStyle name="20% - 强调文字颜色 4 3 17 2" xfId="3003"/>
    <cellStyle name="20% - 强调文字颜色 4 3 18" xfId="265"/>
    <cellStyle name="20% - 强调文字颜色 4 3 18 2" xfId="3004"/>
    <cellStyle name="20% - 强调文字颜色 4 3 19" xfId="266"/>
    <cellStyle name="20% - 强调文字颜色 4 3 19 2" xfId="3005"/>
    <cellStyle name="20% - 强调文字颜色 4 3 2" xfId="267"/>
    <cellStyle name="20% - 强调文字颜色 4 3 2 2" xfId="3006"/>
    <cellStyle name="20% - 强调文字颜色 4 3 20" xfId="268"/>
    <cellStyle name="20% - 强调文字颜色 4 3 20 2" xfId="3007"/>
    <cellStyle name="20% - 强调文字颜色 4 3 21" xfId="269"/>
    <cellStyle name="20% - 强调文字颜色 4 3 21 2" xfId="3008"/>
    <cellStyle name="20% - 强调文字颜色 4 3 22" xfId="2995"/>
    <cellStyle name="20% - 强调文字颜色 4 3 3" xfId="270"/>
    <cellStyle name="20% - 强调文字颜色 4 3 3 2" xfId="3009"/>
    <cellStyle name="20% - 强调文字颜色 4 3 4" xfId="271"/>
    <cellStyle name="20% - 强调文字颜色 4 3 4 2" xfId="3010"/>
    <cellStyle name="20% - 强调文字颜色 4 3 5" xfId="272"/>
    <cellStyle name="20% - 强调文字颜色 4 3 5 2" xfId="3011"/>
    <cellStyle name="20% - 强调文字颜色 4 3 6" xfId="273"/>
    <cellStyle name="20% - 强调文字颜色 4 3 6 2" xfId="3012"/>
    <cellStyle name="20% - 强调文字颜色 4 3 7" xfId="274"/>
    <cellStyle name="20% - 强调文字颜色 4 3 7 2" xfId="3013"/>
    <cellStyle name="20% - 强调文字颜色 4 3 8" xfId="275"/>
    <cellStyle name="20% - 强调文字颜色 4 3 8 2" xfId="3014"/>
    <cellStyle name="20% - 强调文字颜色 4 3 9" xfId="276"/>
    <cellStyle name="20% - 强调文字颜色 4 3 9 2" xfId="3015"/>
    <cellStyle name="20% - 强调文字颜色 4 4" xfId="277"/>
    <cellStyle name="20% - 强调文字颜色 4 4 10" xfId="278"/>
    <cellStyle name="20% - 强调文字颜色 4 4 10 2" xfId="3017"/>
    <cellStyle name="20% - 强调文字颜色 4 4 11" xfId="279"/>
    <cellStyle name="20% - 强调文字颜色 4 4 11 2" xfId="3018"/>
    <cellStyle name="20% - 强调文字颜色 4 4 12" xfId="280"/>
    <cellStyle name="20% - 强调文字颜色 4 4 12 2" xfId="3019"/>
    <cellStyle name="20% - 强调文字颜色 4 4 13" xfId="281"/>
    <cellStyle name="20% - 强调文字颜色 4 4 13 2" xfId="3020"/>
    <cellStyle name="20% - 强调文字颜色 4 4 14" xfId="282"/>
    <cellStyle name="20% - 强调文字颜色 4 4 14 2" xfId="3021"/>
    <cellStyle name="20% - 强调文字颜色 4 4 15" xfId="283"/>
    <cellStyle name="20% - 强调文字颜色 4 4 15 2" xfId="3022"/>
    <cellStyle name="20% - 强调文字颜色 4 4 16" xfId="284"/>
    <cellStyle name="20% - 强调文字颜色 4 4 16 2" xfId="3023"/>
    <cellStyle name="20% - 强调文字颜色 4 4 17" xfId="285"/>
    <cellStyle name="20% - 强调文字颜色 4 4 17 2" xfId="3024"/>
    <cellStyle name="20% - 强调文字颜色 4 4 18" xfId="286"/>
    <cellStyle name="20% - 强调文字颜色 4 4 18 2" xfId="3025"/>
    <cellStyle name="20% - 强调文字颜色 4 4 19" xfId="287"/>
    <cellStyle name="20% - 强调文字颜色 4 4 19 2" xfId="3026"/>
    <cellStyle name="20% - 强调文字颜色 4 4 2" xfId="288"/>
    <cellStyle name="20% - 强调文字颜色 4 4 2 2" xfId="3027"/>
    <cellStyle name="20% - 强调文字颜色 4 4 20" xfId="289"/>
    <cellStyle name="20% - 强调文字颜色 4 4 20 2" xfId="3028"/>
    <cellStyle name="20% - 强调文字颜色 4 4 21" xfId="290"/>
    <cellStyle name="20% - 强调文字颜色 4 4 21 2" xfId="3029"/>
    <cellStyle name="20% - 强调文字颜色 4 4 22" xfId="3016"/>
    <cellStyle name="20% - 强调文字颜色 4 4 3" xfId="291"/>
    <cellStyle name="20% - 强调文字颜色 4 4 3 2" xfId="3030"/>
    <cellStyle name="20% - 强调文字颜色 4 4 4" xfId="292"/>
    <cellStyle name="20% - 强调文字颜色 4 4 4 2" xfId="3031"/>
    <cellStyle name="20% - 强调文字颜色 4 4 5" xfId="293"/>
    <cellStyle name="20% - 强调文字颜色 4 4 5 2" xfId="3032"/>
    <cellStyle name="20% - 强调文字颜色 4 4 6" xfId="294"/>
    <cellStyle name="20% - 强调文字颜色 4 4 6 2" xfId="3033"/>
    <cellStyle name="20% - 强调文字颜色 4 4 7" xfId="295"/>
    <cellStyle name="20% - 强调文字颜色 4 4 7 2" xfId="3034"/>
    <cellStyle name="20% - 强调文字颜色 4 4 8" xfId="296"/>
    <cellStyle name="20% - 强调文字颜色 4 4 8 2" xfId="3035"/>
    <cellStyle name="20% - 强调文字颜色 4 4 9" xfId="297"/>
    <cellStyle name="20% - 强调文字颜色 4 4 9 2" xfId="3036"/>
    <cellStyle name="20% - 强调文字颜色 4 5" xfId="298"/>
    <cellStyle name="20% - 强调文字颜色 4 5 2" xfId="3037"/>
    <cellStyle name="20% - 强调文字颜色 5 2" xfId="299"/>
    <cellStyle name="20% - 强调文字颜色 5 2 10" xfId="300"/>
    <cellStyle name="20% - 强调文字颜色 5 2 10 2" xfId="3039"/>
    <cellStyle name="20% - 强调文字颜色 5 2 11" xfId="301"/>
    <cellStyle name="20% - 强调文字颜色 5 2 11 2" xfId="3040"/>
    <cellStyle name="20% - 强调文字颜色 5 2 12" xfId="302"/>
    <cellStyle name="20% - 强调文字颜色 5 2 12 2" xfId="3041"/>
    <cellStyle name="20% - 强调文字颜色 5 2 13" xfId="303"/>
    <cellStyle name="20% - 强调文字颜色 5 2 13 2" xfId="3042"/>
    <cellStyle name="20% - 强调文字颜色 5 2 14" xfId="304"/>
    <cellStyle name="20% - 强调文字颜色 5 2 14 2" xfId="3043"/>
    <cellStyle name="20% - 强调文字颜色 5 2 15" xfId="305"/>
    <cellStyle name="20% - 强调文字颜色 5 2 15 2" xfId="3044"/>
    <cellStyle name="20% - 强调文字颜色 5 2 16" xfId="306"/>
    <cellStyle name="20% - 强调文字颜色 5 2 16 2" xfId="3045"/>
    <cellStyle name="20% - 强调文字颜色 5 2 17" xfId="307"/>
    <cellStyle name="20% - 强调文字颜色 5 2 17 2" xfId="3046"/>
    <cellStyle name="20% - 强调文字颜色 5 2 18" xfId="308"/>
    <cellStyle name="20% - 强调文字颜色 5 2 18 2" xfId="3047"/>
    <cellStyle name="20% - 强调文字颜色 5 2 19" xfId="309"/>
    <cellStyle name="20% - 强调文字颜色 5 2 19 2" xfId="3048"/>
    <cellStyle name="20% - 强调文字颜色 5 2 2" xfId="310"/>
    <cellStyle name="20% - 强调文字颜色 5 2 2 2" xfId="3049"/>
    <cellStyle name="20% - 强调文字颜色 5 2 20" xfId="311"/>
    <cellStyle name="20% - 强调文字颜色 5 2 20 2" xfId="3050"/>
    <cellStyle name="20% - 强调文字颜色 5 2 21" xfId="312"/>
    <cellStyle name="20% - 强调文字颜色 5 2 21 2" xfId="3051"/>
    <cellStyle name="20% - 强调文字颜色 5 2 22" xfId="3038"/>
    <cellStyle name="20% - 强调文字颜色 5 2 3" xfId="313"/>
    <cellStyle name="20% - 强调文字颜色 5 2 3 2" xfId="3052"/>
    <cellStyle name="20% - 强调文字颜色 5 2 4" xfId="314"/>
    <cellStyle name="20% - 强调文字颜色 5 2 4 2" xfId="3053"/>
    <cellStyle name="20% - 强调文字颜色 5 2 5" xfId="315"/>
    <cellStyle name="20% - 强调文字颜色 5 2 5 2" xfId="3054"/>
    <cellStyle name="20% - 强调文字颜色 5 2 6" xfId="316"/>
    <cellStyle name="20% - 强调文字颜色 5 2 6 2" xfId="3055"/>
    <cellStyle name="20% - 强调文字颜色 5 2 7" xfId="317"/>
    <cellStyle name="20% - 强调文字颜色 5 2 7 2" xfId="3056"/>
    <cellStyle name="20% - 强调文字颜色 5 2 8" xfId="318"/>
    <cellStyle name="20% - 强调文字颜色 5 2 8 2" xfId="3057"/>
    <cellStyle name="20% - 强调文字颜色 5 2 9" xfId="319"/>
    <cellStyle name="20% - 强调文字颜色 5 2 9 2" xfId="3058"/>
    <cellStyle name="20% - 强调文字颜色 5 3" xfId="320"/>
    <cellStyle name="20% - 强调文字颜色 5 3 10" xfId="321"/>
    <cellStyle name="20% - 强调文字颜色 5 3 10 2" xfId="3060"/>
    <cellStyle name="20% - 强调文字颜色 5 3 11" xfId="322"/>
    <cellStyle name="20% - 强调文字颜色 5 3 11 2" xfId="3061"/>
    <cellStyle name="20% - 强调文字颜色 5 3 12" xfId="323"/>
    <cellStyle name="20% - 强调文字颜色 5 3 12 2" xfId="3062"/>
    <cellStyle name="20% - 强调文字颜色 5 3 13" xfId="324"/>
    <cellStyle name="20% - 强调文字颜色 5 3 13 2" xfId="3063"/>
    <cellStyle name="20% - 强调文字颜色 5 3 14" xfId="325"/>
    <cellStyle name="20% - 强调文字颜色 5 3 14 2" xfId="3064"/>
    <cellStyle name="20% - 强调文字颜色 5 3 15" xfId="326"/>
    <cellStyle name="20% - 强调文字颜色 5 3 15 2" xfId="3065"/>
    <cellStyle name="20% - 强调文字颜色 5 3 16" xfId="327"/>
    <cellStyle name="20% - 强调文字颜色 5 3 16 2" xfId="3066"/>
    <cellStyle name="20% - 强调文字颜色 5 3 17" xfId="328"/>
    <cellStyle name="20% - 强调文字颜色 5 3 17 2" xfId="3067"/>
    <cellStyle name="20% - 强调文字颜色 5 3 18" xfId="329"/>
    <cellStyle name="20% - 强调文字颜色 5 3 18 2" xfId="3068"/>
    <cellStyle name="20% - 强调文字颜色 5 3 19" xfId="330"/>
    <cellStyle name="20% - 强调文字颜色 5 3 19 2" xfId="3069"/>
    <cellStyle name="20% - 强调文字颜色 5 3 2" xfId="331"/>
    <cellStyle name="20% - 强调文字颜色 5 3 2 2" xfId="3070"/>
    <cellStyle name="20% - 强调文字颜色 5 3 20" xfId="332"/>
    <cellStyle name="20% - 强调文字颜色 5 3 20 2" xfId="3071"/>
    <cellStyle name="20% - 强调文字颜色 5 3 21" xfId="333"/>
    <cellStyle name="20% - 强调文字颜色 5 3 21 2" xfId="3072"/>
    <cellStyle name="20% - 强调文字颜色 5 3 22" xfId="3059"/>
    <cellStyle name="20% - 强调文字颜色 5 3 3" xfId="334"/>
    <cellStyle name="20% - 强调文字颜色 5 3 3 2" xfId="3073"/>
    <cellStyle name="20% - 强调文字颜色 5 3 4" xfId="335"/>
    <cellStyle name="20% - 强调文字颜色 5 3 4 2" xfId="3074"/>
    <cellStyle name="20% - 强调文字颜色 5 3 5" xfId="336"/>
    <cellStyle name="20% - 强调文字颜色 5 3 5 2" xfId="3075"/>
    <cellStyle name="20% - 强调文字颜色 5 3 6" xfId="337"/>
    <cellStyle name="20% - 强调文字颜色 5 3 6 2" xfId="3076"/>
    <cellStyle name="20% - 强调文字颜色 5 3 7" xfId="338"/>
    <cellStyle name="20% - 强调文字颜色 5 3 7 2" xfId="3077"/>
    <cellStyle name="20% - 强调文字颜色 5 3 8" xfId="339"/>
    <cellStyle name="20% - 强调文字颜色 5 3 8 2" xfId="3078"/>
    <cellStyle name="20% - 强调文字颜色 5 3 9" xfId="340"/>
    <cellStyle name="20% - 强调文字颜色 5 3 9 2" xfId="3079"/>
    <cellStyle name="20% - 强调文字颜色 5 4" xfId="341"/>
    <cellStyle name="20% - 强调文字颜色 5 4 10" xfId="342"/>
    <cellStyle name="20% - 强调文字颜色 5 4 10 2" xfId="3081"/>
    <cellStyle name="20% - 强调文字颜色 5 4 11" xfId="343"/>
    <cellStyle name="20% - 强调文字颜色 5 4 11 2" xfId="3082"/>
    <cellStyle name="20% - 强调文字颜色 5 4 12" xfId="344"/>
    <cellStyle name="20% - 强调文字颜色 5 4 12 2" xfId="3083"/>
    <cellStyle name="20% - 强调文字颜色 5 4 13" xfId="345"/>
    <cellStyle name="20% - 强调文字颜色 5 4 13 2" xfId="3084"/>
    <cellStyle name="20% - 强调文字颜色 5 4 14" xfId="346"/>
    <cellStyle name="20% - 强调文字颜色 5 4 14 2" xfId="3085"/>
    <cellStyle name="20% - 强调文字颜色 5 4 15" xfId="347"/>
    <cellStyle name="20% - 强调文字颜色 5 4 15 2" xfId="3086"/>
    <cellStyle name="20% - 强调文字颜色 5 4 16" xfId="348"/>
    <cellStyle name="20% - 强调文字颜色 5 4 16 2" xfId="3087"/>
    <cellStyle name="20% - 强调文字颜色 5 4 17" xfId="349"/>
    <cellStyle name="20% - 强调文字颜色 5 4 17 2" xfId="3088"/>
    <cellStyle name="20% - 强调文字颜色 5 4 18" xfId="350"/>
    <cellStyle name="20% - 强调文字颜色 5 4 18 2" xfId="3089"/>
    <cellStyle name="20% - 强调文字颜色 5 4 19" xfId="351"/>
    <cellStyle name="20% - 强调文字颜色 5 4 19 2" xfId="3090"/>
    <cellStyle name="20% - 强调文字颜色 5 4 2" xfId="352"/>
    <cellStyle name="20% - 强调文字颜色 5 4 2 2" xfId="3091"/>
    <cellStyle name="20% - 强调文字颜色 5 4 20" xfId="353"/>
    <cellStyle name="20% - 强调文字颜色 5 4 20 2" xfId="3092"/>
    <cellStyle name="20% - 强调文字颜色 5 4 21" xfId="354"/>
    <cellStyle name="20% - 强调文字颜色 5 4 21 2" xfId="3093"/>
    <cellStyle name="20% - 强调文字颜色 5 4 22" xfId="3080"/>
    <cellStyle name="20% - 强调文字颜色 5 4 3" xfId="355"/>
    <cellStyle name="20% - 强调文字颜色 5 4 3 2" xfId="3094"/>
    <cellStyle name="20% - 强调文字颜色 5 4 4" xfId="356"/>
    <cellStyle name="20% - 强调文字颜色 5 4 4 2" xfId="3095"/>
    <cellStyle name="20% - 强调文字颜色 5 4 5" xfId="357"/>
    <cellStyle name="20% - 强调文字颜色 5 4 5 2" xfId="3096"/>
    <cellStyle name="20% - 强调文字颜色 5 4 6" xfId="358"/>
    <cellStyle name="20% - 强调文字颜色 5 4 6 2" xfId="3097"/>
    <cellStyle name="20% - 强调文字颜色 5 4 7" xfId="359"/>
    <cellStyle name="20% - 强调文字颜色 5 4 7 2" xfId="3098"/>
    <cellStyle name="20% - 强调文字颜色 5 4 8" xfId="360"/>
    <cellStyle name="20% - 强调文字颜色 5 4 8 2" xfId="3099"/>
    <cellStyle name="20% - 强调文字颜色 5 4 9" xfId="361"/>
    <cellStyle name="20% - 强调文字颜色 5 4 9 2" xfId="3100"/>
    <cellStyle name="20% - 强调文字颜色 5 5" xfId="362"/>
    <cellStyle name="20% - 强调文字颜色 5 5 2" xfId="3101"/>
    <cellStyle name="20% - 强调文字颜色 6 2" xfId="363"/>
    <cellStyle name="20% - 强调文字颜色 6 2 10" xfId="364"/>
    <cellStyle name="20% - 强调文字颜色 6 2 10 2" xfId="3103"/>
    <cellStyle name="20% - 强调文字颜色 6 2 11" xfId="365"/>
    <cellStyle name="20% - 强调文字颜色 6 2 11 2" xfId="3104"/>
    <cellStyle name="20% - 强调文字颜色 6 2 12" xfId="366"/>
    <cellStyle name="20% - 强调文字颜色 6 2 12 2" xfId="3105"/>
    <cellStyle name="20% - 强调文字颜色 6 2 13" xfId="367"/>
    <cellStyle name="20% - 强调文字颜色 6 2 13 2" xfId="3106"/>
    <cellStyle name="20% - 强调文字颜色 6 2 14" xfId="368"/>
    <cellStyle name="20% - 强调文字颜色 6 2 14 2" xfId="3107"/>
    <cellStyle name="20% - 强调文字颜色 6 2 15" xfId="369"/>
    <cellStyle name="20% - 强调文字颜色 6 2 15 2" xfId="3108"/>
    <cellStyle name="20% - 强调文字颜色 6 2 16" xfId="370"/>
    <cellStyle name="20% - 强调文字颜色 6 2 16 2" xfId="3109"/>
    <cellStyle name="20% - 强调文字颜色 6 2 17" xfId="371"/>
    <cellStyle name="20% - 强调文字颜色 6 2 17 2" xfId="3110"/>
    <cellStyle name="20% - 强调文字颜色 6 2 18" xfId="372"/>
    <cellStyle name="20% - 强调文字颜色 6 2 18 2" xfId="3111"/>
    <cellStyle name="20% - 强调文字颜色 6 2 19" xfId="373"/>
    <cellStyle name="20% - 强调文字颜色 6 2 19 2" xfId="3112"/>
    <cellStyle name="20% - 强调文字颜色 6 2 2" xfId="374"/>
    <cellStyle name="20% - 强调文字颜色 6 2 2 2" xfId="3113"/>
    <cellStyle name="20% - 强调文字颜色 6 2 20" xfId="375"/>
    <cellStyle name="20% - 强调文字颜色 6 2 20 2" xfId="3114"/>
    <cellStyle name="20% - 强调文字颜色 6 2 21" xfId="376"/>
    <cellStyle name="20% - 强调文字颜色 6 2 21 2" xfId="3115"/>
    <cellStyle name="20% - 强调文字颜色 6 2 22" xfId="3102"/>
    <cellStyle name="20% - 强调文字颜色 6 2 3" xfId="377"/>
    <cellStyle name="20% - 强调文字颜色 6 2 3 2" xfId="3116"/>
    <cellStyle name="20% - 强调文字颜色 6 2 4" xfId="378"/>
    <cellStyle name="20% - 强调文字颜色 6 2 4 2" xfId="3117"/>
    <cellStyle name="20% - 强调文字颜色 6 2 5" xfId="379"/>
    <cellStyle name="20% - 强调文字颜色 6 2 5 2" xfId="3118"/>
    <cellStyle name="20% - 强调文字颜色 6 2 6" xfId="380"/>
    <cellStyle name="20% - 强调文字颜色 6 2 6 2" xfId="3119"/>
    <cellStyle name="20% - 强调文字颜色 6 2 7" xfId="381"/>
    <cellStyle name="20% - 强调文字颜色 6 2 7 2" xfId="3120"/>
    <cellStyle name="20% - 强调文字颜色 6 2 8" xfId="382"/>
    <cellStyle name="20% - 强调文字颜色 6 2 8 2" xfId="3121"/>
    <cellStyle name="20% - 强调文字颜色 6 2 9" xfId="383"/>
    <cellStyle name="20% - 强调文字颜色 6 2 9 2" xfId="3122"/>
    <cellStyle name="20% - 强调文字颜色 6 3" xfId="384"/>
    <cellStyle name="20% - 强调文字颜色 6 3 10" xfId="385"/>
    <cellStyle name="20% - 强调文字颜色 6 3 10 2" xfId="3124"/>
    <cellStyle name="20% - 强调文字颜色 6 3 11" xfId="386"/>
    <cellStyle name="20% - 强调文字颜色 6 3 11 2" xfId="3125"/>
    <cellStyle name="20% - 强调文字颜色 6 3 12" xfId="387"/>
    <cellStyle name="20% - 强调文字颜色 6 3 12 2" xfId="3126"/>
    <cellStyle name="20% - 强调文字颜色 6 3 13" xfId="388"/>
    <cellStyle name="20% - 强调文字颜色 6 3 13 2" xfId="3127"/>
    <cellStyle name="20% - 强调文字颜色 6 3 14" xfId="389"/>
    <cellStyle name="20% - 强调文字颜色 6 3 14 2" xfId="3128"/>
    <cellStyle name="20% - 强调文字颜色 6 3 15" xfId="390"/>
    <cellStyle name="20% - 强调文字颜色 6 3 15 2" xfId="3129"/>
    <cellStyle name="20% - 强调文字颜色 6 3 16" xfId="391"/>
    <cellStyle name="20% - 强调文字颜色 6 3 16 2" xfId="3130"/>
    <cellStyle name="20% - 强调文字颜色 6 3 17" xfId="392"/>
    <cellStyle name="20% - 强调文字颜色 6 3 17 2" xfId="3131"/>
    <cellStyle name="20% - 强调文字颜色 6 3 18" xfId="393"/>
    <cellStyle name="20% - 强调文字颜色 6 3 18 2" xfId="3132"/>
    <cellStyle name="20% - 强调文字颜色 6 3 19" xfId="394"/>
    <cellStyle name="20% - 强调文字颜色 6 3 19 2" xfId="3133"/>
    <cellStyle name="20% - 强调文字颜色 6 3 2" xfId="395"/>
    <cellStyle name="20% - 强调文字颜色 6 3 2 2" xfId="3134"/>
    <cellStyle name="20% - 强调文字颜色 6 3 20" xfId="396"/>
    <cellStyle name="20% - 强调文字颜色 6 3 20 2" xfId="3135"/>
    <cellStyle name="20% - 强调文字颜色 6 3 21" xfId="397"/>
    <cellStyle name="20% - 强调文字颜色 6 3 21 2" xfId="3136"/>
    <cellStyle name="20% - 强调文字颜色 6 3 22" xfId="3123"/>
    <cellStyle name="20% - 强调文字颜色 6 3 3" xfId="398"/>
    <cellStyle name="20% - 强调文字颜色 6 3 3 2" xfId="3137"/>
    <cellStyle name="20% - 强调文字颜色 6 3 4" xfId="399"/>
    <cellStyle name="20% - 强调文字颜色 6 3 4 2" xfId="3138"/>
    <cellStyle name="20% - 强调文字颜色 6 3 5" xfId="400"/>
    <cellStyle name="20% - 强调文字颜色 6 3 5 2" xfId="3139"/>
    <cellStyle name="20% - 强调文字颜色 6 3 6" xfId="401"/>
    <cellStyle name="20% - 强调文字颜色 6 3 6 2" xfId="3140"/>
    <cellStyle name="20% - 强调文字颜色 6 3 7" xfId="402"/>
    <cellStyle name="20% - 强调文字颜色 6 3 7 2" xfId="3141"/>
    <cellStyle name="20% - 强调文字颜色 6 3 8" xfId="403"/>
    <cellStyle name="20% - 强调文字颜色 6 3 8 2" xfId="3142"/>
    <cellStyle name="20% - 强调文字颜色 6 3 9" xfId="404"/>
    <cellStyle name="20% - 强调文字颜色 6 3 9 2" xfId="3143"/>
    <cellStyle name="20% - 强调文字颜色 6 4" xfId="405"/>
    <cellStyle name="20% - 强调文字颜色 6 4 10" xfId="406"/>
    <cellStyle name="20% - 强调文字颜色 6 4 10 2" xfId="3145"/>
    <cellStyle name="20% - 强调文字颜色 6 4 11" xfId="407"/>
    <cellStyle name="20% - 强调文字颜色 6 4 11 2" xfId="3146"/>
    <cellStyle name="20% - 强调文字颜色 6 4 12" xfId="408"/>
    <cellStyle name="20% - 强调文字颜色 6 4 12 2" xfId="3147"/>
    <cellStyle name="20% - 强调文字颜色 6 4 13" xfId="409"/>
    <cellStyle name="20% - 强调文字颜色 6 4 13 2" xfId="3148"/>
    <cellStyle name="20% - 强调文字颜色 6 4 14" xfId="410"/>
    <cellStyle name="20% - 强调文字颜色 6 4 14 2" xfId="3149"/>
    <cellStyle name="20% - 强调文字颜色 6 4 15" xfId="411"/>
    <cellStyle name="20% - 强调文字颜色 6 4 15 2" xfId="3150"/>
    <cellStyle name="20% - 强调文字颜色 6 4 16" xfId="412"/>
    <cellStyle name="20% - 强调文字颜色 6 4 16 2" xfId="3151"/>
    <cellStyle name="20% - 强调文字颜色 6 4 17" xfId="413"/>
    <cellStyle name="20% - 强调文字颜色 6 4 17 2" xfId="3152"/>
    <cellStyle name="20% - 强调文字颜色 6 4 18" xfId="414"/>
    <cellStyle name="20% - 强调文字颜色 6 4 18 2" xfId="3153"/>
    <cellStyle name="20% - 强调文字颜色 6 4 19" xfId="415"/>
    <cellStyle name="20% - 强调文字颜色 6 4 19 2" xfId="3154"/>
    <cellStyle name="20% - 强调文字颜色 6 4 2" xfId="416"/>
    <cellStyle name="20% - 强调文字颜色 6 4 2 2" xfId="3155"/>
    <cellStyle name="20% - 强调文字颜色 6 4 20" xfId="417"/>
    <cellStyle name="20% - 强调文字颜色 6 4 20 2" xfId="3156"/>
    <cellStyle name="20% - 强调文字颜色 6 4 21" xfId="418"/>
    <cellStyle name="20% - 强调文字颜色 6 4 21 2" xfId="3157"/>
    <cellStyle name="20% - 强调文字颜色 6 4 22" xfId="3144"/>
    <cellStyle name="20% - 强调文字颜色 6 4 3" xfId="419"/>
    <cellStyle name="20% - 强调文字颜色 6 4 3 2" xfId="3158"/>
    <cellStyle name="20% - 强调文字颜色 6 4 4" xfId="420"/>
    <cellStyle name="20% - 强调文字颜色 6 4 4 2" xfId="3159"/>
    <cellStyle name="20% - 强调文字颜色 6 4 5" xfId="421"/>
    <cellStyle name="20% - 强调文字颜色 6 4 5 2" xfId="3160"/>
    <cellStyle name="20% - 强调文字颜色 6 4 6" xfId="422"/>
    <cellStyle name="20% - 强调文字颜色 6 4 6 2" xfId="3161"/>
    <cellStyle name="20% - 强调文字颜色 6 4 7" xfId="423"/>
    <cellStyle name="20% - 强调文字颜色 6 4 7 2" xfId="3162"/>
    <cellStyle name="20% - 强调文字颜色 6 4 8" xfId="424"/>
    <cellStyle name="20% - 强调文字颜色 6 4 8 2" xfId="3163"/>
    <cellStyle name="20% - 强调文字颜色 6 4 9" xfId="425"/>
    <cellStyle name="20% - 强调文字颜色 6 4 9 2" xfId="3164"/>
    <cellStyle name="20% - 强调文字颜色 6 5" xfId="426"/>
    <cellStyle name="20% - 强调文字颜色 6 5 2" xfId="3165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40% - 强调文字颜色 1 2" xfId="427"/>
    <cellStyle name="40% - 强调文字颜色 1 2 10" xfId="428"/>
    <cellStyle name="40% - 强调文字颜色 1 2 10 2" xfId="3167"/>
    <cellStyle name="40% - 强调文字颜色 1 2 11" xfId="429"/>
    <cellStyle name="40% - 强调文字颜色 1 2 11 2" xfId="3168"/>
    <cellStyle name="40% - 强调文字颜色 1 2 12" xfId="430"/>
    <cellStyle name="40% - 强调文字颜色 1 2 12 2" xfId="3169"/>
    <cellStyle name="40% - 强调文字颜色 1 2 13" xfId="431"/>
    <cellStyle name="40% - 强调文字颜色 1 2 13 2" xfId="3170"/>
    <cellStyle name="40% - 强调文字颜色 1 2 14" xfId="432"/>
    <cellStyle name="40% - 强调文字颜色 1 2 14 2" xfId="3171"/>
    <cellStyle name="40% - 强调文字颜色 1 2 15" xfId="433"/>
    <cellStyle name="40% - 强调文字颜色 1 2 15 2" xfId="3172"/>
    <cellStyle name="40% - 强调文字颜色 1 2 16" xfId="434"/>
    <cellStyle name="40% - 强调文字颜色 1 2 16 2" xfId="3173"/>
    <cellStyle name="40% - 强调文字颜色 1 2 17" xfId="435"/>
    <cellStyle name="40% - 强调文字颜色 1 2 17 2" xfId="3174"/>
    <cellStyle name="40% - 强调文字颜色 1 2 18" xfId="436"/>
    <cellStyle name="40% - 强调文字颜色 1 2 18 2" xfId="3175"/>
    <cellStyle name="40% - 强调文字颜色 1 2 19" xfId="437"/>
    <cellStyle name="40% - 强调文字颜色 1 2 19 2" xfId="3176"/>
    <cellStyle name="40% - 强调文字颜色 1 2 2" xfId="438"/>
    <cellStyle name="40% - 强调文字颜色 1 2 2 2" xfId="3177"/>
    <cellStyle name="40% - 强调文字颜色 1 2 20" xfId="439"/>
    <cellStyle name="40% - 强调文字颜色 1 2 20 2" xfId="3178"/>
    <cellStyle name="40% - 强调文字颜色 1 2 21" xfId="440"/>
    <cellStyle name="40% - 强调文字颜色 1 2 21 2" xfId="3179"/>
    <cellStyle name="40% - 强调文字颜色 1 2 22" xfId="3166"/>
    <cellStyle name="40% - 强调文字颜色 1 2 3" xfId="441"/>
    <cellStyle name="40% - 强调文字颜色 1 2 3 2" xfId="3180"/>
    <cellStyle name="40% - 强调文字颜色 1 2 4" xfId="442"/>
    <cellStyle name="40% - 强调文字颜色 1 2 4 2" xfId="3181"/>
    <cellStyle name="40% - 强调文字颜色 1 2 5" xfId="443"/>
    <cellStyle name="40% - 强调文字颜色 1 2 5 2" xfId="3182"/>
    <cellStyle name="40% - 强调文字颜色 1 2 6" xfId="444"/>
    <cellStyle name="40% - 强调文字颜色 1 2 6 2" xfId="3183"/>
    <cellStyle name="40% - 强调文字颜色 1 2 7" xfId="445"/>
    <cellStyle name="40% - 强调文字颜色 1 2 7 2" xfId="3184"/>
    <cellStyle name="40% - 强调文字颜色 1 2 8" xfId="446"/>
    <cellStyle name="40% - 强调文字颜色 1 2 8 2" xfId="3185"/>
    <cellStyle name="40% - 强调文字颜色 1 2 9" xfId="447"/>
    <cellStyle name="40% - 强调文字颜色 1 2 9 2" xfId="3186"/>
    <cellStyle name="40% - 强调文字颜色 1 3" xfId="448"/>
    <cellStyle name="40% - 强调文字颜色 1 3 10" xfId="449"/>
    <cellStyle name="40% - 强调文字颜色 1 3 10 2" xfId="3188"/>
    <cellStyle name="40% - 强调文字颜色 1 3 11" xfId="450"/>
    <cellStyle name="40% - 强调文字颜色 1 3 11 2" xfId="3189"/>
    <cellStyle name="40% - 强调文字颜色 1 3 12" xfId="451"/>
    <cellStyle name="40% - 强调文字颜色 1 3 12 2" xfId="3190"/>
    <cellStyle name="40% - 强调文字颜色 1 3 13" xfId="452"/>
    <cellStyle name="40% - 强调文字颜色 1 3 13 2" xfId="3191"/>
    <cellStyle name="40% - 强调文字颜色 1 3 14" xfId="453"/>
    <cellStyle name="40% - 强调文字颜色 1 3 14 2" xfId="3192"/>
    <cellStyle name="40% - 强调文字颜色 1 3 15" xfId="454"/>
    <cellStyle name="40% - 强调文字颜色 1 3 15 2" xfId="3193"/>
    <cellStyle name="40% - 强调文字颜色 1 3 16" xfId="455"/>
    <cellStyle name="40% - 强调文字颜色 1 3 16 2" xfId="3194"/>
    <cellStyle name="40% - 强调文字颜色 1 3 17" xfId="456"/>
    <cellStyle name="40% - 强调文字颜色 1 3 17 2" xfId="3195"/>
    <cellStyle name="40% - 强调文字颜色 1 3 18" xfId="457"/>
    <cellStyle name="40% - 强调文字颜色 1 3 18 2" xfId="3196"/>
    <cellStyle name="40% - 强调文字颜色 1 3 19" xfId="458"/>
    <cellStyle name="40% - 强调文字颜色 1 3 19 2" xfId="3197"/>
    <cellStyle name="40% - 强调文字颜色 1 3 2" xfId="459"/>
    <cellStyle name="40% - 强调文字颜色 1 3 2 2" xfId="3198"/>
    <cellStyle name="40% - 强调文字颜色 1 3 20" xfId="460"/>
    <cellStyle name="40% - 强调文字颜色 1 3 20 2" xfId="3199"/>
    <cellStyle name="40% - 强调文字颜色 1 3 21" xfId="461"/>
    <cellStyle name="40% - 强调文字颜色 1 3 21 2" xfId="3200"/>
    <cellStyle name="40% - 强调文字颜色 1 3 22" xfId="3187"/>
    <cellStyle name="40% - 强调文字颜色 1 3 3" xfId="462"/>
    <cellStyle name="40% - 强调文字颜色 1 3 3 2" xfId="3201"/>
    <cellStyle name="40% - 强调文字颜色 1 3 4" xfId="463"/>
    <cellStyle name="40% - 强调文字颜色 1 3 4 2" xfId="3202"/>
    <cellStyle name="40% - 强调文字颜色 1 3 5" xfId="464"/>
    <cellStyle name="40% - 强调文字颜色 1 3 5 2" xfId="3203"/>
    <cellStyle name="40% - 强调文字颜色 1 3 6" xfId="465"/>
    <cellStyle name="40% - 强调文字颜色 1 3 6 2" xfId="3204"/>
    <cellStyle name="40% - 强调文字颜色 1 3 7" xfId="466"/>
    <cellStyle name="40% - 强调文字颜色 1 3 7 2" xfId="3205"/>
    <cellStyle name="40% - 强调文字颜色 1 3 8" xfId="467"/>
    <cellStyle name="40% - 强调文字颜色 1 3 8 2" xfId="3206"/>
    <cellStyle name="40% - 强调文字颜色 1 3 9" xfId="468"/>
    <cellStyle name="40% - 强调文字颜色 1 3 9 2" xfId="3207"/>
    <cellStyle name="40% - 强调文字颜色 1 4" xfId="469"/>
    <cellStyle name="40% - 强调文字颜色 1 4 10" xfId="470"/>
    <cellStyle name="40% - 强调文字颜色 1 4 10 2" xfId="3209"/>
    <cellStyle name="40% - 强调文字颜色 1 4 11" xfId="471"/>
    <cellStyle name="40% - 强调文字颜色 1 4 11 2" xfId="3210"/>
    <cellStyle name="40% - 强调文字颜色 1 4 12" xfId="472"/>
    <cellStyle name="40% - 强调文字颜色 1 4 12 2" xfId="3211"/>
    <cellStyle name="40% - 强调文字颜色 1 4 13" xfId="473"/>
    <cellStyle name="40% - 强调文字颜色 1 4 13 2" xfId="3212"/>
    <cellStyle name="40% - 强调文字颜色 1 4 14" xfId="474"/>
    <cellStyle name="40% - 强调文字颜色 1 4 14 2" xfId="3213"/>
    <cellStyle name="40% - 强调文字颜色 1 4 15" xfId="475"/>
    <cellStyle name="40% - 强调文字颜色 1 4 15 2" xfId="3214"/>
    <cellStyle name="40% - 强调文字颜色 1 4 16" xfId="476"/>
    <cellStyle name="40% - 强调文字颜色 1 4 16 2" xfId="3215"/>
    <cellStyle name="40% - 强调文字颜色 1 4 17" xfId="477"/>
    <cellStyle name="40% - 强调文字颜色 1 4 17 2" xfId="3216"/>
    <cellStyle name="40% - 强调文字颜色 1 4 18" xfId="478"/>
    <cellStyle name="40% - 强调文字颜色 1 4 18 2" xfId="3217"/>
    <cellStyle name="40% - 强调文字颜色 1 4 19" xfId="479"/>
    <cellStyle name="40% - 强调文字颜色 1 4 19 2" xfId="3218"/>
    <cellStyle name="40% - 强调文字颜色 1 4 2" xfId="480"/>
    <cellStyle name="40% - 强调文字颜色 1 4 2 2" xfId="3219"/>
    <cellStyle name="40% - 强调文字颜色 1 4 20" xfId="481"/>
    <cellStyle name="40% - 强调文字颜色 1 4 20 2" xfId="3220"/>
    <cellStyle name="40% - 强调文字颜色 1 4 21" xfId="482"/>
    <cellStyle name="40% - 强调文字颜色 1 4 21 2" xfId="3221"/>
    <cellStyle name="40% - 强调文字颜色 1 4 22" xfId="3208"/>
    <cellStyle name="40% - 强调文字颜色 1 4 3" xfId="483"/>
    <cellStyle name="40% - 强调文字颜色 1 4 3 2" xfId="3222"/>
    <cellStyle name="40% - 强调文字颜色 1 4 4" xfId="484"/>
    <cellStyle name="40% - 强调文字颜色 1 4 4 2" xfId="3223"/>
    <cellStyle name="40% - 强调文字颜色 1 4 5" xfId="485"/>
    <cellStyle name="40% - 强调文字颜色 1 4 5 2" xfId="3224"/>
    <cellStyle name="40% - 强调文字颜色 1 4 6" xfId="486"/>
    <cellStyle name="40% - 强调文字颜色 1 4 6 2" xfId="3225"/>
    <cellStyle name="40% - 强调文字颜色 1 4 7" xfId="487"/>
    <cellStyle name="40% - 强调文字颜色 1 4 7 2" xfId="3226"/>
    <cellStyle name="40% - 强调文字颜色 1 4 8" xfId="488"/>
    <cellStyle name="40% - 强调文字颜色 1 4 8 2" xfId="3227"/>
    <cellStyle name="40% - 强调文字颜色 1 4 9" xfId="489"/>
    <cellStyle name="40% - 强调文字颜色 1 4 9 2" xfId="3228"/>
    <cellStyle name="40% - 强调文字颜色 1 5" xfId="490"/>
    <cellStyle name="40% - 强调文字颜色 1 5 2" xfId="3229"/>
    <cellStyle name="40% - 强调文字颜色 2 2" xfId="491"/>
    <cellStyle name="40% - 强调文字颜色 2 2 10" xfId="492"/>
    <cellStyle name="40% - 强调文字颜色 2 2 10 2" xfId="3231"/>
    <cellStyle name="40% - 强调文字颜色 2 2 11" xfId="493"/>
    <cellStyle name="40% - 强调文字颜色 2 2 11 2" xfId="3232"/>
    <cellStyle name="40% - 强调文字颜色 2 2 12" xfId="494"/>
    <cellStyle name="40% - 强调文字颜色 2 2 12 2" xfId="3233"/>
    <cellStyle name="40% - 强调文字颜色 2 2 13" xfId="495"/>
    <cellStyle name="40% - 强调文字颜色 2 2 13 2" xfId="3234"/>
    <cellStyle name="40% - 强调文字颜色 2 2 14" xfId="496"/>
    <cellStyle name="40% - 强调文字颜色 2 2 14 2" xfId="3235"/>
    <cellStyle name="40% - 强调文字颜色 2 2 15" xfId="497"/>
    <cellStyle name="40% - 强调文字颜色 2 2 15 2" xfId="3236"/>
    <cellStyle name="40% - 强调文字颜色 2 2 16" xfId="498"/>
    <cellStyle name="40% - 强调文字颜色 2 2 16 2" xfId="3237"/>
    <cellStyle name="40% - 强调文字颜色 2 2 17" xfId="499"/>
    <cellStyle name="40% - 强调文字颜色 2 2 17 2" xfId="3238"/>
    <cellStyle name="40% - 强调文字颜色 2 2 18" xfId="500"/>
    <cellStyle name="40% - 强调文字颜色 2 2 18 2" xfId="3239"/>
    <cellStyle name="40% - 强调文字颜色 2 2 19" xfId="501"/>
    <cellStyle name="40% - 强调文字颜色 2 2 19 2" xfId="3240"/>
    <cellStyle name="40% - 强调文字颜色 2 2 2" xfId="502"/>
    <cellStyle name="40% - 强调文字颜色 2 2 2 2" xfId="3241"/>
    <cellStyle name="40% - 强调文字颜色 2 2 20" xfId="503"/>
    <cellStyle name="40% - 强调文字颜色 2 2 20 2" xfId="3242"/>
    <cellStyle name="40% - 强调文字颜色 2 2 21" xfId="504"/>
    <cellStyle name="40% - 强调文字颜色 2 2 21 2" xfId="3243"/>
    <cellStyle name="40% - 强调文字颜色 2 2 22" xfId="3230"/>
    <cellStyle name="40% - 强调文字颜色 2 2 3" xfId="505"/>
    <cellStyle name="40% - 强调文字颜色 2 2 3 2" xfId="3244"/>
    <cellStyle name="40% - 强调文字颜色 2 2 4" xfId="506"/>
    <cellStyle name="40% - 强调文字颜色 2 2 4 2" xfId="3245"/>
    <cellStyle name="40% - 强调文字颜色 2 2 5" xfId="507"/>
    <cellStyle name="40% - 强调文字颜色 2 2 5 2" xfId="3246"/>
    <cellStyle name="40% - 强调文字颜色 2 2 6" xfId="508"/>
    <cellStyle name="40% - 强调文字颜色 2 2 6 2" xfId="3247"/>
    <cellStyle name="40% - 强调文字颜色 2 2 7" xfId="509"/>
    <cellStyle name="40% - 强调文字颜色 2 2 7 2" xfId="3248"/>
    <cellStyle name="40% - 强调文字颜色 2 2 8" xfId="510"/>
    <cellStyle name="40% - 强调文字颜色 2 2 8 2" xfId="3249"/>
    <cellStyle name="40% - 强调文字颜色 2 2 9" xfId="511"/>
    <cellStyle name="40% - 强调文字颜色 2 2 9 2" xfId="3250"/>
    <cellStyle name="40% - 强调文字颜色 2 3" xfId="512"/>
    <cellStyle name="40% - 强调文字颜色 2 3 10" xfId="513"/>
    <cellStyle name="40% - 强调文字颜色 2 3 10 2" xfId="3252"/>
    <cellStyle name="40% - 强调文字颜色 2 3 11" xfId="514"/>
    <cellStyle name="40% - 强调文字颜色 2 3 11 2" xfId="3253"/>
    <cellStyle name="40% - 强调文字颜色 2 3 12" xfId="515"/>
    <cellStyle name="40% - 强调文字颜色 2 3 12 2" xfId="3254"/>
    <cellStyle name="40% - 强调文字颜色 2 3 13" xfId="516"/>
    <cellStyle name="40% - 强调文字颜色 2 3 13 2" xfId="3255"/>
    <cellStyle name="40% - 强调文字颜色 2 3 14" xfId="517"/>
    <cellStyle name="40% - 强调文字颜色 2 3 14 2" xfId="3256"/>
    <cellStyle name="40% - 强调文字颜色 2 3 15" xfId="518"/>
    <cellStyle name="40% - 强调文字颜色 2 3 15 2" xfId="3257"/>
    <cellStyle name="40% - 强调文字颜色 2 3 16" xfId="519"/>
    <cellStyle name="40% - 强调文字颜色 2 3 16 2" xfId="3258"/>
    <cellStyle name="40% - 强调文字颜色 2 3 17" xfId="520"/>
    <cellStyle name="40% - 强调文字颜色 2 3 17 2" xfId="3259"/>
    <cellStyle name="40% - 强调文字颜色 2 3 18" xfId="521"/>
    <cellStyle name="40% - 强调文字颜色 2 3 18 2" xfId="3260"/>
    <cellStyle name="40% - 强调文字颜色 2 3 19" xfId="522"/>
    <cellStyle name="40% - 强调文字颜色 2 3 19 2" xfId="3261"/>
    <cellStyle name="40% - 强调文字颜色 2 3 2" xfId="523"/>
    <cellStyle name="40% - 强调文字颜色 2 3 2 2" xfId="3262"/>
    <cellStyle name="40% - 强调文字颜色 2 3 20" xfId="524"/>
    <cellStyle name="40% - 强调文字颜色 2 3 20 2" xfId="3263"/>
    <cellStyle name="40% - 强调文字颜色 2 3 21" xfId="525"/>
    <cellStyle name="40% - 强调文字颜色 2 3 21 2" xfId="3264"/>
    <cellStyle name="40% - 强调文字颜色 2 3 22" xfId="3251"/>
    <cellStyle name="40% - 强调文字颜色 2 3 3" xfId="526"/>
    <cellStyle name="40% - 强调文字颜色 2 3 3 2" xfId="3265"/>
    <cellStyle name="40% - 强调文字颜色 2 3 4" xfId="527"/>
    <cellStyle name="40% - 强调文字颜色 2 3 4 2" xfId="3266"/>
    <cellStyle name="40% - 强调文字颜色 2 3 5" xfId="528"/>
    <cellStyle name="40% - 强调文字颜色 2 3 5 2" xfId="3267"/>
    <cellStyle name="40% - 强调文字颜色 2 3 6" xfId="529"/>
    <cellStyle name="40% - 强调文字颜色 2 3 6 2" xfId="3268"/>
    <cellStyle name="40% - 强调文字颜色 2 3 7" xfId="530"/>
    <cellStyle name="40% - 强调文字颜色 2 3 7 2" xfId="3269"/>
    <cellStyle name="40% - 强调文字颜色 2 3 8" xfId="531"/>
    <cellStyle name="40% - 强调文字颜色 2 3 8 2" xfId="3270"/>
    <cellStyle name="40% - 强调文字颜色 2 3 9" xfId="532"/>
    <cellStyle name="40% - 强调文字颜色 2 3 9 2" xfId="3271"/>
    <cellStyle name="40% - 强调文字颜色 2 4" xfId="533"/>
    <cellStyle name="40% - 强调文字颜色 2 4 10" xfId="534"/>
    <cellStyle name="40% - 强调文字颜色 2 4 10 2" xfId="3273"/>
    <cellStyle name="40% - 强调文字颜色 2 4 11" xfId="535"/>
    <cellStyle name="40% - 强调文字颜色 2 4 11 2" xfId="3274"/>
    <cellStyle name="40% - 强调文字颜色 2 4 12" xfId="536"/>
    <cellStyle name="40% - 强调文字颜色 2 4 12 2" xfId="3275"/>
    <cellStyle name="40% - 强调文字颜色 2 4 13" xfId="537"/>
    <cellStyle name="40% - 强调文字颜色 2 4 13 2" xfId="3276"/>
    <cellStyle name="40% - 强调文字颜色 2 4 14" xfId="538"/>
    <cellStyle name="40% - 强调文字颜色 2 4 14 2" xfId="3277"/>
    <cellStyle name="40% - 强调文字颜色 2 4 15" xfId="539"/>
    <cellStyle name="40% - 强调文字颜色 2 4 15 2" xfId="3278"/>
    <cellStyle name="40% - 强调文字颜色 2 4 16" xfId="540"/>
    <cellStyle name="40% - 强调文字颜色 2 4 16 2" xfId="3279"/>
    <cellStyle name="40% - 强调文字颜色 2 4 17" xfId="541"/>
    <cellStyle name="40% - 强调文字颜色 2 4 17 2" xfId="3280"/>
    <cellStyle name="40% - 强调文字颜色 2 4 18" xfId="542"/>
    <cellStyle name="40% - 强调文字颜色 2 4 18 2" xfId="3281"/>
    <cellStyle name="40% - 强调文字颜色 2 4 19" xfId="543"/>
    <cellStyle name="40% - 强调文字颜色 2 4 19 2" xfId="3282"/>
    <cellStyle name="40% - 强调文字颜色 2 4 2" xfId="544"/>
    <cellStyle name="40% - 强调文字颜色 2 4 2 2" xfId="3283"/>
    <cellStyle name="40% - 强调文字颜色 2 4 20" xfId="545"/>
    <cellStyle name="40% - 强调文字颜色 2 4 20 2" xfId="3284"/>
    <cellStyle name="40% - 强调文字颜色 2 4 21" xfId="546"/>
    <cellStyle name="40% - 强调文字颜色 2 4 21 2" xfId="3285"/>
    <cellStyle name="40% - 强调文字颜色 2 4 22" xfId="3272"/>
    <cellStyle name="40% - 强调文字颜色 2 4 3" xfId="547"/>
    <cellStyle name="40% - 强调文字颜色 2 4 3 2" xfId="3286"/>
    <cellStyle name="40% - 强调文字颜色 2 4 4" xfId="548"/>
    <cellStyle name="40% - 强调文字颜色 2 4 4 2" xfId="3287"/>
    <cellStyle name="40% - 强调文字颜色 2 4 5" xfId="549"/>
    <cellStyle name="40% - 强调文字颜色 2 4 5 2" xfId="3288"/>
    <cellStyle name="40% - 强调文字颜色 2 4 6" xfId="550"/>
    <cellStyle name="40% - 强调文字颜色 2 4 6 2" xfId="3289"/>
    <cellStyle name="40% - 强调文字颜色 2 4 7" xfId="551"/>
    <cellStyle name="40% - 强调文字颜色 2 4 7 2" xfId="3290"/>
    <cellStyle name="40% - 强调文字颜色 2 4 8" xfId="552"/>
    <cellStyle name="40% - 强调文字颜色 2 4 8 2" xfId="3291"/>
    <cellStyle name="40% - 强调文字颜色 2 4 9" xfId="553"/>
    <cellStyle name="40% - 强调文字颜色 2 4 9 2" xfId="3292"/>
    <cellStyle name="40% - 强调文字颜色 2 5" xfId="554"/>
    <cellStyle name="40% - 强调文字颜色 2 5 2" xfId="3293"/>
    <cellStyle name="40% - 强调文字颜色 3 2" xfId="555"/>
    <cellStyle name="40% - 强调文字颜色 3 2 10" xfId="556"/>
    <cellStyle name="40% - 强调文字颜色 3 2 10 2" xfId="3295"/>
    <cellStyle name="40% - 强调文字颜色 3 2 11" xfId="557"/>
    <cellStyle name="40% - 强调文字颜色 3 2 11 2" xfId="3296"/>
    <cellStyle name="40% - 强调文字颜色 3 2 12" xfId="558"/>
    <cellStyle name="40% - 强调文字颜色 3 2 12 2" xfId="3297"/>
    <cellStyle name="40% - 强调文字颜色 3 2 13" xfId="559"/>
    <cellStyle name="40% - 强调文字颜色 3 2 13 2" xfId="3298"/>
    <cellStyle name="40% - 强调文字颜色 3 2 14" xfId="560"/>
    <cellStyle name="40% - 强调文字颜色 3 2 14 2" xfId="3299"/>
    <cellStyle name="40% - 强调文字颜色 3 2 15" xfId="561"/>
    <cellStyle name="40% - 强调文字颜色 3 2 15 2" xfId="3300"/>
    <cellStyle name="40% - 强调文字颜色 3 2 16" xfId="562"/>
    <cellStyle name="40% - 强调文字颜色 3 2 16 2" xfId="3301"/>
    <cellStyle name="40% - 强调文字颜色 3 2 17" xfId="563"/>
    <cellStyle name="40% - 强调文字颜色 3 2 17 2" xfId="3302"/>
    <cellStyle name="40% - 强调文字颜色 3 2 18" xfId="564"/>
    <cellStyle name="40% - 强调文字颜色 3 2 18 2" xfId="3303"/>
    <cellStyle name="40% - 强调文字颜色 3 2 19" xfId="565"/>
    <cellStyle name="40% - 强调文字颜色 3 2 19 2" xfId="3304"/>
    <cellStyle name="40% - 强调文字颜色 3 2 2" xfId="566"/>
    <cellStyle name="40% - 强调文字颜色 3 2 2 2" xfId="3305"/>
    <cellStyle name="40% - 强调文字颜色 3 2 20" xfId="567"/>
    <cellStyle name="40% - 强调文字颜色 3 2 20 2" xfId="3306"/>
    <cellStyle name="40% - 强调文字颜色 3 2 21" xfId="568"/>
    <cellStyle name="40% - 强调文字颜色 3 2 21 2" xfId="3307"/>
    <cellStyle name="40% - 强调文字颜色 3 2 22" xfId="3294"/>
    <cellStyle name="40% - 强调文字颜色 3 2 3" xfId="569"/>
    <cellStyle name="40% - 强调文字颜色 3 2 3 2" xfId="3308"/>
    <cellStyle name="40% - 强调文字颜色 3 2 4" xfId="570"/>
    <cellStyle name="40% - 强调文字颜色 3 2 4 2" xfId="3309"/>
    <cellStyle name="40% - 强调文字颜色 3 2 5" xfId="571"/>
    <cellStyle name="40% - 强调文字颜色 3 2 5 2" xfId="3310"/>
    <cellStyle name="40% - 强调文字颜色 3 2 6" xfId="572"/>
    <cellStyle name="40% - 强调文字颜色 3 2 6 2" xfId="3311"/>
    <cellStyle name="40% - 强调文字颜色 3 2 7" xfId="573"/>
    <cellStyle name="40% - 强调文字颜色 3 2 7 2" xfId="3312"/>
    <cellStyle name="40% - 强调文字颜色 3 2 8" xfId="574"/>
    <cellStyle name="40% - 强调文字颜色 3 2 8 2" xfId="3313"/>
    <cellStyle name="40% - 强调文字颜色 3 2 9" xfId="575"/>
    <cellStyle name="40% - 强调文字颜色 3 2 9 2" xfId="3314"/>
    <cellStyle name="40% - 强调文字颜色 3 3" xfId="576"/>
    <cellStyle name="40% - 强调文字颜色 3 3 10" xfId="577"/>
    <cellStyle name="40% - 强调文字颜色 3 3 10 2" xfId="3316"/>
    <cellStyle name="40% - 强调文字颜色 3 3 11" xfId="578"/>
    <cellStyle name="40% - 强调文字颜色 3 3 11 2" xfId="3317"/>
    <cellStyle name="40% - 强调文字颜色 3 3 12" xfId="579"/>
    <cellStyle name="40% - 强调文字颜色 3 3 12 2" xfId="3318"/>
    <cellStyle name="40% - 强调文字颜色 3 3 13" xfId="580"/>
    <cellStyle name="40% - 强调文字颜色 3 3 13 2" xfId="3319"/>
    <cellStyle name="40% - 强调文字颜色 3 3 14" xfId="581"/>
    <cellStyle name="40% - 强调文字颜色 3 3 14 2" xfId="3320"/>
    <cellStyle name="40% - 强调文字颜色 3 3 15" xfId="582"/>
    <cellStyle name="40% - 强调文字颜色 3 3 15 2" xfId="3321"/>
    <cellStyle name="40% - 强调文字颜色 3 3 16" xfId="583"/>
    <cellStyle name="40% - 强调文字颜色 3 3 16 2" xfId="3322"/>
    <cellStyle name="40% - 强调文字颜色 3 3 17" xfId="584"/>
    <cellStyle name="40% - 强调文字颜色 3 3 17 2" xfId="3323"/>
    <cellStyle name="40% - 强调文字颜色 3 3 18" xfId="585"/>
    <cellStyle name="40% - 强调文字颜色 3 3 18 2" xfId="3324"/>
    <cellStyle name="40% - 强调文字颜色 3 3 19" xfId="586"/>
    <cellStyle name="40% - 强调文字颜色 3 3 19 2" xfId="3325"/>
    <cellStyle name="40% - 强调文字颜色 3 3 2" xfId="587"/>
    <cellStyle name="40% - 强调文字颜色 3 3 2 2" xfId="3326"/>
    <cellStyle name="40% - 强调文字颜色 3 3 20" xfId="588"/>
    <cellStyle name="40% - 强调文字颜色 3 3 20 2" xfId="3327"/>
    <cellStyle name="40% - 强调文字颜色 3 3 21" xfId="589"/>
    <cellStyle name="40% - 强调文字颜色 3 3 21 2" xfId="3328"/>
    <cellStyle name="40% - 强调文字颜色 3 3 22" xfId="3315"/>
    <cellStyle name="40% - 强调文字颜色 3 3 3" xfId="590"/>
    <cellStyle name="40% - 强调文字颜色 3 3 3 2" xfId="3329"/>
    <cellStyle name="40% - 强调文字颜色 3 3 4" xfId="591"/>
    <cellStyle name="40% - 强调文字颜色 3 3 4 2" xfId="3330"/>
    <cellStyle name="40% - 强调文字颜色 3 3 5" xfId="592"/>
    <cellStyle name="40% - 强调文字颜色 3 3 5 2" xfId="3331"/>
    <cellStyle name="40% - 强调文字颜色 3 3 6" xfId="593"/>
    <cellStyle name="40% - 强调文字颜色 3 3 6 2" xfId="3332"/>
    <cellStyle name="40% - 强调文字颜色 3 3 7" xfId="594"/>
    <cellStyle name="40% - 强调文字颜色 3 3 7 2" xfId="3333"/>
    <cellStyle name="40% - 强调文字颜色 3 3 8" xfId="595"/>
    <cellStyle name="40% - 强调文字颜色 3 3 8 2" xfId="3334"/>
    <cellStyle name="40% - 强调文字颜色 3 3 9" xfId="596"/>
    <cellStyle name="40% - 强调文字颜色 3 3 9 2" xfId="3335"/>
    <cellStyle name="40% - 强调文字颜色 3 4" xfId="597"/>
    <cellStyle name="40% - 强调文字颜色 3 4 10" xfId="598"/>
    <cellStyle name="40% - 强调文字颜色 3 4 10 2" xfId="3337"/>
    <cellStyle name="40% - 强调文字颜色 3 4 11" xfId="599"/>
    <cellStyle name="40% - 强调文字颜色 3 4 11 2" xfId="3338"/>
    <cellStyle name="40% - 强调文字颜色 3 4 12" xfId="600"/>
    <cellStyle name="40% - 强调文字颜色 3 4 12 2" xfId="3339"/>
    <cellStyle name="40% - 强调文字颜色 3 4 13" xfId="601"/>
    <cellStyle name="40% - 强调文字颜色 3 4 13 2" xfId="3340"/>
    <cellStyle name="40% - 强调文字颜色 3 4 14" xfId="602"/>
    <cellStyle name="40% - 强调文字颜色 3 4 14 2" xfId="3341"/>
    <cellStyle name="40% - 强调文字颜色 3 4 15" xfId="603"/>
    <cellStyle name="40% - 强调文字颜色 3 4 15 2" xfId="3342"/>
    <cellStyle name="40% - 强调文字颜色 3 4 16" xfId="604"/>
    <cellStyle name="40% - 强调文字颜色 3 4 16 2" xfId="3343"/>
    <cellStyle name="40% - 强调文字颜色 3 4 17" xfId="605"/>
    <cellStyle name="40% - 强调文字颜色 3 4 17 2" xfId="3344"/>
    <cellStyle name="40% - 强调文字颜色 3 4 18" xfId="606"/>
    <cellStyle name="40% - 强调文字颜色 3 4 18 2" xfId="3345"/>
    <cellStyle name="40% - 强调文字颜色 3 4 19" xfId="607"/>
    <cellStyle name="40% - 强调文字颜色 3 4 19 2" xfId="3346"/>
    <cellStyle name="40% - 强调文字颜色 3 4 2" xfId="608"/>
    <cellStyle name="40% - 强调文字颜色 3 4 2 2" xfId="3347"/>
    <cellStyle name="40% - 强调文字颜色 3 4 20" xfId="609"/>
    <cellStyle name="40% - 强调文字颜色 3 4 20 2" xfId="3348"/>
    <cellStyle name="40% - 强调文字颜色 3 4 21" xfId="610"/>
    <cellStyle name="40% - 强调文字颜色 3 4 21 2" xfId="3349"/>
    <cellStyle name="40% - 强调文字颜色 3 4 22" xfId="3336"/>
    <cellStyle name="40% - 强调文字颜色 3 4 3" xfId="611"/>
    <cellStyle name="40% - 强调文字颜色 3 4 3 2" xfId="3350"/>
    <cellStyle name="40% - 强调文字颜色 3 4 4" xfId="612"/>
    <cellStyle name="40% - 强调文字颜色 3 4 4 2" xfId="3351"/>
    <cellStyle name="40% - 强调文字颜色 3 4 5" xfId="613"/>
    <cellStyle name="40% - 强调文字颜色 3 4 5 2" xfId="3352"/>
    <cellStyle name="40% - 强调文字颜色 3 4 6" xfId="614"/>
    <cellStyle name="40% - 强调文字颜色 3 4 6 2" xfId="3353"/>
    <cellStyle name="40% - 强调文字颜色 3 4 7" xfId="615"/>
    <cellStyle name="40% - 强调文字颜色 3 4 7 2" xfId="3354"/>
    <cellStyle name="40% - 强调文字颜色 3 4 8" xfId="616"/>
    <cellStyle name="40% - 强调文字颜色 3 4 8 2" xfId="3355"/>
    <cellStyle name="40% - 强调文字颜色 3 4 9" xfId="617"/>
    <cellStyle name="40% - 强调文字颜色 3 4 9 2" xfId="3356"/>
    <cellStyle name="40% - 强调文字颜色 3 5" xfId="618"/>
    <cellStyle name="40% - 强调文字颜色 3 5 2" xfId="3357"/>
    <cellStyle name="40% - 强调文字颜色 4 2" xfId="619"/>
    <cellStyle name="40% - 强调文字颜色 4 2 10" xfId="620"/>
    <cellStyle name="40% - 强调文字颜色 4 2 10 2" xfId="3359"/>
    <cellStyle name="40% - 强调文字颜色 4 2 11" xfId="621"/>
    <cellStyle name="40% - 强调文字颜色 4 2 11 2" xfId="3360"/>
    <cellStyle name="40% - 强调文字颜色 4 2 12" xfId="622"/>
    <cellStyle name="40% - 强调文字颜色 4 2 12 2" xfId="3361"/>
    <cellStyle name="40% - 强调文字颜色 4 2 13" xfId="623"/>
    <cellStyle name="40% - 强调文字颜色 4 2 13 2" xfId="3362"/>
    <cellStyle name="40% - 强调文字颜色 4 2 14" xfId="624"/>
    <cellStyle name="40% - 强调文字颜色 4 2 14 2" xfId="3363"/>
    <cellStyle name="40% - 强调文字颜色 4 2 15" xfId="625"/>
    <cellStyle name="40% - 强调文字颜色 4 2 15 2" xfId="3364"/>
    <cellStyle name="40% - 强调文字颜色 4 2 16" xfId="626"/>
    <cellStyle name="40% - 强调文字颜色 4 2 16 2" xfId="3365"/>
    <cellStyle name="40% - 强调文字颜色 4 2 17" xfId="627"/>
    <cellStyle name="40% - 强调文字颜色 4 2 17 2" xfId="3366"/>
    <cellStyle name="40% - 强调文字颜色 4 2 18" xfId="628"/>
    <cellStyle name="40% - 强调文字颜色 4 2 18 2" xfId="3367"/>
    <cellStyle name="40% - 强调文字颜色 4 2 19" xfId="629"/>
    <cellStyle name="40% - 强调文字颜色 4 2 19 2" xfId="3368"/>
    <cellStyle name="40% - 强调文字颜色 4 2 2" xfId="630"/>
    <cellStyle name="40% - 强调文字颜色 4 2 2 2" xfId="3369"/>
    <cellStyle name="40% - 强调文字颜色 4 2 20" xfId="631"/>
    <cellStyle name="40% - 强调文字颜色 4 2 20 2" xfId="3370"/>
    <cellStyle name="40% - 强调文字颜色 4 2 21" xfId="632"/>
    <cellStyle name="40% - 强调文字颜色 4 2 21 2" xfId="3371"/>
    <cellStyle name="40% - 强调文字颜色 4 2 22" xfId="3358"/>
    <cellStyle name="40% - 强调文字颜色 4 2 3" xfId="633"/>
    <cellStyle name="40% - 强调文字颜色 4 2 3 2" xfId="3372"/>
    <cellStyle name="40% - 强调文字颜色 4 2 4" xfId="634"/>
    <cellStyle name="40% - 强调文字颜色 4 2 4 2" xfId="3373"/>
    <cellStyle name="40% - 强调文字颜色 4 2 5" xfId="635"/>
    <cellStyle name="40% - 强调文字颜色 4 2 5 2" xfId="3374"/>
    <cellStyle name="40% - 强调文字颜色 4 2 6" xfId="636"/>
    <cellStyle name="40% - 强调文字颜色 4 2 6 2" xfId="3375"/>
    <cellStyle name="40% - 强调文字颜色 4 2 7" xfId="637"/>
    <cellStyle name="40% - 强调文字颜色 4 2 7 2" xfId="3376"/>
    <cellStyle name="40% - 强调文字颜色 4 2 8" xfId="638"/>
    <cellStyle name="40% - 强调文字颜色 4 2 8 2" xfId="3377"/>
    <cellStyle name="40% - 强调文字颜色 4 2 9" xfId="639"/>
    <cellStyle name="40% - 强调文字颜色 4 2 9 2" xfId="3378"/>
    <cellStyle name="40% - 强调文字颜色 4 3" xfId="640"/>
    <cellStyle name="40% - 强调文字颜色 4 3 10" xfId="641"/>
    <cellStyle name="40% - 强调文字颜色 4 3 10 2" xfId="3380"/>
    <cellStyle name="40% - 强调文字颜色 4 3 11" xfId="642"/>
    <cellStyle name="40% - 强调文字颜色 4 3 11 2" xfId="3381"/>
    <cellStyle name="40% - 强调文字颜色 4 3 12" xfId="643"/>
    <cellStyle name="40% - 强调文字颜色 4 3 12 2" xfId="3382"/>
    <cellStyle name="40% - 强调文字颜色 4 3 13" xfId="644"/>
    <cellStyle name="40% - 强调文字颜色 4 3 13 2" xfId="3383"/>
    <cellStyle name="40% - 强调文字颜色 4 3 14" xfId="645"/>
    <cellStyle name="40% - 强调文字颜色 4 3 14 2" xfId="3384"/>
    <cellStyle name="40% - 强调文字颜色 4 3 15" xfId="646"/>
    <cellStyle name="40% - 强调文字颜色 4 3 15 2" xfId="3385"/>
    <cellStyle name="40% - 强调文字颜色 4 3 16" xfId="647"/>
    <cellStyle name="40% - 强调文字颜色 4 3 16 2" xfId="3386"/>
    <cellStyle name="40% - 强调文字颜色 4 3 17" xfId="648"/>
    <cellStyle name="40% - 强调文字颜色 4 3 17 2" xfId="3387"/>
    <cellStyle name="40% - 强调文字颜色 4 3 18" xfId="649"/>
    <cellStyle name="40% - 强调文字颜色 4 3 18 2" xfId="3388"/>
    <cellStyle name="40% - 强调文字颜色 4 3 19" xfId="650"/>
    <cellStyle name="40% - 强调文字颜色 4 3 19 2" xfId="3389"/>
    <cellStyle name="40% - 强调文字颜色 4 3 2" xfId="651"/>
    <cellStyle name="40% - 强调文字颜色 4 3 2 2" xfId="3390"/>
    <cellStyle name="40% - 强调文字颜色 4 3 20" xfId="652"/>
    <cellStyle name="40% - 强调文字颜色 4 3 20 2" xfId="3391"/>
    <cellStyle name="40% - 强调文字颜色 4 3 21" xfId="653"/>
    <cellStyle name="40% - 强调文字颜色 4 3 21 2" xfId="3392"/>
    <cellStyle name="40% - 强调文字颜色 4 3 22" xfId="3379"/>
    <cellStyle name="40% - 强调文字颜色 4 3 3" xfId="654"/>
    <cellStyle name="40% - 强调文字颜色 4 3 3 2" xfId="3393"/>
    <cellStyle name="40% - 强调文字颜色 4 3 4" xfId="655"/>
    <cellStyle name="40% - 强调文字颜色 4 3 4 2" xfId="3394"/>
    <cellStyle name="40% - 强调文字颜色 4 3 5" xfId="656"/>
    <cellStyle name="40% - 强调文字颜色 4 3 5 2" xfId="3395"/>
    <cellStyle name="40% - 强调文字颜色 4 3 6" xfId="657"/>
    <cellStyle name="40% - 强调文字颜色 4 3 6 2" xfId="3396"/>
    <cellStyle name="40% - 强调文字颜色 4 3 7" xfId="658"/>
    <cellStyle name="40% - 强调文字颜色 4 3 7 2" xfId="3397"/>
    <cellStyle name="40% - 强调文字颜色 4 3 8" xfId="659"/>
    <cellStyle name="40% - 强调文字颜色 4 3 8 2" xfId="3398"/>
    <cellStyle name="40% - 强调文字颜色 4 3 9" xfId="660"/>
    <cellStyle name="40% - 强调文字颜色 4 3 9 2" xfId="3399"/>
    <cellStyle name="40% - 强调文字颜色 4 4" xfId="661"/>
    <cellStyle name="40% - 强调文字颜色 4 4 10" xfId="662"/>
    <cellStyle name="40% - 强调文字颜色 4 4 10 2" xfId="3401"/>
    <cellStyle name="40% - 强调文字颜色 4 4 11" xfId="663"/>
    <cellStyle name="40% - 强调文字颜色 4 4 11 2" xfId="3402"/>
    <cellStyle name="40% - 强调文字颜色 4 4 12" xfId="664"/>
    <cellStyle name="40% - 强调文字颜色 4 4 12 2" xfId="3403"/>
    <cellStyle name="40% - 强调文字颜色 4 4 13" xfId="665"/>
    <cellStyle name="40% - 强调文字颜色 4 4 13 2" xfId="3404"/>
    <cellStyle name="40% - 强调文字颜色 4 4 14" xfId="666"/>
    <cellStyle name="40% - 强调文字颜色 4 4 14 2" xfId="3405"/>
    <cellStyle name="40% - 强调文字颜色 4 4 15" xfId="667"/>
    <cellStyle name="40% - 强调文字颜色 4 4 15 2" xfId="3406"/>
    <cellStyle name="40% - 强调文字颜色 4 4 16" xfId="668"/>
    <cellStyle name="40% - 强调文字颜色 4 4 16 2" xfId="3407"/>
    <cellStyle name="40% - 强调文字颜色 4 4 17" xfId="669"/>
    <cellStyle name="40% - 强调文字颜色 4 4 17 2" xfId="3408"/>
    <cellStyle name="40% - 强调文字颜色 4 4 18" xfId="670"/>
    <cellStyle name="40% - 强调文字颜色 4 4 18 2" xfId="3409"/>
    <cellStyle name="40% - 强调文字颜色 4 4 19" xfId="671"/>
    <cellStyle name="40% - 强调文字颜色 4 4 19 2" xfId="3410"/>
    <cellStyle name="40% - 强调文字颜色 4 4 2" xfId="672"/>
    <cellStyle name="40% - 强调文字颜色 4 4 2 2" xfId="3411"/>
    <cellStyle name="40% - 强调文字颜色 4 4 20" xfId="673"/>
    <cellStyle name="40% - 强调文字颜色 4 4 20 2" xfId="3412"/>
    <cellStyle name="40% - 强调文字颜色 4 4 21" xfId="674"/>
    <cellStyle name="40% - 强调文字颜色 4 4 21 2" xfId="3413"/>
    <cellStyle name="40% - 强调文字颜色 4 4 22" xfId="3400"/>
    <cellStyle name="40% - 强调文字颜色 4 4 3" xfId="675"/>
    <cellStyle name="40% - 强调文字颜色 4 4 3 2" xfId="3414"/>
    <cellStyle name="40% - 强调文字颜色 4 4 4" xfId="676"/>
    <cellStyle name="40% - 强调文字颜色 4 4 4 2" xfId="3415"/>
    <cellStyle name="40% - 强调文字颜色 4 4 5" xfId="677"/>
    <cellStyle name="40% - 强调文字颜色 4 4 5 2" xfId="3416"/>
    <cellStyle name="40% - 强调文字颜色 4 4 6" xfId="678"/>
    <cellStyle name="40% - 强调文字颜色 4 4 6 2" xfId="3417"/>
    <cellStyle name="40% - 强调文字颜色 4 4 7" xfId="679"/>
    <cellStyle name="40% - 强调文字颜色 4 4 7 2" xfId="3418"/>
    <cellStyle name="40% - 强调文字颜色 4 4 8" xfId="680"/>
    <cellStyle name="40% - 强调文字颜色 4 4 8 2" xfId="3419"/>
    <cellStyle name="40% - 强调文字颜色 4 4 9" xfId="681"/>
    <cellStyle name="40% - 强调文字颜色 4 4 9 2" xfId="3420"/>
    <cellStyle name="40% - 强调文字颜色 4 5" xfId="682"/>
    <cellStyle name="40% - 强调文字颜色 4 5 2" xfId="3421"/>
    <cellStyle name="40% - 强调文字颜色 5 2" xfId="683"/>
    <cellStyle name="40% - 强调文字颜色 5 2 10" xfId="684"/>
    <cellStyle name="40% - 强调文字颜色 5 2 10 2" xfId="3423"/>
    <cellStyle name="40% - 强调文字颜色 5 2 11" xfId="685"/>
    <cellStyle name="40% - 强调文字颜色 5 2 11 2" xfId="3424"/>
    <cellStyle name="40% - 强调文字颜色 5 2 12" xfId="686"/>
    <cellStyle name="40% - 强调文字颜色 5 2 12 2" xfId="3425"/>
    <cellStyle name="40% - 强调文字颜色 5 2 13" xfId="687"/>
    <cellStyle name="40% - 强调文字颜色 5 2 13 2" xfId="3426"/>
    <cellStyle name="40% - 强调文字颜色 5 2 14" xfId="688"/>
    <cellStyle name="40% - 强调文字颜色 5 2 14 2" xfId="3427"/>
    <cellStyle name="40% - 强调文字颜色 5 2 15" xfId="689"/>
    <cellStyle name="40% - 强调文字颜色 5 2 15 2" xfId="3428"/>
    <cellStyle name="40% - 强调文字颜色 5 2 16" xfId="690"/>
    <cellStyle name="40% - 强调文字颜色 5 2 16 2" xfId="3429"/>
    <cellStyle name="40% - 强调文字颜色 5 2 17" xfId="691"/>
    <cellStyle name="40% - 强调文字颜色 5 2 17 2" xfId="3430"/>
    <cellStyle name="40% - 强调文字颜色 5 2 18" xfId="692"/>
    <cellStyle name="40% - 强调文字颜色 5 2 18 2" xfId="3431"/>
    <cellStyle name="40% - 强调文字颜色 5 2 19" xfId="693"/>
    <cellStyle name="40% - 强调文字颜色 5 2 19 2" xfId="3432"/>
    <cellStyle name="40% - 强调文字颜色 5 2 2" xfId="694"/>
    <cellStyle name="40% - 强调文字颜色 5 2 2 2" xfId="3433"/>
    <cellStyle name="40% - 强调文字颜色 5 2 20" xfId="695"/>
    <cellStyle name="40% - 强调文字颜色 5 2 20 2" xfId="3434"/>
    <cellStyle name="40% - 强调文字颜色 5 2 21" xfId="696"/>
    <cellStyle name="40% - 强调文字颜色 5 2 21 2" xfId="3435"/>
    <cellStyle name="40% - 强调文字颜色 5 2 22" xfId="3422"/>
    <cellStyle name="40% - 强调文字颜色 5 2 3" xfId="697"/>
    <cellStyle name="40% - 强调文字颜色 5 2 3 2" xfId="3436"/>
    <cellStyle name="40% - 强调文字颜色 5 2 4" xfId="698"/>
    <cellStyle name="40% - 强调文字颜色 5 2 4 2" xfId="3437"/>
    <cellStyle name="40% - 强调文字颜色 5 2 5" xfId="699"/>
    <cellStyle name="40% - 强调文字颜色 5 2 5 2" xfId="3438"/>
    <cellStyle name="40% - 强调文字颜色 5 2 6" xfId="700"/>
    <cellStyle name="40% - 强调文字颜色 5 2 6 2" xfId="3439"/>
    <cellStyle name="40% - 强调文字颜色 5 2 7" xfId="701"/>
    <cellStyle name="40% - 强调文字颜色 5 2 7 2" xfId="3440"/>
    <cellStyle name="40% - 强调文字颜色 5 2 8" xfId="702"/>
    <cellStyle name="40% - 强调文字颜色 5 2 8 2" xfId="3441"/>
    <cellStyle name="40% - 强调文字颜色 5 2 9" xfId="703"/>
    <cellStyle name="40% - 强调文字颜色 5 2 9 2" xfId="3442"/>
    <cellStyle name="40% - 强调文字颜色 5 3" xfId="704"/>
    <cellStyle name="40% - 强调文字颜色 5 3 10" xfId="705"/>
    <cellStyle name="40% - 强调文字颜色 5 3 10 2" xfId="3444"/>
    <cellStyle name="40% - 强调文字颜色 5 3 11" xfId="706"/>
    <cellStyle name="40% - 强调文字颜色 5 3 11 2" xfId="3445"/>
    <cellStyle name="40% - 强调文字颜色 5 3 12" xfId="707"/>
    <cellStyle name="40% - 强调文字颜色 5 3 12 2" xfId="3446"/>
    <cellStyle name="40% - 强调文字颜色 5 3 13" xfId="708"/>
    <cellStyle name="40% - 强调文字颜色 5 3 13 2" xfId="3447"/>
    <cellStyle name="40% - 强调文字颜色 5 3 14" xfId="709"/>
    <cellStyle name="40% - 强调文字颜色 5 3 14 2" xfId="3448"/>
    <cellStyle name="40% - 强调文字颜色 5 3 15" xfId="710"/>
    <cellStyle name="40% - 强调文字颜色 5 3 15 2" xfId="3449"/>
    <cellStyle name="40% - 强调文字颜色 5 3 16" xfId="711"/>
    <cellStyle name="40% - 强调文字颜色 5 3 16 2" xfId="3450"/>
    <cellStyle name="40% - 强调文字颜色 5 3 17" xfId="712"/>
    <cellStyle name="40% - 强调文字颜色 5 3 17 2" xfId="3451"/>
    <cellStyle name="40% - 强调文字颜色 5 3 18" xfId="713"/>
    <cellStyle name="40% - 强调文字颜色 5 3 18 2" xfId="3452"/>
    <cellStyle name="40% - 强调文字颜色 5 3 19" xfId="714"/>
    <cellStyle name="40% - 强调文字颜色 5 3 19 2" xfId="3453"/>
    <cellStyle name="40% - 强调文字颜色 5 3 2" xfId="715"/>
    <cellStyle name="40% - 强调文字颜色 5 3 2 2" xfId="3454"/>
    <cellStyle name="40% - 强调文字颜色 5 3 20" xfId="716"/>
    <cellStyle name="40% - 强调文字颜色 5 3 20 2" xfId="3455"/>
    <cellStyle name="40% - 强调文字颜色 5 3 21" xfId="717"/>
    <cellStyle name="40% - 强调文字颜色 5 3 21 2" xfId="3456"/>
    <cellStyle name="40% - 强调文字颜色 5 3 22" xfId="3443"/>
    <cellStyle name="40% - 强调文字颜色 5 3 3" xfId="718"/>
    <cellStyle name="40% - 强调文字颜色 5 3 3 2" xfId="3457"/>
    <cellStyle name="40% - 强调文字颜色 5 3 4" xfId="719"/>
    <cellStyle name="40% - 强调文字颜色 5 3 4 2" xfId="3458"/>
    <cellStyle name="40% - 强调文字颜色 5 3 5" xfId="720"/>
    <cellStyle name="40% - 强调文字颜色 5 3 5 2" xfId="3459"/>
    <cellStyle name="40% - 强调文字颜色 5 3 6" xfId="721"/>
    <cellStyle name="40% - 强调文字颜色 5 3 6 2" xfId="3460"/>
    <cellStyle name="40% - 强调文字颜色 5 3 7" xfId="722"/>
    <cellStyle name="40% - 强调文字颜色 5 3 7 2" xfId="3461"/>
    <cellStyle name="40% - 强调文字颜色 5 3 8" xfId="723"/>
    <cellStyle name="40% - 强调文字颜色 5 3 8 2" xfId="3462"/>
    <cellStyle name="40% - 强调文字颜色 5 3 9" xfId="724"/>
    <cellStyle name="40% - 强调文字颜色 5 3 9 2" xfId="3463"/>
    <cellStyle name="40% - 强调文字颜色 5 4" xfId="725"/>
    <cellStyle name="40% - 强调文字颜色 5 4 10" xfId="726"/>
    <cellStyle name="40% - 强调文字颜色 5 4 10 2" xfId="3465"/>
    <cellStyle name="40% - 强调文字颜色 5 4 11" xfId="727"/>
    <cellStyle name="40% - 强调文字颜色 5 4 11 2" xfId="3466"/>
    <cellStyle name="40% - 强调文字颜色 5 4 12" xfId="728"/>
    <cellStyle name="40% - 强调文字颜色 5 4 12 2" xfId="3467"/>
    <cellStyle name="40% - 强调文字颜色 5 4 13" xfId="729"/>
    <cellStyle name="40% - 强调文字颜色 5 4 13 2" xfId="3468"/>
    <cellStyle name="40% - 强调文字颜色 5 4 14" xfId="730"/>
    <cellStyle name="40% - 强调文字颜色 5 4 14 2" xfId="3469"/>
    <cellStyle name="40% - 强调文字颜色 5 4 15" xfId="731"/>
    <cellStyle name="40% - 强调文字颜色 5 4 15 2" xfId="3470"/>
    <cellStyle name="40% - 强调文字颜色 5 4 16" xfId="732"/>
    <cellStyle name="40% - 强调文字颜色 5 4 16 2" xfId="3471"/>
    <cellStyle name="40% - 强调文字颜色 5 4 17" xfId="733"/>
    <cellStyle name="40% - 强调文字颜色 5 4 17 2" xfId="3472"/>
    <cellStyle name="40% - 强调文字颜色 5 4 18" xfId="734"/>
    <cellStyle name="40% - 强调文字颜色 5 4 18 2" xfId="3473"/>
    <cellStyle name="40% - 强调文字颜色 5 4 19" xfId="735"/>
    <cellStyle name="40% - 强调文字颜色 5 4 19 2" xfId="3474"/>
    <cellStyle name="40% - 强调文字颜色 5 4 2" xfId="736"/>
    <cellStyle name="40% - 强调文字颜色 5 4 2 2" xfId="3475"/>
    <cellStyle name="40% - 强调文字颜色 5 4 20" xfId="737"/>
    <cellStyle name="40% - 强调文字颜色 5 4 20 2" xfId="3476"/>
    <cellStyle name="40% - 强调文字颜色 5 4 21" xfId="738"/>
    <cellStyle name="40% - 强调文字颜色 5 4 21 2" xfId="3477"/>
    <cellStyle name="40% - 强调文字颜色 5 4 22" xfId="3464"/>
    <cellStyle name="40% - 强调文字颜色 5 4 3" xfId="739"/>
    <cellStyle name="40% - 强调文字颜色 5 4 3 2" xfId="3478"/>
    <cellStyle name="40% - 强调文字颜色 5 4 4" xfId="740"/>
    <cellStyle name="40% - 强调文字颜色 5 4 4 2" xfId="3479"/>
    <cellStyle name="40% - 强调文字颜色 5 4 5" xfId="741"/>
    <cellStyle name="40% - 强调文字颜色 5 4 5 2" xfId="3480"/>
    <cellStyle name="40% - 强调文字颜色 5 4 6" xfId="742"/>
    <cellStyle name="40% - 强调文字颜色 5 4 6 2" xfId="3481"/>
    <cellStyle name="40% - 强调文字颜色 5 4 7" xfId="743"/>
    <cellStyle name="40% - 强调文字颜色 5 4 7 2" xfId="3482"/>
    <cellStyle name="40% - 强调文字颜色 5 4 8" xfId="744"/>
    <cellStyle name="40% - 强调文字颜色 5 4 8 2" xfId="3483"/>
    <cellStyle name="40% - 强调文字颜色 5 4 9" xfId="745"/>
    <cellStyle name="40% - 强调文字颜色 5 4 9 2" xfId="3484"/>
    <cellStyle name="40% - 强调文字颜色 5 5" xfId="746"/>
    <cellStyle name="40% - 强调文字颜色 5 5 2" xfId="3485"/>
    <cellStyle name="40% - 强调文字颜色 6 2" xfId="747"/>
    <cellStyle name="40% - 强调文字颜色 6 2 10" xfId="748"/>
    <cellStyle name="40% - 强调文字颜色 6 2 10 2" xfId="3487"/>
    <cellStyle name="40% - 强调文字颜色 6 2 11" xfId="749"/>
    <cellStyle name="40% - 强调文字颜色 6 2 11 2" xfId="3488"/>
    <cellStyle name="40% - 强调文字颜色 6 2 12" xfId="750"/>
    <cellStyle name="40% - 强调文字颜色 6 2 12 2" xfId="3489"/>
    <cellStyle name="40% - 强调文字颜色 6 2 13" xfId="751"/>
    <cellStyle name="40% - 强调文字颜色 6 2 13 2" xfId="3490"/>
    <cellStyle name="40% - 强调文字颜色 6 2 14" xfId="752"/>
    <cellStyle name="40% - 强调文字颜色 6 2 14 2" xfId="3491"/>
    <cellStyle name="40% - 强调文字颜色 6 2 15" xfId="753"/>
    <cellStyle name="40% - 强调文字颜色 6 2 15 2" xfId="3492"/>
    <cellStyle name="40% - 强调文字颜色 6 2 16" xfId="754"/>
    <cellStyle name="40% - 强调文字颜色 6 2 16 2" xfId="3493"/>
    <cellStyle name="40% - 强调文字颜色 6 2 17" xfId="755"/>
    <cellStyle name="40% - 强调文字颜色 6 2 17 2" xfId="3494"/>
    <cellStyle name="40% - 强调文字颜色 6 2 18" xfId="756"/>
    <cellStyle name="40% - 强调文字颜色 6 2 18 2" xfId="3495"/>
    <cellStyle name="40% - 强调文字颜色 6 2 19" xfId="757"/>
    <cellStyle name="40% - 强调文字颜色 6 2 19 2" xfId="3496"/>
    <cellStyle name="40% - 强调文字颜色 6 2 2" xfId="758"/>
    <cellStyle name="40% - 强调文字颜色 6 2 2 2" xfId="3497"/>
    <cellStyle name="40% - 强调文字颜色 6 2 20" xfId="759"/>
    <cellStyle name="40% - 强调文字颜色 6 2 20 2" xfId="3498"/>
    <cellStyle name="40% - 强调文字颜色 6 2 21" xfId="760"/>
    <cellStyle name="40% - 强调文字颜色 6 2 21 2" xfId="3499"/>
    <cellStyle name="40% - 强调文字颜色 6 2 22" xfId="3486"/>
    <cellStyle name="40% - 强调文字颜色 6 2 3" xfId="761"/>
    <cellStyle name="40% - 强调文字颜色 6 2 3 2" xfId="3500"/>
    <cellStyle name="40% - 强调文字颜色 6 2 4" xfId="762"/>
    <cellStyle name="40% - 强调文字颜色 6 2 4 2" xfId="3501"/>
    <cellStyle name="40% - 强调文字颜色 6 2 5" xfId="763"/>
    <cellStyle name="40% - 强调文字颜色 6 2 5 2" xfId="3502"/>
    <cellStyle name="40% - 强调文字颜色 6 2 6" xfId="764"/>
    <cellStyle name="40% - 强调文字颜色 6 2 6 2" xfId="3503"/>
    <cellStyle name="40% - 强调文字颜色 6 2 7" xfId="765"/>
    <cellStyle name="40% - 强调文字颜色 6 2 7 2" xfId="3504"/>
    <cellStyle name="40% - 强调文字颜色 6 2 8" xfId="766"/>
    <cellStyle name="40% - 强调文字颜色 6 2 8 2" xfId="3505"/>
    <cellStyle name="40% - 强调文字颜色 6 2 9" xfId="767"/>
    <cellStyle name="40% - 强调文字颜色 6 2 9 2" xfId="3506"/>
    <cellStyle name="40% - 强调文字颜色 6 3" xfId="768"/>
    <cellStyle name="40% - 强调文字颜色 6 3 10" xfId="769"/>
    <cellStyle name="40% - 强调文字颜色 6 3 10 2" xfId="3508"/>
    <cellStyle name="40% - 强调文字颜色 6 3 11" xfId="770"/>
    <cellStyle name="40% - 强调文字颜色 6 3 11 2" xfId="3509"/>
    <cellStyle name="40% - 强调文字颜色 6 3 12" xfId="771"/>
    <cellStyle name="40% - 强调文字颜色 6 3 12 2" xfId="3510"/>
    <cellStyle name="40% - 强调文字颜色 6 3 13" xfId="772"/>
    <cellStyle name="40% - 强调文字颜色 6 3 13 2" xfId="3511"/>
    <cellStyle name="40% - 强调文字颜色 6 3 14" xfId="773"/>
    <cellStyle name="40% - 强调文字颜色 6 3 14 2" xfId="3512"/>
    <cellStyle name="40% - 强调文字颜色 6 3 15" xfId="774"/>
    <cellStyle name="40% - 强调文字颜色 6 3 15 2" xfId="3513"/>
    <cellStyle name="40% - 强调文字颜色 6 3 16" xfId="775"/>
    <cellStyle name="40% - 强调文字颜色 6 3 16 2" xfId="3514"/>
    <cellStyle name="40% - 强调文字颜色 6 3 17" xfId="776"/>
    <cellStyle name="40% - 强调文字颜色 6 3 17 2" xfId="3515"/>
    <cellStyle name="40% - 强调文字颜色 6 3 18" xfId="777"/>
    <cellStyle name="40% - 强调文字颜色 6 3 18 2" xfId="3516"/>
    <cellStyle name="40% - 强调文字颜色 6 3 19" xfId="778"/>
    <cellStyle name="40% - 强调文字颜色 6 3 19 2" xfId="3517"/>
    <cellStyle name="40% - 强调文字颜色 6 3 2" xfId="779"/>
    <cellStyle name="40% - 强调文字颜色 6 3 2 2" xfId="3518"/>
    <cellStyle name="40% - 强调文字颜色 6 3 20" xfId="780"/>
    <cellStyle name="40% - 强调文字颜色 6 3 20 2" xfId="3519"/>
    <cellStyle name="40% - 强调文字颜色 6 3 21" xfId="781"/>
    <cellStyle name="40% - 强调文字颜色 6 3 21 2" xfId="3520"/>
    <cellStyle name="40% - 强调文字颜色 6 3 22" xfId="3507"/>
    <cellStyle name="40% - 强调文字颜色 6 3 3" xfId="782"/>
    <cellStyle name="40% - 强调文字颜色 6 3 3 2" xfId="3521"/>
    <cellStyle name="40% - 强调文字颜色 6 3 4" xfId="783"/>
    <cellStyle name="40% - 强调文字颜色 6 3 4 2" xfId="3522"/>
    <cellStyle name="40% - 强调文字颜色 6 3 5" xfId="784"/>
    <cellStyle name="40% - 强调文字颜色 6 3 5 2" xfId="3523"/>
    <cellStyle name="40% - 强调文字颜色 6 3 6" xfId="785"/>
    <cellStyle name="40% - 强调文字颜色 6 3 6 2" xfId="3524"/>
    <cellStyle name="40% - 强调文字颜色 6 3 7" xfId="786"/>
    <cellStyle name="40% - 强调文字颜色 6 3 7 2" xfId="3525"/>
    <cellStyle name="40% - 强调文字颜色 6 3 8" xfId="787"/>
    <cellStyle name="40% - 强调文字颜色 6 3 8 2" xfId="3526"/>
    <cellStyle name="40% - 强调文字颜色 6 3 9" xfId="788"/>
    <cellStyle name="40% - 强调文字颜色 6 3 9 2" xfId="3527"/>
    <cellStyle name="40% - 强调文字颜色 6 4" xfId="789"/>
    <cellStyle name="40% - 强调文字颜色 6 4 10" xfId="790"/>
    <cellStyle name="40% - 强调文字颜色 6 4 10 2" xfId="3529"/>
    <cellStyle name="40% - 强调文字颜色 6 4 11" xfId="791"/>
    <cellStyle name="40% - 强调文字颜色 6 4 11 2" xfId="3530"/>
    <cellStyle name="40% - 强调文字颜色 6 4 12" xfId="792"/>
    <cellStyle name="40% - 强调文字颜色 6 4 12 2" xfId="3531"/>
    <cellStyle name="40% - 强调文字颜色 6 4 13" xfId="793"/>
    <cellStyle name="40% - 强调文字颜色 6 4 13 2" xfId="3532"/>
    <cellStyle name="40% - 强调文字颜色 6 4 14" xfId="794"/>
    <cellStyle name="40% - 强调文字颜色 6 4 14 2" xfId="3533"/>
    <cellStyle name="40% - 强调文字颜色 6 4 15" xfId="795"/>
    <cellStyle name="40% - 强调文字颜色 6 4 15 2" xfId="3534"/>
    <cellStyle name="40% - 强调文字颜色 6 4 16" xfId="796"/>
    <cellStyle name="40% - 强调文字颜色 6 4 16 2" xfId="3535"/>
    <cellStyle name="40% - 强调文字颜色 6 4 17" xfId="797"/>
    <cellStyle name="40% - 强调文字颜色 6 4 17 2" xfId="3536"/>
    <cellStyle name="40% - 强调文字颜色 6 4 18" xfId="798"/>
    <cellStyle name="40% - 强调文字颜色 6 4 18 2" xfId="3537"/>
    <cellStyle name="40% - 强调文字颜色 6 4 19" xfId="799"/>
    <cellStyle name="40% - 强调文字颜色 6 4 19 2" xfId="3538"/>
    <cellStyle name="40% - 强调文字颜色 6 4 2" xfId="800"/>
    <cellStyle name="40% - 强调文字颜色 6 4 2 2" xfId="3539"/>
    <cellStyle name="40% - 强调文字颜色 6 4 20" xfId="801"/>
    <cellStyle name="40% - 强调文字颜色 6 4 20 2" xfId="3540"/>
    <cellStyle name="40% - 强调文字颜色 6 4 21" xfId="802"/>
    <cellStyle name="40% - 强调文字颜色 6 4 21 2" xfId="3541"/>
    <cellStyle name="40% - 强调文字颜色 6 4 22" xfId="3528"/>
    <cellStyle name="40% - 强调文字颜色 6 4 3" xfId="803"/>
    <cellStyle name="40% - 强调文字颜色 6 4 3 2" xfId="3542"/>
    <cellStyle name="40% - 强调文字颜色 6 4 4" xfId="804"/>
    <cellStyle name="40% - 强调文字颜色 6 4 4 2" xfId="3543"/>
    <cellStyle name="40% - 强调文字颜色 6 4 5" xfId="805"/>
    <cellStyle name="40% - 强调文字颜色 6 4 5 2" xfId="3544"/>
    <cellStyle name="40% - 强调文字颜色 6 4 6" xfId="806"/>
    <cellStyle name="40% - 强调文字颜色 6 4 6 2" xfId="3545"/>
    <cellStyle name="40% - 强调文字颜色 6 4 7" xfId="807"/>
    <cellStyle name="40% - 强调文字颜色 6 4 7 2" xfId="3546"/>
    <cellStyle name="40% - 强调文字颜色 6 4 8" xfId="808"/>
    <cellStyle name="40% - 强调文字颜色 6 4 8 2" xfId="3547"/>
    <cellStyle name="40% - 强调文字颜色 6 4 9" xfId="809"/>
    <cellStyle name="40% - 强调文字颜色 6 4 9 2" xfId="3548"/>
    <cellStyle name="40% - 强调文字颜色 6 5" xfId="810"/>
    <cellStyle name="40% - 强调文字颜色 6 5 2" xfId="3549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60% - 强调文字颜色 1 2" xfId="811"/>
    <cellStyle name="60% - 强调文字颜色 1 2 10" xfId="812"/>
    <cellStyle name="60% - 强调文字颜色 1 2 11" xfId="813"/>
    <cellStyle name="60% - 强调文字颜色 1 2 12" xfId="814"/>
    <cellStyle name="60% - 强调文字颜色 1 2 13" xfId="815"/>
    <cellStyle name="60% - 强调文字颜色 1 2 14" xfId="816"/>
    <cellStyle name="60% - 强调文字颜色 1 2 15" xfId="817"/>
    <cellStyle name="60% - 强调文字颜色 1 2 16" xfId="818"/>
    <cellStyle name="60% - 强调文字颜色 1 2 17" xfId="819"/>
    <cellStyle name="60% - 强调文字颜色 1 2 18" xfId="820"/>
    <cellStyle name="60% - 强调文字颜色 1 2 19" xfId="821"/>
    <cellStyle name="60% - 强调文字颜色 1 2 2" xfId="822"/>
    <cellStyle name="60% - 强调文字颜色 1 2 20" xfId="823"/>
    <cellStyle name="60% - 强调文字颜色 1 2 21" xfId="824"/>
    <cellStyle name="60% - 强调文字颜色 1 2 3" xfId="825"/>
    <cellStyle name="60% - 强调文字颜色 1 2 4" xfId="826"/>
    <cellStyle name="60% - 强调文字颜色 1 2 5" xfId="827"/>
    <cellStyle name="60% - 强调文字颜色 1 2 6" xfId="828"/>
    <cellStyle name="60% - 强调文字颜色 1 2 7" xfId="829"/>
    <cellStyle name="60% - 强调文字颜色 1 2 8" xfId="830"/>
    <cellStyle name="60% - 强调文字颜色 1 2 9" xfId="831"/>
    <cellStyle name="60% - 强调文字颜色 1 3" xfId="832"/>
    <cellStyle name="60% - 强调文字颜色 1 3 10" xfId="833"/>
    <cellStyle name="60% - 强调文字颜色 1 3 11" xfId="834"/>
    <cellStyle name="60% - 强调文字颜色 1 3 12" xfId="835"/>
    <cellStyle name="60% - 强调文字颜色 1 3 13" xfId="836"/>
    <cellStyle name="60% - 强调文字颜色 1 3 14" xfId="837"/>
    <cellStyle name="60% - 强调文字颜色 1 3 15" xfId="838"/>
    <cellStyle name="60% - 强调文字颜色 1 3 16" xfId="839"/>
    <cellStyle name="60% - 强调文字颜色 1 3 17" xfId="840"/>
    <cellStyle name="60% - 强调文字颜色 1 3 18" xfId="841"/>
    <cellStyle name="60% - 强调文字颜色 1 3 19" xfId="842"/>
    <cellStyle name="60% - 强调文字颜色 1 3 2" xfId="843"/>
    <cellStyle name="60% - 强调文字颜色 1 3 20" xfId="844"/>
    <cellStyle name="60% - 强调文字颜色 1 3 21" xfId="845"/>
    <cellStyle name="60% - 强调文字颜色 1 3 3" xfId="846"/>
    <cellStyle name="60% - 强调文字颜色 1 3 4" xfId="847"/>
    <cellStyle name="60% - 强调文字颜色 1 3 5" xfId="848"/>
    <cellStyle name="60% - 强调文字颜色 1 3 6" xfId="849"/>
    <cellStyle name="60% - 强调文字颜色 1 3 7" xfId="850"/>
    <cellStyle name="60% - 强调文字颜色 1 3 8" xfId="851"/>
    <cellStyle name="60% - 强调文字颜色 1 3 9" xfId="852"/>
    <cellStyle name="60% - 强调文字颜色 1 4" xfId="853"/>
    <cellStyle name="60% - 强调文字颜色 1 4 10" xfId="854"/>
    <cellStyle name="60% - 强调文字颜色 1 4 11" xfId="855"/>
    <cellStyle name="60% - 强调文字颜色 1 4 12" xfId="856"/>
    <cellStyle name="60% - 强调文字颜色 1 4 13" xfId="857"/>
    <cellStyle name="60% - 强调文字颜色 1 4 14" xfId="858"/>
    <cellStyle name="60% - 强调文字颜色 1 4 15" xfId="859"/>
    <cellStyle name="60% - 强调文字颜色 1 4 16" xfId="860"/>
    <cellStyle name="60% - 强调文字颜色 1 4 17" xfId="861"/>
    <cellStyle name="60% - 强调文字颜色 1 4 18" xfId="862"/>
    <cellStyle name="60% - 强调文字颜色 1 4 19" xfId="863"/>
    <cellStyle name="60% - 强调文字颜色 1 4 2" xfId="864"/>
    <cellStyle name="60% - 强调文字颜色 1 4 20" xfId="865"/>
    <cellStyle name="60% - 强调文字颜色 1 4 21" xfId="866"/>
    <cellStyle name="60% - 强调文字颜色 1 4 3" xfId="867"/>
    <cellStyle name="60% - 强调文字颜色 1 4 4" xfId="868"/>
    <cellStyle name="60% - 强调文字颜色 1 4 5" xfId="869"/>
    <cellStyle name="60% - 强调文字颜色 1 4 6" xfId="870"/>
    <cellStyle name="60% - 强调文字颜色 1 4 7" xfId="871"/>
    <cellStyle name="60% - 强调文字颜色 1 4 8" xfId="872"/>
    <cellStyle name="60% - 强调文字颜色 1 4 9" xfId="873"/>
    <cellStyle name="60% - 强调文字颜色 1 5" xfId="874"/>
    <cellStyle name="60% - 强调文字颜色 2 2" xfId="875"/>
    <cellStyle name="60% - 强调文字颜色 2 2 10" xfId="876"/>
    <cellStyle name="60% - 强调文字颜色 2 2 11" xfId="877"/>
    <cellStyle name="60% - 强调文字颜色 2 2 12" xfId="878"/>
    <cellStyle name="60% - 强调文字颜色 2 2 13" xfId="879"/>
    <cellStyle name="60% - 强调文字颜色 2 2 14" xfId="880"/>
    <cellStyle name="60% - 强调文字颜色 2 2 15" xfId="881"/>
    <cellStyle name="60% - 强调文字颜色 2 2 16" xfId="882"/>
    <cellStyle name="60% - 强调文字颜色 2 2 17" xfId="883"/>
    <cellStyle name="60% - 强调文字颜色 2 2 18" xfId="884"/>
    <cellStyle name="60% - 强调文字颜色 2 2 19" xfId="885"/>
    <cellStyle name="60% - 强调文字颜色 2 2 2" xfId="886"/>
    <cellStyle name="60% - 强调文字颜色 2 2 20" xfId="887"/>
    <cellStyle name="60% - 强调文字颜色 2 2 21" xfId="888"/>
    <cellStyle name="60% - 强调文字颜色 2 2 3" xfId="889"/>
    <cellStyle name="60% - 强调文字颜色 2 2 4" xfId="890"/>
    <cellStyle name="60% - 强调文字颜色 2 2 5" xfId="891"/>
    <cellStyle name="60% - 强调文字颜色 2 2 6" xfId="892"/>
    <cellStyle name="60% - 强调文字颜色 2 2 7" xfId="893"/>
    <cellStyle name="60% - 强调文字颜色 2 2 8" xfId="894"/>
    <cellStyle name="60% - 强调文字颜色 2 2 9" xfId="895"/>
    <cellStyle name="60% - 强调文字颜色 2 3" xfId="896"/>
    <cellStyle name="60% - 强调文字颜色 2 3 10" xfId="897"/>
    <cellStyle name="60% - 强调文字颜色 2 3 11" xfId="898"/>
    <cellStyle name="60% - 强调文字颜色 2 3 12" xfId="899"/>
    <cellStyle name="60% - 强调文字颜色 2 3 13" xfId="900"/>
    <cellStyle name="60% - 强调文字颜色 2 3 14" xfId="901"/>
    <cellStyle name="60% - 强调文字颜色 2 3 15" xfId="902"/>
    <cellStyle name="60% - 强调文字颜色 2 3 16" xfId="903"/>
    <cellStyle name="60% - 强调文字颜色 2 3 17" xfId="904"/>
    <cellStyle name="60% - 强调文字颜色 2 3 18" xfId="905"/>
    <cellStyle name="60% - 强调文字颜色 2 3 19" xfId="906"/>
    <cellStyle name="60% - 强调文字颜色 2 3 2" xfId="907"/>
    <cellStyle name="60% - 强调文字颜色 2 3 20" xfId="908"/>
    <cellStyle name="60% - 强调文字颜色 2 3 21" xfId="909"/>
    <cellStyle name="60% - 强调文字颜色 2 3 3" xfId="910"/>
    <cellStyle name="60% - 强调文字颜色 2 3 4" xfId="911"/>
    <cellStyle name="60% - 强调文字颜色 2 3 5" xfId="912"/>
    <cellStyle name="60% - 强调文字颜色 2 3 6" xfId="913"/>
    <cellStyle name="60% - 强调文字颜色 2 3 7" xfId="914"/>
    <cellStyle name="60% - 强调文字颜色 2 3 8" xfId="915"/>
    <cellStyle name="60% - 强调文字颜色 2 3 9" xfId="916"/>
    <cellStyle name="60% - 强调文字颜色 2 4" xfId="917"/>
    <cellStyle name="60% - 强调文字颜色 2 4 10" xfId="918"/>
    <cellStyle name="60% - 强调文字颜色 2 4 11" xfId="919"/>
    <cellStyle name="60% - 强调文字颜色 2 4 12" xfId="920"/>
    <cellStyle name="60% - 强调文字颜色 2 4 13" xfId="921"/>
    <cellStyle name="60% - 强调文字颜色 2 4 14" xfId="922"/>
    <cellStyle name="60% - 强调文字颜色 2 4 15" xfId="923"/>
    <cellStyle name="60% - 强调文字颜色 2 4 16" xfId="924"/>
    <cellStyle name="60% - 强调文字颜色 2 4 17" xfId="925"/>
    <cellStyle name="60% - 强调文字颜色 2 4 18" xfId="926"/>
    <cellStyle name="60% - 强调文字颜色 2 4 19" xfId="927"/>
    <cellStyle name="60% - 强调文字颜色 2 4 2" xfId="928"/>
    <cellStyle name="60% - 强调文字颜色 2 4 20" xfId="929"/>
    <cellStyle name="60% - 强调文字颜色 2 4 21" xfId="930"/>
    <cellStyle name="60% - 强调文字颜色 2 4 3" xfId="931"/>
    <cellStyle name="60% - 强调文字颜色 2 4 4" xfId="932"/>
    <cellStyle name="60% - 强调文字颜色 2 4 5" xfId="933"/>
    <cellStyle name="60% - 强调文字颜色 2 4 6" xfId="934"/>
    <cellStyle name="60% - 强调文字颜色 2 4 7" xfId="935"/>
    <cellStyle name="60% - 强调文字颜色 2 4 8" xfId="936"/>
    <cellStyle name="60% - 强调文字颜色 2 4 9" xfId="937"/>
    <cellStyle name="60% - 强调文字颜色 2 5" xfId="938"/>
    <cellStyle name="60% - 强调文字颜色 3 2" xfId="939"/>
    <cellStyle name="60% - 强调文字颜色 3 2 10" xfId="940"/>
    <cellStyle name="60% - 强调文字颜色 3 2 11" xfId="941"/>
    <cellStyle name="60% - 强调文字颜色 3 2 12" xfId="942"/>
    <cellStyle name="60% - 强调文字颜色 3 2 13" xfId="943"/>
    <cellStyle name="60% - 强调文字颜色 3 2 14" xfId="944"/>
    <cellStyle name="60% - 强调文字颜色 3 2 15" xfId="945"/>
    <cellStyle name="60% - 强调文字颜色 3 2 16" xfId="946"/>
    <cellStyle name="60% - 强调文字颜色 3 2 17" xfId="947"/>
    <cellStyle name="60% - 强调文字颜色 3 2 18" xfId="948"/>
    <cellStyle name="60% - 强调文字颜色 3 2 19" xfId="949"/>
    <cellStyle name="60% - 强调文字颜色 3 2 2" xfId="950"/>
    <cellStyle name="60% - 强调文字颜色 3 2 20" xfId="951"/>
    <cellStyle name="60% - 强调文字颜色 3 2 21" xfId="952"/>
    <cellStyle name="60% - 强调文字颜色 3 2 3" xfId="953"/>
    <cellStyle name="60% - 强调文字颜色 3 2 4" xfId="954"/>
    <cellStyle name="60% - 强调文字颜色 3 2 5" xfId="955"/>
    <cellStyle name="60% - 强调文字颜色 3 2 6" xfId="956"/>
    <cellStyle name="60% - 强调文字颜色 3 2 7" xfId="957"/>
    <cellStyle name="60% - 强调文字颜色 3 2 8" xfId="958"/>
    <cellStyle name="60% - 强调文字颜色 3 2 9" xfId="959"/>
    <cellStyle name="60% - 强调文字颜色 3 3" xfId="960"/>
    <cellStyle name="60% - 强调文字颜色 3 3 10" xfId="961"/>
    <cellStyle name="60% - 强调文字颜色 3 3 11" xfId="962"/>
    <cellStyle name="60% - 强调文字颜色 3 3 12" xfId="963"/>
    <cellStyle name="60% - 强调文字颜色 3 3 13" xfId="964"/>
    <cellStyle name="60% - 强调文字颜色 3 3 14" xfId="965"/>
    <cellStyle name="60% - 强调文字颜色 3 3 15" xfId="966"/>
    <cellStyle name="60% - 强调文字颜色 3 3 16" xfId="967"/>
    <cellStyle name="60% - 强调文字颜色 3 3 17" xfId="968"/>
    <cellStyle name="60% - 强调文字颜色 3 3 18" xfId="969"/>
    <cellStyle name="60% - 强调文字颜色 3 3 19" xfId="970"/>
    <cellStyle name="60% - 强调文字颜色 3 3 2" xfId="971"/>
    <cellStyle name="60% - 强调文字颜色 3 3 20" xfId="972"/>
    <cellStyle name="60% - 强调文字颜色 3 3 21" xfId="973"/>
    <cellStyle name="60% - 强调文字颜色 3 3 3" xfId="974"/>
    <cellStyle name="60% - 强调文字颜色 3 3 4" xfId="975"/>
    <cellStyle name="60% - 强调文字颜色 3 3 5" xfId="976"/>
    <cellStyle name="60% - 强调文字颜色 3 3 6" xfId="977"/>
    <cellStyle name="60% - 强调文字颜色 3 3 7" xfId="978"/>
    <cellStyle name="60% - 强调文字颜色 3 3 8" xfId="979"/>
    <cellStyle name="60% - 强调文字颜色 3 3 9" xfId="980"/>
    <cellStyle name="60% - 强调文字颜色 3 4" xfId="981"/>
    <cellStyle name="60% - 强调文字颜色 3 4 10" xfId="982"/>
    <cellStyle name="60% - 强调文字颜色 3 4 11" xfId="983"/>
    <cellStyle name="60% - 强调文字颜色 3 4 12" xfId="984"/>
    <cellStyle name="60% - 强调文字颜色 3 4 13" xfId="985"/>
    <cellStyle name="60% - 强调文字颜色 3 4 14" xfId="986"/>
    <cellStyle name="60% - 强调文字颜色 3 4 15" xfId="987"/>
    <cellStyle name="60% - 强调文字颜色 3 4 16" xfId="988"/>
    <cellStyle name="60% - 强调文字颜色 3 4 17" xfId="989"/>
    <cellStyle name="60% - 强调文字颜色 3 4 18" xfId="990"/>
    <cellStyle name="60% - 强调文字颜色 3 4 19" xfId="991"/>
    <cellStyle name="60% - 强调文字颜色 3 4 2" xfId="992"/>
    <cellStyle name="60% - 强调文字颜色 3 4 20" xfId="993"/>
    <cellStyle name="60% - 强调文字颜色 3 4 21" xfId="994"/>
    <cellStyle name="60% - 强调文字颜色 3 4 3" xfId="995"/>
    <cellStyle name="60% - 强调文字颜色 3 4 4" xfId="996"/>
    <cellStyle name="60% - 强调文字颜色 3 4 5" xfId="997"/>
    <cellStyle name="60% - 强调文字颜色 3 4 6" xfId="998"/>
    <cellStyle name="60% - 强调文字颜色 3 4 7" xfId="999"/>
    <cellStyle name="60% - 强调文字颜色 3 4 8" xfId="1000"/>
    <cellStyle name="60% - 强调文字颜色 3 4 9" xfId="1001"/>
    <cellStyle name="60% - 强调文字颜色 3 5" xfId="1002"/>
    <cellStyle name="60% - 强调文字颜色 4 2" xfId="1003"/>
    <cellStyle name="60% - 强调文字颜色 4 2 10" xfId="1004"/>
    <cellStyle name="60% - 强调文字颜色 4 2 11" xfId="1005"/>
    <cellStyle name="60% - 强调文字颜色 4 2 12" xfId="1006"/>
    <cellStyle name="60% - 强调文字颜色 4 2 13" xfId="1007"/>
    <cellStyle name="60% - 强调文字颜色 4 2 14" xfId="1008"/>
    <cellStyle name="60% - 强调文字颜色 4 2 15" xfId="1009"/>
    <cellStyle name="60% - 强调文字颜色 4 2 16" xfId="1010"/>
    <cellStyle name="60% - 强调文字颜色 4 2 17" xfId="1011"/>
    <cellStyle name="60% - 强调文字颜色 4 2 18" xfId="1012"/>
    <cellStyle name="60% - 强调文字颜色 4 2 19" xfId="1013"/>
    <cellStyle name="60% - 强调文字颜色 4 2 2" xfId="1014"/>
    <cellStyle name="60% - 强调文字颜色 4 2 20" xfId="1015"/>
    <cellStyle name="60% - 强调文字颜色 4 2 21" xfId="1016"/>
    <cellStyle name="60% - 强调文字颜色 4 2 3" xfId="1017"/>
    <cellStyle name="60% - 强调文字颜色 4 2 4" xfId="1018"/>
    <cellStyle name="60% - 强调文字颜色 4 2 5" xfId="1019"/>
    <cellStyle name="60% - 强调文字颜色 4 2 6" xfId="1020"/>
    <cellStyle name="60% - 强调文字颜色 4 2 7" xfId="1021"/>
    <cellStyle name="60% - 强调文字颜色 4 2 8" xfId="1022"/>
    <cellStyle name="60% - 强调文字颜色 4 2 9" xfId="1023"/>
    <cellStyle name="60% - 强调文字颜色 4 3" xfId="1024"/>
    <cellStyle name="60% - 强调文字颜色 4 3 10" xfId="1025"/>
    <cellStyle name="60% - 强调文字颜色 4 3 11" xfId="1026"/>
    <cellStyle name="60% - 强调文字颜色 4 3 12" xfId="1027"/>
    <cellStyle name="60% - 强调文字颜色 4 3 13" xfId="1028"/>
    <cellStyle name="60% - 强调文字颜色 4 3 14" xfId="1029"/>
    <cellStyle name="60% - 强调文字颜色 4 3 15" xfId="1030"/>
    <cellStyle name="60% - 强调文字颜色 4 3 16" xfId="1031"/>
    <cellStyle name="60% - 强调文字颜色 4 3 17" xfId="1032"/>
    <cellStyle name="60% - 强调文字颜色 4 3 18" xfId="1033"/>
    <cellStyle name="60% - 强调文字颜色 4 3 19" xfId="1034"/>
    <cellStyle name="60% - 强调文字颜色 4 3 2" xfId="1035"/>
    <cellStyle name="60% - 强调文字颜色 4 3 20" xfId="1036"/>
    <cellStyle name="60% - 强调文字颜色 4 3 21" xfId="1037"/>
    <cellStyle name="60% - 强调文字颜色 4 3 3" xfId="1038"/>
    <cellStyle name="60% - 强调文字颜色 4 3 4" xfId="1039"/>
    <cellStyle name="60% - 强调文字颜色 4 3 5" xfId="1040"/>
    <cellStyle name="60% - 强调文字颜色 4 3 6" xfId="1041"/>
    <cellStyle name="60% - 强调文字颜色 4 3 7" xfId="1042"/>
    <cellStyle name="60% - 强调文字颜色 4 3 8" xfId="1043"/>
    <cellStyle name="60% - 强调文字颜色 4 3 9" xfId="1044"/>
    <cellStyle name="60% - 强调文字颜色 4 4" xfId="1045"/>
    <cellStyle name="60% - 强调文字颜色 4 4 10" xfId="1046"/>
    <cellStyle name="60% - 强调文字颜色 4 4 11" xfId="1047"/>
    <cellStyle name="60% - 强调文字颜色 4 4 12" xfId="1048"/>
    <cellStyle name="60% - 强调文字颜色 4 4 13" xfId="1049"/>
    <cellStyle name="60% - 强调文字颜色 4 4 14" xfId="1050"/>
    <cellStyle name="60% - 强调文字颜色 4 4 15" xfId="1051"/>
    <cellStyle name="60% - 强调文字颜色 4 4 16" xfId="1052"/>
    <cellStyle name="60% - 强调文字颜色 4 4 17" xfId="1053"/>
    <cellStyle name="60% - 强调文字颜色 4 4 18" xfId="1054"/>
    <cellStyle name="60% - 强调文字颜色 4 4 19" xfId="1055"/>
    <cellStyle name="60% - 强调文字颜色 4 4 2" xfId="1056"/>
    <cellStyle name="60% - 强调文字颜色 4 4 20" xfId="1057"/>
    <cellStyle name="60% - 强调文字颜色 4 4 21" xfId="1058"/>
    <cellStyle name="60% - 强调文字颜色 4 4 3" xfId="1059"/>
    <cellStyle name="60% - 强调文字颜色 4 4 4" xfId="1060"/>
    <cellStyle name="60% - 强调文字颜色 4 4 5" xfId="1061"/>
    <cellStyle name="60% - 强调文字颜色 4 4 6" xfId="1062"/>
    <cellStyle name="60% - 强调文字颜色 4 4 7" xfId="1063"/>
    <cellStyle name="60% - 强调文字颜色 4 4 8" xfId="1064"/>
    <cellStyle name="60% - 强调文字颜色 4 4 9" xfId="1065"/>
    <cellStyle name="60% - 强调文字颜色 4 5" xfId="1066"/>
    <cellStyle name="60% - 强调文字颜色 5 2" xfId="1067"/>
    <cellStyle name="60% - 强调文字颜色 5 2 10" xfId="1068"/>
    <cellStyle name="60% - 强调文字颜色 5 2 11" xfId="1069"/>
    <cellStyle name="60% - 强调文字颜色 5 2 12" xfId="1070"/>
    <cellStyle name="60% - 强调文字颜色 5 2 13" xfId="1071"/>
    <cellStyle name="60% - 强调文字颜色 5 2 14" xfId="1072"/>
    <cellStyle name="60% - 强调文字颜色 5 2 15" xfId="1073"/>
    <cellStyle name="60% - 强调文字颜色 5 2 16" xfId="1074"/>
    <cellStyle name="60% - 强调文字颜色 5 2 17" xfId="1075"/>
    <cellStyle name="60% - 强调文字颜色 5 2 18" xfId="1076"/>
    <cellStyle name="60% - 强调文字颜色 5 2 19" xfId="1077"/>
    <cellStyle name="60% - 强调文字颜色 5 2 2" xfId="1078"/>
    <cellStyle name="60% - 强调文字颜色 5 2 20" xfId="1079"/>
    <cellStyle name="60% - 强调文字颜色 5 2 21" xfId="1080"/>
    <cellStyle name="60% - 强调文字颜色 5 2 3" xfId="1081"/>
    <cellStyle name="60% - 强调文字颜色 5 2 4" xfId="1082"/>
    <cellStyle name="60% - 强调文字颜色 5 2 5" xfId="1083"/>
    <cellStyle name="60% - 强调文字颜色 5 2 6" xfId="1084"/>
    <cellStyle name="60% - 强调文字颜色 5 2 7" xfId="1085"/>
    <cellStyle name="60% - 强调文字颜色 5 2 8" xfId="1086"/>
    <cellStyle name="60% - 强调文字颜色 5 2 9" xfId="1087"/>
    <cellStyle name="60% - 强调文字颜色 5 3" xfId="1088"/>
    <cellStyle name="60% - 强调文字颜色 5 3 10" xfId="1089"/>
    <cellStyle name="60% - 强调文字颜色 5 3 11" xfId="1090"/>
    <cellStyle name="60% - 强调文字颜色 5 3 12" xfId="1091"/>
    <cellStyle name="60% - 强调文字颜色 5 3 13" xfId="1092"/>
    <cellStyle name="60% - 强调文字颜色 5 3 14" xfId="1093"/>
    <cellStyle name="60% - 强调文字颜色 5 3 15" xfId="1094"/>
    <cellStyle name="60% - 强调文字颜色 5 3 16" xfId="1095"/>
    <cellStyle name="60% - 强调文字颜色 5 3 17" xfId="1096"/>
    <cellStyle name="60% - 强调文字颜色 5 3 18" xfId="1097"/>
    <cellStyle name="60% - 强调文字颜色 5 3 19" xfId="1098"/>
    <cellStyle name="60% - 强调文字颜色 5 3 2" xfId="1099"/>
    <cellStyle name="60% - 强调文字颜色 5 3 20" xfId="1100"/>
    <cellStyle name="60% - 强调文字颜色 5 3 21" xfId="1101"/>
    <cellStyle name="60% - 强调文字颜色 5 3 3" xfId="1102"/>
    <cellStyle name="60% - 强调文字颜色 5 3 4" xfId="1103"/>
    <cellStyle name="60% - 强调文字颜色 5 3 5" xfId="1104"/>
    <cellStyle name="60% - 强调文字颜色 5 3 6" xfId="1105"/>
    <cellStyle name="60% - 强调文字颜色 5 3 7" xfId="1106"/>
    <cellStyle name="60% - 强调文字颜色 5 3 8" xfId="1107"/>
    <cellStyle name="60% - 强调文字颜色 5 3 9" xfId="1108"/>
    <cellStyle name="60% - 强调文字颜色 5 4" xfId="1109"/>
    <cellStyle name="60% - 强调文字颜色 5 4 10" xfId="1110"/>
    <cellStyle name="60% - 强调文字颜色 5 4 11" xfId="1111"/>
    <cellStyle name="60% - 强调文字颜色 5 4 12" xfId="1112"/>
    <cellStyle name="60% - 强调文字颜色 5 4 13" xfId="1113"/>
    <cellStyle name="60% - 强调文字颜色 5 4 14" xfId="1114"/>
    <cellStyle name="60% - 强调文字颜色 5 4 15" xfId="1115"/>
    <cellStyle name="60% - 强调文字颜色 5 4 16" xfId="1116"/>
    <cellStyle name="60% - 强调文字颜色 5 4 17" xfId="1117"/>
    <cellStyle name="60% - 强调文字颜色 5 4 18" xfId="1118"/>
    <cellStyle name="60% - 强调文字颜色 5 4 19" xfId="1119"/>
    <cellStyle name="60% - 强调文字颜色 5 4 2" xfId="1120"/>
    <cellStyle name="60% - 强调文字颜色 5 4 20" xfId="1121"/>
    <cellStyle name="60% - 强调文字颜色 5 4 21" xfId="1122"/>
    <cellStyle name="60% - 强调文字颜色 5 4 3" xfId="1123"/>
    <cellStyle name="60% - 强调文字颜色 5 4 4" xfId="1124"/>
    <cellStyle name="60% - 强调文字颜色 5 4 5" xfId="1125"/>
    <cellStyle name="60% - 强调文字颜色 5 4 6" xfId="1126"/>
    <cellStyle name="60% - 强调文字颜色 5 4 7" xfId="1127"/>
    <cellStyle name="60% - 强调文字颜色 5 4 8" xfId="1128"/>
    <cellStyle name="60% - 强调文字颜色 5 4 9" xfId="1129"/>
    <cellStyle name="60% - 强调文字颜色 5 5" xfId="1130"/>
    <cellStyle name="60% - 强调文字颜色 6 2" xfId="1131"/>
    <cellStyle name="60% - 强调文字颜色 6 2 10" xfId="1132"/>
    <cellStyle name="60% - 强调文字颜色 6 2 11" xfId="1133"/>
    <cellStyle name="60% - 强调文字颜色 6 2 12" xfId="1134"/>
    <cellStyle name="60% - 强调文字颜色 6 2 13" xfId="1135"/>
    <cellStyle name="60% - 强调文字颜色 6 2 14" xfId="1136"/>
    <cellStyle name="60% - 强调文字颜色 6 2 15" xfId="1137"/>
    <cellStyle name="60% - 强调文字颜色 6 2 16" xfId="1138"/>
    <cellStyle name="60% - 强调文字颜色 6 2 17" xfId="1139"/>
    <cellStyle name="60% - 强调文字颜色 6 2 18" xfId="1140"/>
    <cellStyle name="60% - 强调文字颜色 6 2 19" xfId="1141"/>
    <cellStyle name="60% - 强调文字颜色 6 2 2" xfId="1142"/>
    <cellStyle name="60% - 强调文字颜色 6 2 20" xfId="1143"/>
    <cellStyle name="60% - 强调文字颜色 6 2 21" xfId="1144"/>
    <cellStyle name="60% - 强调文字颜色 6 2 3" xfId="1145"/>
    <cellStyle name="60% - 强调文字颜色 6 2 4" xfId="1146"/>
    <cellStyle name="60% - 强调文字颜色 6 2 5" xfId="1147"/>
    <cellStyle name="60% - 强调文字颜色 6 2 6" xfId="1148"/>
    <cellStyle name="60% - 强调文字颜色 6 2 7" xfId="1149"/>
    <cellStyle name="60% - 强调文字颜色 6 2 8" xfId="1150"/>
    <cellStyle name="60% - 强调文字颜色 6 2 9" xfId="1151"/>
    <cellStyle name="60% - 强调文字颜色 6 3" xfId="1152"/>
    <cellStyle name="60% - 强调文字颜色 6 3 10" xfId="1153"/>
    <cellStyle name="60% - 强调文字颜色 6 3 11" xfId="1154"/>
    <cellStyle name="60% - 强调文字颜色 6 3 12" xfId="1155"/>
    <cellStyle name="60% - 强调文字颜色 6 3 13" xfId="1156"/>
    <cellStyle name="60% - 强调文字颜色 6 3 14" xfId="1157"/>
    <cellStyle name="60% - 强调文字颜色 6 3 15" xfId="1158"/>
    <cellStyle name="60% - 强调文字颜色 6 3 16" xfId="1159"/>
    <cellStyle name="60% - 强调文字颜色 6 3 17" xfId="1160"/>
    <cellStyle name="60% - 强调文字颜色 6 3 18" xfId="1161"/>
    <cellStyle name="60% - 强调文字颜色 6 3 19" xfId="1162"/>
    <cellStyle name="60% - 强调文字颜色 6 3 2" xfId="1163"/>
    <cellStyle name="60% - 强调文字颜色 6 3 20" xfId="1164"/>
    <cellStyle name="60% - 强调文字颜色 6 3 21" xfId="1165"/>
    <cellStyle name="60% - 强调文字颜色 6 3 3" xfId="1166"/>
    <cellStyle name="60% - 强调文字颜色 6 3 4" xfId="1167"/>
    <cellStyle name="60% - 强调文字颜色 6 3 5" xfId="1168"/>
    <cellStyle name="60% - 强调文字颜色 6 3 6" xfId="1169"/>
    <cellStyle name="60% - 强调文字颜色 6 3 7" xfId="1170"/>
    <cellStyle name="60% - 强调文字颜色 6 3 8" xfId="1171"/>
    <cellStyle name="60% - 强调文字颜色 6 3 9" xfId="1172"/>
    <cellStyle name="60% - 强调文字颜色 6 4" xfId="1173"/>
    <cellStyle name="60% - 强调文字颜色 6 4 10" xfId="1174"/>
    <cellStyle name="60% - 强调文字颜色 6 4 11" xfId="1175"/>
    <cellStyle name="60% - 强调文字颜色 6 4 12" xfId="1176"/>
    <cellStyle name="60% - 强调文字颜色 6 4 13" xfId="1177"/>
    <cellStyle name="60% - 强调文字颜色 6 4 14" xfId="1178"/>
    <cellStyle name="60% - 强调文字颜色 6 4 15" xfId="1179"/>
    <cellStyle name="60% - 强调文字颜色 6 4 16" xfId="1180"/>
    <cellStyle name="60% - 强调文字颜色 6 4 17" xfId="1181"/>
    <cellStyle name="60% - 强调文字颜色 6 4 18" xfId="1182"/>
    <cellStyle name="60% - 强调文字颜色 6 4 19" xfId="1183"/>
    <cellStyle name="60% - 强调文字颜色 6 4 2" xfId="1184"/>
    <cellStyle name="60% - 强调文字颜色 6 4 20" xfId="1185"/>
    <cellStyle name="60% - 强调文字颜色 6 4 21" xfId="1186"/>
    <cellStyle name="60% - 强调文字颜色 6 4 3" xfId="1187"/>
    <cellStyle name="60% - 强调文字颜色 6 4 4" xfId="1188"/>
    <cellStyle name="60% - 强调文字颜色 6 4 5" xfId="1189"/>
    <cellStyle name="60% - 强调文字颜色 6 4 6" xfId="1190"/>
    <cellStyle name="60% - 强调文字颜色 6 4 7" xfId="1191"/>
    <cellStyle name="60% - 强调文字颜色 6 4 8" xfId="1192"/>
    <cellStyle name="60% - 强调文字颜色 6 4 9" xfId="1193"/>
    <cellStyle name="60% - 强调文字颜色 6 5" xfId="1194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2781"/>
    <cellStyle name="Normal 3" xfId="2780"/>
    <cellStyle name="Normal 4" xfId="42"/>
    <cellStyle name="Normal 5" xfId="3664"/>
    <cellStyle name="Normal 5 2" xfId="3666"/>
    <cellStyle name="Note" xfId="15" builtinId="10" customBuiltin="1"/>
    <cellStyle name="Output" xfId="10" builtinId="21" customBuiltin="1"/>
    <cellStyle name="Percent 2" xfId="3665"/>
    <cellStyle name="Title" xfId="1" builtinId="15" customBuiltin="1"/>
    <cellStyle name="Total" xfId="17" builtinId="25" customBuiltin="1"/>
    <cellStyle name="Warning Text" xfId="14" builtinId="11" customBuiltin="1"/>
    <cellStyle name="好 2" xfId="1195"/>
    <cellStyle name="好 2 10" xfId="1196"/>
    <cellStyle name="好 2 11" xfId="1197"/>
    <cellStyle name="好 2 12" xfId="1198"/>
    <cellStyle name="好 2 13" xfId="1199"/>
    <cellStyle name="好 2 14" xfId="1200"/>
    <cellStyle name="好 2 15" xfId="1201"/>
    <cellStyle name="好 2 16" xfId="1202"/>
    <cellStyle name="好 2 17" xfId="1203"/>
    <cellStyle name="好 2 18" xfId="1204"/>
    <cellStyle name="好 2 19" xfId="1205"/>
    <cellStyle name="好 2 2" xfId="1206"/>
    <cellStyle name="好 2 20" xfId="1207"/>
    <cellStyle name="好 2 21" xfId="1208"/>
    <cellStyle name="好 2 3" xfId="1209"/>
    <cellStyle name="好 2 4" xfId="1210"/>
    <cellStyle name="好 2 5" xfId="1211"/>
    <cellStyle name="好 2 6" xfId="1212"/>
    <cellStyle name="好 2 7" xfId="1213"/>
    <cellStyle name="好 2 8" xfId="1214"/>
    <cellStyle name="好 2 9" xfId="1215"/>
    <cellStyle name="好 3" xfId="1216"/>
    <cellStyle name="好 3 10" xfId="1217"/>
    <cellStyle name="好 3 11" xfId="1218"/>
    <cellStyle name="好 3 12" xfId="1219"/>
    <cellStyle name="好 3 13" xfId="1220"/>
    <cellStyle name="好 3 14" xfId="1221"/>
    <cellStyle name="好 3 15" xfId="1222"/>
    <cellStyle name="好 3 16" xfId="1223"/>
    <cellStyle name="好 3 17" xfId="1224"/>
    <cellStyle name="好 3 18" xfId="1225"/>
    <cellStyle name="好 3 19" xfId="1226"/>
    <cellStyle name="好 3 2" xfId="1227"/>
    <cellStyle name="好 3 20" xfId="1228"/>
    <cellStyle name="好 3 21" xfId="1229"/>
    <cellStyle name="好 3 3" xfId="1230"/>
    <cellStyle name="好 3 4" xfId="1231"/>
    <cellStyle name="好 3 5" xfId="1232"/>
    <cellStyle name="好 3 6" xfId="1233"/>
    <cellStyle name="好 3 7" xfId="1234"/>
    <cellStyle name="好 3 8" xfId="1235"/>
    <cellStyle name="好 3 9" xfId="1236"/>
    <cellStyle name="好 4" xfId="1237"/>
    <cellStyle name="好 4 10" xfId="1238"/>
    <cellStyle name="好 4 11" xfId="1239"/>
    <cellStyle name="好 4 12" xfId="1240"/>
    <cellStyle name="好 4 13" xfId="1241"/>
    <cellStyle name="好 4 14" xfId="1242"/>
    <cellStyle name="好 4 15" xfId="1243"/>
    <cellStyle name="好 4 16" xfId="1244"/>
    <cellStyle name="好 4 17" xfId="1245"/>
    <cellStyle name="好 4 18" xfId="1246"/>
    <cellStyle name="好 4 19" xfId="1247"/>
    <cellStyle name="好 4 2" xfId="1248"/>
    <cellStyle name="好 4 20" xfId="1249"/>
    <cellStyle name="好 4 21" xfId="1250"/>
    <cellStyle name="好 4 3" xfId="1251"/>
    <cellStyle name="好 4 4" xfId="1252"/>
    <cellStyle name="好 4 5" xfId="1253"/>
    <cellStyle name="好 4 6" xfId="1254"/>
    <cellStyle name="好 4 7" xfId="1255"/>
    <cellStyle name="好 4 8" xfId="1256"/>
    <cellStyle name="好 4 9" xfId="1257"/>
    <cellStyle name="好 5" xfId="1258"/>
    <cellStyle name="差 2" xfId="1259"/>
    <cellStyle name="差 2 10" xfId="1260"/>
    <cellStyle name="差 2 11" xfId="1261"/>
    <cellStyle name="差 2 12" xfId="1262"/>
    <cellStyle name="差 2 13" xfId="1263"/>
    <cellStyle name="差 2 14" xfId="1264"/>
    <cellStyle name="差 2 15" xfId="1265"/>
    <cellStyle name="差 2 16" xfId="1266"/>
    <cellStyle name="差 2 17" xfId="1267"/>
    <cellStyle name="差 2 18" xfId="1268"/>
    <cellStyle name="差 2 19" xfId="1269"/>
    <cellStyle name="差 2 2" xfId="1270"/>
    <cellStyle name="差 2 20" xfId="1271"/>
    <cellStyle name="差 2 21" xfId="1272"/>
    <cellStyle name="差 2 3" xfId="1273"/>
    <cellStyle name="差 2 4" xfId="1274"/>
    <cellStyle name="差 2 5" xfId="1275"/>
    <cellStyle name="差 2 6" xfId="1276"/>
    <cellStyle name="差 2 7" xfId="1277"/>
    <cellStyle name="差 2 8" xfId="1278"/>
    <cellStyle name="差 2 9" xfId="1279"/>
    <cellStyle name="差 3" xfId="1280"/>
    <cellStyle name="差 3 10" xfId="1281"/>
    <cellStyle name="差 3 11" xfId="1282"/>
    <cellStyle name="差 3 12" xfId="1283"/>
    <cellStyle name="差 3 13" xfId="1284"/>
    <cellStyle name="差 3 14" xfId="1285"/>
    <cellStyle name="差 3 15" xfId="1286"/>
    <cellStyle name="差 3 16" xfId="1287"/>
    <cellStyle name="差 3 17" xfId="1288"/>
    <cellStyle name="差 3 18" xfId="1289"/>
    <cellStyle name="差 3 19" xfId="1290"/>
    <cellStyle name="差 3 2" xfId="1291"/>
    <cellStyle name="差 3 20" xfId="1292"/>
    <cellStyle name="差 3 21" xfId="1293"/>
    <cellStyle name="差 3 3" xfId="1294"/>
    <cellStyle name="差 3 4" xfId="1295"/>
    <cellStyle name="差 3 5" xfId="1296"/>
    <cellStyle name="差 3 6" xfId="1297"/>
    <cellStyle name="差 3 7" xfId="1298"/>
    <cellStyle name="差 3 8" xfId="1299"/>
    <cellStyle name="差 3 9" xfId="1300"/>
    <cellStyle name="差 4" xfId="1301"/>
    <cellStyle name="差 4 10" xfId="1302"/>
    <cellStyle name="差 4 11" xfId="1303"/>
    <cellStyle name="差 4 12" xfId="1304"/>
    <cellStyle name="差 4 13" xfId="1305"/>
    <cellStyle name="差 4 14" xfId="1306"/>
    <cellStyle name="差 4 15" xfId="1307"/>
    <cellStyle name="差 4 16" xfId="1308"/>
    <cellStyle name="差 4 17" xfId="1309"/>
    <cellStyle name="差 4 18" xfId="1310"/>
    <cellStyle name="差 4 19" xfId="1311"/>
    <cellStyle name="差 4 2" xfId="1312"/>
    <cellStyle name="差 4 20" xfId="1313"/>
    <cellStyle name="差 4 21" xfId="1314"/>
    <cellStyle name="差 4 3" xfId="1315"/>
    <cellStyle name="差 4 4" xfId="1316"/>
    <cellStyle name="差 4 5" xfId="1317"/>
    <cellStyle name="差 4 6" xfId="1318"/>
    <cellStyle name="差 4 7" xfId="1319"/>
    <cellStyle name="差 4 8" xfId="1320"/>
    <cellStyle name="差 4 9" xfId="1321"/>
    <cellStyle name="差 5" xfId="1322"/>
    <cellStyle name="常规 2 10" xfId="1323"/>
    <cellStyle name="常规 2 10 2" xfId="3550"/>
    <cellStyle name="常规 2 11" xfId="1324"/>
    <cellStyle name="常规 2 11 2" xfId="3551"/>
    <cellStyle name="常规 2 12" xfId="1325"/>
    <cellStyle name="常规 2 12 2" xfId="3552"/>
    <cellStyle name="常规 2 13" xfId="1326"/>
    <cellStyle name="常规 2 13 2" xfId="3553"/>
    <cellStyle name="常规 2 14" xfId="1327"/>
    <cellStyle name="常规 2 14 2" xfId="3554"/>
    <cellStyle name="常规 2 15" xfId="1328"/>
    <cellStyle name="常规 2 15 2" xfId="3555"/>
    <cellStyle name="常规 2 16" xfId="1329"/>
    <cellStyle name="常规 2 16 2" xfId="3556"/>
    <cellStyle name="常规 2 17" xfId="1330"/>
    <cellStyle name="常规 2 17 2" xfId="3557"/>
    <cellStyle name="常规 2 18" xfId="1331"/>
    <cellStyle name="常规 2 18 2" xfId="3558"/>
    <cellStyle name="常规 2 19" xfId="1332"/>
    <cellStyle name="常规 2 19 2" xfId="3559"/>
    <cellStyle name="常规 2 2" xfId="1333"/>
    <cellStyle name="常规 2 2 2" xfId="3560"/>
    <cellStyle name="常规 2 20" xfId="1334"/>
    <cellStyle name="常规 2 20 2" xfId="3561"/>
    <cellStyle name="常规 2 21" xfId="1335"/>
    <cellStyle name="常规 2 21 2" xfId="3562"/>
    <cellStyle name="常规 2 22" xfId="1336"/>
    <cellStyle name="常规 2 22 2" xfId="3563"/>
    <cellStyle name="常规 2 23" xfId="1337"/>
    <cellStyle name="常规 2 23 2" xfId="3564"/>
    <cellStyle name="常规 2 24" xfId="1338"/>
    <cellStyle name="常规 2 24 2" xfId="3565"/>
    <cellStyle name="常规 2 25" xfId="1339"/>
    <cellStyle name="常规 2 25 2" xfId="3566"/>
    <cellStyle name="常规 2 26" xfId="1340"/>
    <cellStyle name="常规 2 26 2" xfId="3567"/>
    <cellStyle name="常规 2 27" xfId="1341"/>
    <cellStyle name="常规 2 27 2" xfId="3568"/>
    <cellStyle name="常规 2 28" xfId="1342"/>
    <cellStyle name="常规 2 28 2" xfId="3569"/>
    <cellStyle name="常规 2 29" xfId="1343"/>
    <cellStyle name="常规 2 29 2" xfId="3570"/>
    <cellStyle name="常规 2 3" xfId="1344"/>
    <cellStyle name="常规 2 3 2" xfId="3571"/>
    <cellStyle name="常规 2 30" xfId="1345"/>
    <cellStyle name="常规 2 30 2" xfId="3572"/>
    <cellStyle name="常规 2 31" xfId="1346"/>
    <cellStyle name="常规 2 31 2" xfId="3573"/>
    <cellStyle name="常规 2 32" xfId="1347"/>
    <cellStyle name="常规 2 32 2" xfId="3574"/>
    <cellStyle name="常规 2 33" xfId="1348"/>
    <cellStyle name="常规 2 33 2" xfId="3575"/>
    <cellStyle name="常规 2 34" xfId="1349"/>
    <cellStyle name="常规 2 34 2" xfId="3576"/>
    <cellStyle name="常规 2 4" xfId="1350"/>
    <cellStyle name="常规 2 4 2" xfId="3577"/>
    <cellStyle name="常规 2 5" xfId="1351"/>
    <cellStyle name="常规 2 5 2" xfId="3578"/>
    <cellStyle name="常规 2 6" xfId="1352"/>
    <cellStyle name="常规 2 6 2" xfId="3579"/>
    <cellStyle name="常规 2 7" xfId="1353"/>
    <cellStyle name="常规 2 7 2" xfId="3580"/>
    <cellStyle name="常规 2 8" xfId="1354"/>
    <cellStyle name="常规 2 8 2" xfId="3581"/>
    <cellStyle name="常规 2 9" xfId="1355"/>
    <cellStyle name="常规 2 9 2" xfId="3582"/>
    <cellStyle name="常规 3" xfId="1356"/>
    <cellStyle name="常规 3 10" xfId="1357"/>
    <cellStyle name="常规 3 10 2" xfId="3584"/>
    <cellStyle name="常规 3 11" xfId="1358"/>
    <cellStyle name="常规 3 11 2" xfId="3585"/>
    <cellStyle name="常规 3 12" xfId="1359"/>
    <cellStyle name="常规 3 12 2" xfId="3586"/>
    <cellStyle name="常规 3 13" xfId="1360"/>
    <cellStyle name="常规 3 13 2" xfId="3587"/>
    <cellStyle name="常规 3 14" xfId="1361"/>
    <cellStyle name="常规 3 14 2" xfId="3588"/>
    <cellStyle name="常规 3 15" xfId="1362"/>
    <cellStyle name="常规 3 15 2" xfId="3589"/>
    <cellStyle name="常规 3 16" xfId="1363"/>
    <cellStyle name="常规 3 16 2" xfId="3590"/>
    <cellStyle name="常规 3 17" xfId="1364"/>
    <cellStyle name="常规 3 17 2" xfId="3591"/>
    <cellStyle name="常规 3 18" xfId="1365"/>
    <cellStyle name="常规 3 18 2" xfId="3592"/>
    <cellStyle name="常规 3 19" xfId="1366"/>
    <cellStyle name="常规 3 19 2" xfId="3593"/>
    <cellStyle name="常规 3 2" xfId="1367"/>
    <cellStyle name="常规 3 2 2" xfId="3594"/>
    <cellStyle name="常规 3 20" xfId="1368"/>
    <cellStyle name="常规 3 20 2" xfId="3595"/>
    <cellStyle name="常规 3 21" xfId="1369"/>
    <cellStyle name="常规 3 21 2" xfId="3596"/>
    <cellStyle name="常规 3 22" xfId="3583"/>
    <cellStyle name="常规 3 3" xfId="1370"/>
    <cellStyle name="常规 3 3 2" xfId="3597"/>
    <cellStyle name="常规 3 4" xfId="1371"/>
    <cellStyle name="常规 3 4 2" xfId="3598"/>
    <cellStyle name="常规 3 5" xfId="1372"/>
    <cellStyle name="常规 3 5 2" xfId="3599"/>
    <cellStyle name="常规 3 6" xfId="1373"/>
    <cellStyle name="常规 3 6 2" xfId="3600"/>
    <cellStyle name="常规 3 7" xfId="1374"/>
    <cellStyle name="常规 3 7 2" xfId="3601"/>
    <cellStyle name="常规 3 8" xfId="1375"/>
    <cellStyle name="常规 3 8 2" xfId="3602"/>
    <cellStyle name="常规 3 9" xfId="1376"/>
    <cellStyle name="常规 3 9 2" xfId="3603"/>
    <cellStyle name="常规 37" xfId="1377"/>
    <cellStyle name="常规 37 2" xfId="3604"/>
    <cellStyle name="常规 38 2" xfId="1378"/>
    <cellStyle name="常规 38 2 2" xfId="3605"/>
    <cellStyle name="常规 39" xfId="1379"/>
    <cellStyle name="常规 39 2" xfId="3606"/>
    <cellStyle name="常规 4" xfId="1380"/>
    <cellStyle name="常规 4 10" xfId="1381"/>
    <cellStyle name="常规 4 10 2" xfId="3608"/>
    <cellStyle name="常规 4 11" xfId="1382"/>
    <cellStyle name="常规 4 11 2" xfId="3609"/>
    <cellStyle name="常规 4 12" xfId="1383"/>
    <cellStyle name="常规 4 12 2" xfId="3610"/>
    <cellStyle name="常规 4 13" xfId="1384"/>
    <cellStyle name="常规 4 13 2" xfId="3611"/>
    <cellStyle name="常规 4 14" xfId="1385"/>
    <cellStyle name="常规 4 14 2" xfId="3612"/>
    <cellStyle name="常规 4 15" xfId="1386"/>
    <cellStyle name="常规 4 15 2" xfId="3613"/>
    <cellStyle name="常规 4 16" xfId="1387"/>
    <cellStyle name="常规 4 16 2" xfId="3614"/>
    <cellStyle name="常规 4 17" xfId="1388"/>
    <cellStyle name="常规 4 17 2" xfId="3615"/>
    <cellStyle name="常规 4 18" xfId="1389"/>
    <cellStyle name="常规 4 18 2" xfId="3616"/>
    <cellStyle name="常规 4 19" xfId="1390"/>
    <cellStyle name="常规 4 19 2" xfId="3617"/>
    <cellStyle name="常规 4 2" xfId="1391"/>
    <cellStyle name="常规 4 2 2" xfId="3618"/>
    <cellStyle name="常规 4 20" xfId="1392"/>
    <cellStyle name="常规 4 20 2" xfId="3619"/>
    <cellStyle name="常规 4 21" xfId="1393"/>
    <cellStyle name="常规 4 21 2" xfId="3620"/>
    <cellStyle name="常规 4 22" xfId="3607"/>
    <cellStyle name="常规 4 3" xfId="1394"/>
    <cellStyle name="常规 4 3 2" xfId="3621"/>
    <cellStyle name="常规 4 4" xfId="1395"/>
    <cellStyle name="常规 4 4 2" xfId="3622"/>
    <cellStyle name="常规 4 5" xfId="1396"/>
    <cellStyle name="常规 4 5 2" xfId="3623"/>
    <cellStyle name="常规 4 6" xfId="1397"/>
    <cellStyle name="常规 4 6 2" xfId="3624"/>
    <cellStyle name="常规 4 7" xfId="1398"/>
    <cellStyle name="常规 4 7 2" xfId="3625"/>
    <cellStyle name="常规 4 8" xfId="1399"/>
    <cellStyle name="常规 4 8 2" xfId="3626"/>
    <cellStyle name="常规 4 9" xfId="1400"/>
    <cellStyle name="常规 4 9 2" xfId="3627"/>
    <cellStyle name="常规 42" xfId="1401"/>
    <cellStyle name="常规 42 2" xfId="3628"/>
    <cellStyle name="常规 43" xfId="1402"/>
    <cellStyle name="常规 43 2" xfId="3629"/>
    <cellStyle name="常规 44" xfId="1403"/>
    <cellStyle name="常规 44 2" xfId="3630"/>
    <cellStyle name="常规 45" xfId="1404"/>
    <cellStyle name="常规 45 2" xfId="3631"/>
    <cellStyle name="常规 46" xfId="1405"/>
    <cellStyle name="常规 46 2" xfId="3632"/>
    <cellStyle name="常规 47" xfId="1406"/>
    <cellStyle name="常规 47 2" xfId="3633"/>
    <cellStyle name="常规 5" xfId="1407"/>
    <cellStyle name="常规 5 2" xfId="3634"/>
    <cellStyle name="常规 68" xfId="1408"/>
    <cellStyle name="常规 68 2" xfId="3635"/>
    <cellStyle name="常规 69" xfId="1409"/>
    <cellStyle name="常规 69 2" xfId="3636"/>
    <cellStyle name="常规 7" xfId="2779"/>
    <cellStyle name="常规 7 2" xfId="3663"/>
    <cellStyle name="常规 70" xfId="1410"/>
    <cellStyle name="常规 70 2" xfId="3637"/>
    <cellStyle name="常规 71" xfId="1411"/>
    <cellStyle name="常规 71 2" xfId="3638"/>
    <cellStyle name="常规 72" xfId="1412"/>
    <cellStyle name="常规 72 2" xfId="3639"/>
    <cellStyle name="常规 73" xfId="1413"/>
    <cellStyle name="常规 73 2" xfId="3640"/>
    <cellStyle name="常规 74" xfId="1414"/>
    <cellStyle name="常规 74 2" xfId="3641"/>
    <cellStyle name="常规 75" xfId="1415"/>
    <cellStyle name="常规 75 2" xfId="3642"/>
    <cellStyle name="常规 76" xfId="1416"/>
    <cellStyle name="常规 76 2" xfId="3643"/>
    <cellStyle name="常规 77" xfId="1417"/>
    <cellStyle name="常规 77 2" xfId="3644"/>
    <cellStyle name="常规 78" xfId="1418"/>
    <cellStyle name="常规 78 2" xfId="3645"/>
    <cellStyle name="常规 79" xfId="1419"/>
    <cellStyle name="常规 79 2" xfId="3646"/>
    <cellStyle name="常规 80" xfId="1420"/>
    <cellStyle name="常规 80 2" xfId="3647"/>
    <cellStyle name="常规 81" xfId="1421"/>
    <cellStyle name="常规 81 2" xfId="3648"/>
    <cellStyle name="常规 82" xfId="1422"/>
    <cellStyle name="常规 82 2" xfId="3649"/>
    <cellStyle name="常规 83" xfId="1423"/>
    <cellStyle name="常规 83 2" xfId="3650"/>
    <cellStyle name="常规 84" xfId="1424"/>
    <cellStyle name="常规 84 2" xfId="3651"/>
    <cellStyle name="常规 85" xfId="1425"/>
    <cellStyle name="常规 85 2" xfId="3652"/>
    <cellStyle name="常规 86" xfId="1426"/>
    <cellStyle name="常规 86 2" xfId="3653"/>
    <cellStyle name="常规 87" xfId="1427"/>
    <cellStyle name="常规 87 2" xfId="3654"/>
    <cellStyle name="常规 88" xfId="1428"/>
    <cellStyle name="常规 88 2" xfId="3655"/>
    <cellStyle name="常规 89" xfId="1429"/>
    <cellStyle name="常规 89 2" xfId="3656"/>
    <cellStyle name="常规 90" xfId="1430"/>
    <cellStyle name="常规 90 2" xfId="3657"/>
    <cellStyle name="常规 91" xfId="1431"/>
    <cellStyle name="常规 91 2" xfId="3658"/>
    <cellStyle name="常规 92" xfId="1432"/>
    <cellStyle name="常规 92 2" xfId="3659"/>
    <cellStyle name="常规 93" xfId="1433"/>
    <cellStyle name="常规 93 2" xfId="3660"/>
    <cellStyle name="常规 94" xfId="1434"/>
    <cellStyle name="常规 94 2" xfId="3661"/>
    <cellStyle name="强调文字颜色 1 2" xfId="1435"/>
    <cellStyle name="强调文字颜色 1 2 10" xfId="1436"/>
    <cellStyle name="强调文字颜色 1 2 11" xfId="1437"/>
    <cellStyle name="强调文字颜色 1 2 12" xfId="1438"/>
    <cellStyle name="强调文字颜色 1 2 13" xfId="1439"/>
    <cellStyle name="强调文字颜色 1 2 14" xfId="1440"/>
    <cellStyle name="强调文字颜色 1 2 15" xfId="1441"/>
    <cellStyle name="强调文字颜色 1 2 16" xfId="1442"/>
    <cellStyle name="强调文字颜色 1 2 17" xfId="1443"/>
    <cellStyle name="强调文字颜色 1 2 18" xfId="1444"/>
    <cellStyle name="强调文字颜色 1 2 19" xfId="1445"/>
    <cellStyle name="强调文字颜色 1 2 2" xfId="1446"/>
    <cellStyle name="强调文字颜色 1 2 20" xfId="1447"/>
    <cellStyle name="强调文字颜色 1 2 21" xfId="1448"/>
    <cellStyle name="强调文字颜色 1 2 3" xfId="1449"/>
    <cellStyle name="强调文字颜色 1 2 4" xfId="1450"/>
    <cellStyle name="强调文字颜色 1 2 5" xfId="1451"/>
    <cellStyle name="强调文字颜色 1 2 6" xfId="1452"/>
    <cellStyle name="强调文字颜色 1 2 7" xfId="1453"/>
    <cellStyle name="强调文字颜色 1 2 8" xfId="1454"/>
    <cellStyle name="强调文字颜色 1 2 9" xfId="1455"/>
    <cellStyle name="强调文字颜色 1 3" xfId="1456"/>
    <cellStyle name="强调文字颜色 1 3 10" xfId="1457"/>
    <cellStyle name="强调文字颜色 1 3 11" xfId="1458"/>
    <cellStyle name="强调文字颜色 1 3 12" xfId="1459"/>
    <cellStyle name="强调文字颜色 1 3 13" xfId="1460"/>
    <cellStyle name="强调文字颜色 1 3 14" xfId="1461"/>
    <cellStyle name="强调文字颜色 1 3 15" xfId="1462"/>
    <cellStyle name="强调文字颜色 1 3 16" xfId="1463"/>
    <cellStyle name="强调文字颜色 1 3 17" xfId="1464"/>
    <cellStyle name="强调文字颜色 1 3 18" xfId="1465"/>
    <cellStyle name="强调文字颜色 1 3 19" xfId="1466"/>
    <cellStyle name="强调文字颜色 1 3 2" xfId="1467"/>
    <cellStyle name="强调文字颜色 1 3 20" xfId="1468"/>
    <cellStyle name="强调文字颜色 1 3 21" xfId="1469"/>
    <cellStyle name="强调文字颜色 1 3 3" xfId="1470"/>
    <cellStyle name="强调文字颜色 1 3 4" xfId="1471"/>
    <cellStyle name="强调文字颜色 1 3 5" xfId="1472"/>
    <cellStyle name="强调文字颜色 1 3 6" xfId="1473"/>
    <cellStyle name="强调文字颜色 1 3 7" xfId="1474"/>
    <cellStyle name="强调文字颜色 1 3 8" xfId="1475"/>
    <cellStyle name="强调文字颜色 1 3 9" xfId="1476"/>
    <cellStyle name="强调文字颜色 1 4" xfId="1477"/>
    <cellStyle name="强调文字颜色 1 4 10" xfId="1478"/>
    <cellStyle name="强调文字颜色 1 4 11" xfId="1479"/>
    <cellStyle name="强调文字颜色 1 4 12" xfId="1480"/>
    <cellStyle name="强调文字颜色 1 4 13" xfId="1481"/>
    <cellStyle name="强调文字颜色 1 4 14" xfId="1482"/>
    <cellStyle name="强调文字颜色 1 4 15" xfId="1483"/>
    <cellStyle name="强调文字颜色 1 4 16" xfId="1484"/>
    <cellStyle name="强调文字颜色 1 4 17" xfId="1485"/>
    <cellStyle name="强调文字颜色 1 4 18" xfId="1486"/>
    <cellStyle name="强调文字颜色 1 4 19" xfId="1487"/>
    <cellStyle name="强调文字颜色 1 4 2" xfId="1488"/>
    <cellStyle name="强调文字颜色 1 4 20" xfId="1489"/>
    <cellStyle name="强调文字颜色 1 4 21" xfId="1490"/>
    <cellStyle name="强调文字颜色 1 4 3" xfId="1491"/>
    <cellStyle name="强调文字颜色 1 4 4" xfId="1492"/>
    <cellStyle name="强调文字颜色 1 4 5" xfId="1493"/>
    <cellStyle name="强调文字颜色 1 4 6" xfId="1494"/>
    <cellStyle name="强调文字颜色 1 4 7" xfId="1495"/>
    <cellStyle name="强调文字颜色 1 4 8" xfId="1496"/>
    <cellStyle name="强调文字颜色 1 4 9" xfId="1497"/>
    <cellStyle name="强调文字颜色 1 5" xfId="1498"/>
    <cellStyle name="强调文字颜色 2 2" xfId="1499"/>
    <cellStyle name="强调文字颜色 2 2 10" xfId="1500"/>
    <cellStyle name="强调文字颜色 2 2 11" xfId="1501"/>
    <cellStyle name="强调文字颜色 2 2 12" xfId="1502"/>
    <cellStyle name="强调文字颜色 2 2 13" xfId="1503"/>
    <cellStyle name="强调文字颜色 2 2 14" xfId="1504"/>
    <cellStyle name="强调文字颜色 2 2 15" xfId="1505"/>
    <cellStyle name="强调文字颜色 2 2 16" xfId="1506"/>
    <cellStyle name="强调文字颜色 2 2 17" xfId="1507"/>
    <cellStyle name="强调文字颜色 2 2 18" xfId="1508"/>
    <cellStyle name="强调文字颜色 2 2 19" xfId="1509"/>
    <cellStyle name="强调文字颜色 2 2 2" xfId="1510"/>
    <cellStyle name="强调文字颜色 2 2 20" xfId="1511"/>
    <cellStyle name="强调文字颜色 2 2 21" xfId="1512"/>
    <cellStyle name="强调文字颜色 2 2 3" xfId="1513"/>
    <cellStyle name="强调文字颜色 2 2 4" xfId="1514"/>
    <cellStyle name="强调文字颜色 2 2 5" xfId="1515"/>
    <cellStyle name="强调文字颜色 2 2 6" xfId="1516"/>
    <cellStyle name="强调文字颜色 2 2 7" xfId="1517"/>
    <cellStyle name="强调文字颜色 2 2 8" xfId="1518"/>
    <cellStyle name="强调文字颜色 2 2 9" xfId="1519"/>
    <cellStyle name="强调文字颜色 2 3" xfId="1520"/>
    <cellStyle name="强调文字颜色 2 3 10" xfId="1521"/>
    <cellStyle name="强调文字颜色 2 3 11" xfId="1522"/>
    <cellStyle name="强调文字颜色 2 3 12" xfId="1523"/>
    <cellStyle name="强调文字颜色 2 3 13" xfId="1524"/>
    <cellStyle name="强调文字颜色 2 3 14" xfId="1525"/>
    <cellStyle name="强调文字颜色 2 3 15" xfId="1526"/>
    <cellStyle name="强调文字颜色 2 3 16" xfId="1527"/>
    <cellStyle name="强调文字颜色 2 3 17" xfId="1528"/>
    <cellStyle name="强调文字颜色 2 3 18" xfId="1529"/>
    <cellStyle name="强调文字颜色 2 3 19" xfId="1530"/>
    <cellStyle name="强调文字颜色 2 3 2" xfId="1531"/>
    <cellStyle name="强调文字颜色 2 3 20" xfId="1532"/>
    <cellStyle name="强调文字颜色 2 3 21" xfId="1533"/>
    <cellStyle name="强调文字颜色 2 3 3" xfId="1534"/>
    <cellStyle name="强调文字颜色 2 3 4" xfId="1535"/>
    <cellStyle name="强调文字颜色 2 3 5" xfId="1536"/>
    <cellStyle name="强调文字颜色 2 3 6" xfId="1537"/>
    <cellStyle name="强调文字颜色 2 3 7" xfId="1538"/>
    <cellStyle name="强调文字颜色 2 3 8" xfId="1539"/>
    <cellStyle name="强调文字颜色 2 3 9" xfId="1540"/>
    <cellStyle name="强调文字颜色 2 4" xfId="1541"/>
    <cellStyle name="强调文字颜色 2 4 10" xfId="1542"/>
    <cellStyle name="强调文字颜色 2 4 11" xfId="1543"/>
    <cellStyle name="强调文字颜色 2 4 12" xfId="1544"/>
    <cellStyle name="强调文字颜色 2 4 13" xfId="1545"/>
    <cellStyle name="强调文字颜色 2 4 14" xfId="1546"/>
    <cellStyle name="强调文字颜色 2 4 15" xfId="1547"/>
    <cellStyle name="强调文字颜色 2 4 16" xfId="1548"/>
    <cellStyle name="强调文字颜色 2 4 17" xfId="1549"/>
    <cellStyle name="强调文字颜色 2 4 18" xfId="1550"/>
    <cellStyle name="强调文字颜色 2 4 19" xfId="1551"/>
    <cellStyle name="强调文字颜色 2 4 2" xfId="1552"/>
    <cellStyle name="强调文字颜色 2 4 20" xfId="1553"/>
    <cellStyle name="强调文字颜色 2 4 21" xfId="1554"/>
    <cellStyle name="强调文字颜色 2 4 3" xfId="1555"/>
    <cellStyle name="强调文字颜色 2 4 4" xfId="1556"/>
    <cellStyle name="强调文字颜色 2 4 5" xfId="1557"/>
    <cellStyle name="强调文字颜色 2 4 6" xfId="1558"/>
    <cellStyle name="强调文字颜色 2 4 7" xfId="1559"/>
    <cellStyle name="强调文字颜色 2 4 8" xfId="1560"/>
    <cellStyle name="强调文字颜色 2 4 9" xfId="1561"/>
    <cellStyle name="强调文字颜色 2 5" xfId="1562"/>
    <cellStyle name="强调文字颜色 3 2" xfId="1563"/>
    <cellStyle name="强调文字颜色 3 2 10" xfId="1564"/>
    <cellStyle name="强调文字颜色 3 2 11" xfId="1565"/>
    <cellStyle name="强调文字颜色 3 2 12" xfId="1566"/>
    <cellStyle name="强调文字颜色 3 2 13" xfId="1567"/>
    <cellStyle name="强调文字颜色 3 2 14" xfId="1568"/>
    <cellStyle name="强调文字颜色 3 2 15" xfId="1569"/>
    <cellStyle name="强调文字颜色 3 2 16" xfId="1570"/>
    <cellStyle name="强调文字颜色 3 2 17" xfId="1571"/>
    <cellStyle name="强调文字颜色 3 2 18" xfId="1572"/>
    <cellStyle name="强调文字颜色 3 2 19" xfId="1573"/>
    <cellStyle name="强调文字颜色 3 2 2" xfId="1574"/>
    <cellStyle name="强调文字颜色 3 2 20" xfId="1575"/>
    <cellStyle name="强调文字颜色 3 2 21" xfId="1576"/>
    <cellStyle name="强调文字颜色 3 2 3" xfId="1577"/>
    <cellStyle name="强调文字颜色 3 2 4" xfId="1578"/>
    <cellStyle name="强调文字颜色 3 2 5" xfId="1579"/>
    <cellStyle name="强调文字颜色 3 2 6" xfId="1580"/>
    <cellStyle name="强调文字颜色 3 2 7" xfId="1581"/>
    <cellStyle name="强调文字颜色 3 2 8" xfId="1582"/>
    <cellStyle name="强调文字颜色 3 2 9" xfId="1583"/>
    <cellStyle name="强调文字颜色 3 3" xfId="1584"/>
    <cellStyle name="强调文字颜色 3 3 10" xfId="1585"/>
    <cellStyle name="强调文字颜色 3 3 11" xfId="1586"/>
    <cellStyle name="强调文字颜色 3 3 12" xfId="1587"/>
    <cellStyle name="强调文字颜色 3 3 13" xfId="1588"/>
    <cellStyle name="强调文字颜色 3 3 14" xfId="1589"/>
    <cellStyle name="强调文字颜色 3 3 15" xfId="1590"/>
    <cellStyle name="强调文字颜色 3 3 16" xfId="1591"/>
    <cellStyle name="强调文字颜色 3 3 17" xfId="1592"/>
    <cellStyle name="强调文字颜色 3 3 18" xfId="1593"/>
    <cellStyle name="强调文字颜色 3 3 19" xfId="1594"/>
    <cellStyle name="强调文字颜色 3 3 2" xfId="1595"/>
    <cellStyle name="强调文字颜色 3 3 20" xfId="1596"/>
    <cellStyle name="强调文字颜色 3 3 21" xfId="1597"/>
    <cellStyle name="强调文字颜色 3 3 3" xfId="1598"/>
    <cellStyle name="强调文字颜色 3 3 4" xfId="1599"/>
    <cellStyle name="强调文字颜色 3 3 5" xfId="1600"/>
    <cellStyle name="强调文字颜色 3 3 6" xfId="1601"/>
    <cellStyle name="强调文字颜色 3 3 7" xfId="1602"/>
    <cellStyle name="强调文字颜色 3 3 8" xfId="1603"/>
    <cellStyle name="强调文字颜色 3 3 9" xfId="1604"/>
    <cellStyle name="强调文字颜色 3 4" xfId="1605"/>
    <cellStyle name="强调文字颜色 3 4 10" xfId="1606"/>
    <cellStyle name="强调文字颜色 3 4 11" xfId="1607"/>
    <cellStyle name="强调文字颜色 3 4 12" xfId="1608"/>
    <cellStyle name="强调文字颜色 3 4 13" xfId="1609"/>
    <cellStyle name="强调文字颜色 3 4 14" xfId="1610"/>
    <cellStyle name="强调文字颜色 3 4 15" xfId="1611"/>
    <cellStyle name="强调文字颜色 3 4 16" xfId="1612"/>
    <cellStyle name="强调文字颜色 3 4 17" xfId="1613"/>
    <cellStyle name="强调文字颜色 3 4 18" xfId="1614"/>
    <cellStyle name="强调文字颜色 3 4 19" xfId="1615"/>
    <cellStyle name="强调文字颜色 3 4 2" xfId="1616"/>
    <cellStyle name="强调文字颜色 3 4 20" xfId="1617"/>
    <cellStyle name="强调文字颜色 3 4 21" xfId="1618"/>
    <cellStyle name="强调文字颜色 3 4 3" xfId="1619"/>
    <cellStyle name="强调文字颜色 3 4 4" xfId="1620"/>
    <cellStyle name="强调文字颜色 3 4 5" xfId="1621"/>
    <cellStyle name="强调文字颜色 3 4 6" xfId="1622"/>
    <cellStyle name="强调文字颜色 3 4 7" xfId="1623"/>
    <cellStyle name="强调文字颜色 3 4 8" xfId="1624"/>
    <cellStyle name="强调文字颜色 3 4 9" xfId="1625"/>
    <cellStyle name="强调文字颜色 3 5" xfId="1626"/>
    <cellStyle name="强调文字颜色 4 2" xfId="1627"/>
    <cellStyle name="强调文字颜色 4 2 10" xfId="1628"/>
    <cellStyle name="强调文字颜色 4 2 11" xfId="1629"/>
    <cellStyle name="强调文字颜色 4 2 12" xfId="1630"/>
    <cellStyle name="强调文字颜色 4 2 13" xfId="1631"/>
    <cellStyle name="强调文字颜色 4 2 14" xfId="1632"/>
    <cellStyle name="强调文字颜色 4 2 15" xfId="1633"/>
    <cellStyle name="强调文字颜色 4 2 16" xfId="1634"/>
    <cellStyle name="强调文字颜色 4 2 17" xfId="1635"/>
    <cellStyle name="强调文字颜色 4 2 18" xfId="1636"/>
    <cellStyle name="强调文字颜色 4 2 19" xfId="1637"/>
    <cellStyle name="强调文字颜色 4 2 2" xfId="1638"/>
    <cellStyle name="强调文字颜色 4 2 20" xfId="1639"/>
    <cellStyle name="强调文字颜色 4 2 21" xfId="1640"/>
    <cellStyle name="强调文字颜色 4 2 3" xfId="1641"/>
    <cellStyle name="强调文字颜色 4 2 4" xfId="1642"/>
    <cellStyle name="强调文字颜色 4 2 5" xfId="1643"/>
    <cellStyle name="强调文字颜色 4 2 6" xfId="1644"/>
    <cellStyle name="强调文字颜色 4 2 7" xfId="1645"/>
    <cellStyle name="强调文字颜色 4 2 8" xfId="1646"/>
    <cellStyle name="强调文字颜色 4 2 9" xfId="1647"/>
    <cellStyle name="强调文字颜色 4 3" xfId="1648"/>
    <cellStyle name="强调文字颜色 4 3 10" xfId="1649"/>
    <cellStyle name="强调文字颜色 4 3 11" xfId="1650"/>
    <cellStyle name="强调文字颜色 4 3 12" xfId="1651"/>
    <cellStyle name="强调文字颜色 4 3 13" xfId="1652"/>
    <cellStyle name="强调文字颜色 4 3 14" xfId="1653"/>
    <cellStyle name="强调文字颜色 4 3 15" xfId="1654"/>
    <cellStyle name="强调文字颜色 4 3 16" xfId="1655"/>
    <cellStyle name="强调文字颜色 4 3 17" xfId="1656"/>
    <cellStyle name="强调文字颜色 4 3 18" xfId="1657"/>
    <cellStyle name="强调文字颜色 4 3 19" xfId="1658"/>
    <cellStyle name="强调文字颜色 4 3 2" xfId="1659"/>
    <cellStyle name="强调文字颜色 4 3 20" xfId="1660"/>
    <cellStyle name="强调文字颜色 4 3 21" xfId="1661"/>
    <cellStyle name="强调文字颜色 4 3 3" xfId="1662"/>
    <cellStyle name="强调文字颜色 4 3 4" xfId="1663"/>
    <cellStyle name="强调文字颜色 4 3 5" xfId="1664"/>
    <cellStyle name="强调文字颜色 4 3 6" xfId="1665"/>
    <cellStyle name="强调文字颜色 4 3 7" xfId="1666"/>
    <cellStyle name="强调文字颜色 4 3 8" xfId="1667"/>
    <cellStyle name="强调文字颜色 4 3 9" xfId="1668"/>
    <cellStyle name="强调文字颜色 4 4" xfId="1669"/>
    <cellStyle name="强调文字颜色 4 4 10" xfId="1670"/>
    <cellStyle name="强调文字颜色 4 4 11" xfId="1671"/>
    <cellStyle name="强调文字颜色 4 4 12" xfId="1672"/>
    <cellStyle name="强调文字颜色 4 4 13" xfId="1673"/>
    <cellStyle name="强调文字颜色 4 4 14" xfId="1674"/>
    <cellStyle name="强调文字颜色 4 4 15" xfId="1675"/>
    <cellStyle name="强调文字颜色 4 4 16" xfId="1676"/>
    <cellStyle name="强调文字颜色 4 4 17" xfId="1677"/>
    <cellStyle name="强调文字颜色 4 4 18" xfId="1678"/>
    <cellStyle name="强调文字颜色 4 4 19" xfId="1679"/>
    <cellStyle name="强调文字颜色 4 4 2" xfId="1680"/>
    <cellStyle name="强调文字颜色 4 4 20" xfId="1681"/>
    <cellStyle name="强调文字颜色 4 4 21" xfId="1682"/>
    <cellStyle name="强调文字颜色 4 4 3" xfId="1683"/>
    <cellStyle name="强调文字颜色 4 4 4" xfId="1684"/>
    <cellStyle name="强调文字颜色 4 4 5" xfId="1685"/>
    <cellStyle name="强调文字颜色 4 4 6" xfId="1686"/>
    <cellStyle name="强调文字颜色 4 4 7" xfId="1687"/>
    <cellStyle name="强调文字颜色 4 4 8" xfId="1688"/>
    <cellStyle name="强调文字颜色 4 4 9" xfId="1689"/>
    <cellStyle name="强调文字颜色 4 5" xfId="1690"/>
    <cellStyle name="强调文字颜色 5 2" xfId="1691"/>
    <cellStyle name="强调文字颜色 5 2 10" xfId="1692"/>
    <cellStyle name="强调文字颜色 5 2 11" xfId="1693"/>
    <cellStyle name="强调文字颜色 5 2 12" xfId="1694"/>
    <cellStyle name="强调文字颜色 5 2 13" xfId="1695"/>
    <cellStyle name="强调文字颜色 5 2 14" xfId="1696"/>
    <cellStyle name="强调文字颜色 5 2 15" xfId="1697"/>
    <cellStyle name="强调文字颜色 5 2 16" xfId="1698"/>
    <cellStyle name="强调文字颜色 5 2 17" xfId="1699"/>
    <cellStyle name="强调文字颜色 5 2 18" xfId="1700"/>
    <cellStyle name="强调文字颜色 5 2 19" xfId="1701"/>
    <cellStyle name="强调文字颜色 5 2 2" xfId="1702"/>
    <cellStyle name="强调文字颜色 5 2 20" xfId="1703"/>
    <cellStyle name="强调文字颜色 5 2 21" xfId="1704"/>
    <cellStyle name="强调文字颜色 5 2 3" xfId="1705"/>
    <cellStyle name="强调文字颜色 5 2 4" xfId="1706"/>
    <cellStyle name="强调文字颜色 5 2 5" xfId="1707"/>
    <cellStyle name="强调文字颜色 5 2 6" xfId="1708"/>
    <cellStyle name="强调文字颜色 5 2 7" xfId="1709"/>
    <cellStyle name="强调文字颜色 5 2 8" xfId="1710"/>
    <cellStyle name="强调文字颜色 5 2 9" xfId="1711"/>
    <cellStyle name="强调文字颜色 5 3" xfId="1712"/>
    <cellStyle name="强调文字颜色 5 3 10" xfId="1713"/>
    <cellStyle name="强调文字颜色 5 3 11" xfId="1714"/>
    <cellStyle name="强调文字颜色 5 3 12" xfId="1715"/>
    <cellStyle name="强调文字颜色 5 3 13" xfId="1716"/>
    <cellStyle name="强调文字颜色 5 3 14" xfId="1717"/>
    <cellStyle name="强调文字颜色 5 3 15" xfId="1718"/>
    <cellStyle name="强调文字颜色 5 3 16" xfId="1719"/>
    <cellStyle name="强调文字颜色 5 3 17" xfId="1720"/>
    <cellStyle name="强调文字颜色 5 3 18" xfId="1721"/>
    <cellStyle name="强调文字颜色 5 3 19" xfId="1722"/>
    <cellStyle name="强调文字颜色 5 3 2" xfId="1723"/>
    <cellStyle name="强调文字颜色 5 3 20" xfId="1724"/>
    <cellStyle name="强调文字颜色 5 3 21" xfId="1725"/>
    <cellStyle name="强调文字颜色 5 3 3" xfId="1726"/>
    <cellStyle name="强调文字颜色 5 3 4" xfId="1727"/>
    <cellStyle name="强调文字颜色 5 3 5" xfId="1728"/>
    <cellStyle name="强调文字颜色 5 3 6" xfId="1729"/>
    <cellStyle name="强调文字颜色 5 3 7" xfId="1730"/>
    <cellStyle name="强调文字颜色 5 3 8" xfId="1731"/>
    <cellStyle name="强调文字颜色 5 3 9" xfId="1732"/>
    <cellStyle name="强调文字颜色 5 4" xfId="1733"/>
    <cellStyle name="强调文字颜色 5 4 10" xfId="1734"/>
    <cellStyle name="强调文字颜色 5 4 11" xfId="1735"/>
    <cellStyle name="强调文字颜色 5 4 12" xfId="1736"/>
    <cellStyle name="强调文字颜色 5 4 13" xfId="1737"/>
    <cellStyle name="强调文字颜色 5 4 14" xfId="1738"/>
    <cellStyle name="强调文字颜色 5 4 15" xfId="1739"/>
    <cellStyle name="强调文字颜色 5 4 16" xfId="1740"/>
    <cellStyle name="强调文字颜色 5 4 17" xfId="1741"/>
    <cellStyle name="强调文字颜色 5 4 18" xfId="1742"/>
    <cellStyle name="强调文字颜色 5 4 19" xfId="1743"/>
    <cellStyle name="强调文字颜色 5 4 2" xfId="1744"/>
    <cellStyle name="强调文字颜色 5 4 20" xfId="1745"/>
    <cellStyle name="强调文字颜色 5 4 21" xfId="1746"/>
    <cellStyle name="强调文字颜色 5 4 3" xfId="1747"/>
    <cellStyle name="强调文字颜色 5 4 4" xfId="1748"/>
    <cellStyle name="强调文字颜色 5 4 5" xfId="1749"/>
    <cellStyle name="强调文字颜色 5 4 6" xfId="1750"/>
    <cellStyle name="强调文字颜色 5 4 7" xfId="1751"/>
    <cellStyle name="强调文字颜色 5 4 8" xfId="1752"/>
    <cellStyle name="强调文字颜色 5 4 9" xfId="1753"/>
    <cellStyle name="强调文字颜色 5 5" xfId="1754"/>
    <cellStyle name="强调文字颜色 6 2" xfId="1755"/>
    <cellStyle name="强调文字颜色 6 2 10" xfId="1756"/>
    <cellStyle name="强调文字颜色 6 2 11" xfId="1757"/>
    <cellStyle name="强调文字颜色 6 2 12" xfId="1758"/>
    <cellStyle name="强调文字颜色 6 2 13" xfId="1759"/>
    <cellStyle name="强调文字颜色 6 2 14" xfId="1760"/>
    <cellStyle name="强调文字颜色 6 2 15" xfId="1761"/>
    <cellStyle name="强调文字颜色 6 2 16" xfId="1762"/>
    <cellStyle name="强调文字颜色 6 2 17" xfId="1763"/>
    <cellStyle name="强调文字颜色 6 2 18" xfId="1764"/>
    <cellStyle name="强调文字颜色 6 2 19" xfId="1765"/>
    <cellStyle name="强调文字颜色 6 2 2" xfId="1766"/>
    <cellStyle name="强调文字颜色 6 2 20" xfId="1767"/>
    <cellStyle name="强调文字颜色 6 2 21" xfId="1768"/>
    <cellStyle name="强调文字颜色 6 2 3" xfId="1769"/>
    <cellStyle name="强调文字颜色 6 2 4" xfId="1770"/>
    <cellStyle name="强调文字颜色 6 2 5" xfId="1771"/>
    <cellStyle name="强调文字颜色 6 2 6" xfId="1772"/>
    <cellStyle name="强调文字颜色 6 2 7" xfId="1773"/>
    <cellStyle name="强调文字颜色 6 2 8" xfId="1774"/>
    <cellStyle name="强调文字颜色 6 2 9" xfId="1775"/>
    <cellStyle name="强调文字颜色 6 3" xfId="1776"/>
    <cellStyle name="强调文字颜色 6 3 10" xfId="1777"/>
    <cellStyle name="强调文字颜色 6 3 11" xfId="1778"/>
    <cellStyle name="强调文字颜色 6 3 12" xfId="1779"/>
    <cellStyle name="强调文字颜色 6 3 13" xfId="1780"/>
    <cellStyle name="强调文字颜色 6 3 14" xfId="1781"/>
    <cellStyle name="强调文字颜色 6 3 15" xfId="1782"/>
    <cellStyle name="强调文字颜色 6 3 16" xfId="1783"/>
    <cellStyle name="强调文字颜色 6 3 17" xfId="1784"/>
    <cellStyle name="强调文字颜色 6 3 18" xfId="1785"/>
    <cellStyle name="强调文字颜色 6 3 19" xfId="1786"/>
    <cellStyle name="强调文字颜色 6 3 2" xfId="1787"/>
    <cellStyle name="强调文字颜色 6 3 20" xfId="1788"/>
    <cellStyle name="强调文字颜色 6 3 21" xfId="1789"/>
    <cellStyle name="强调文字颜色 6 3 3" xfId="1790"/>
    <cellStyle name="强调文字颜色 6 3 4" xfId="1791"/>
    <cellStyle name="强调文字颜色 6 3 5" xfId="1792"/>
    <cellStyle name="强调文字颜色 6 3 6" xfId="1793"/>
    <cellStyle name="强调文字颜色 6 3 7" xfId="1794"/>
    <cellStyle name="强调文字颜色 6 3 8" xfId="1795"/>
    <cellStyle name="强调文字颜色 6 3 9" xfId="1796"/>
    <cellStyle name="强调文字颜色 6 4" xfId="1797"/>
    <cellStyle name="强调文字颜色 6 4 10" xfId="1798"/>
    <cellStyle name="强调文字颜色 6 4 11" xfId="1799"/>
    <cellStyle name="强调文字颜色 6 4 12" xfId="1800"/>
    <cellStyle name="强调文字颜色 6 4 13" xfId="1801"/>
    <cellStyle name="强调文字颜色 6 4 14" xfId="1802"/>
    <cellStyle name="强调文字颜色 6 4 15" xfId="1803"/>
    <cellStyle name="强调文字颜色 6 4 16" xfId="1804"/>
    <cellStyle name="强调文字颜色 6 4 17" xfId="1805"/>
    <cellStyle name="强调文字颜色 6 4 18" xfId="1806"/>
    <cellStyle name="强调文字颜色 6 4 19" xfId="1807"/>
    <cellStyle name="强调文字颜色 6 4 2" xfId="1808"/>
    <cellStyle name="强调文字颜色 6 4 20" xfId="1809"/>
    <cellStyle name="强调文字颜色 6 4 21" xfId="1810"/>
    <cellStyle name="强调文字颜色 6 4 3" xfId="1811"/>
    <cellStyle name="强调文字颜色 6 4 4" xfId="1812"/>
    <cellStyle name="强调文字颜色 6 4 5" xfId="1813"/>
    <cellStyle name="强调文字颜色 6 4 6" xfId="1814"/>
    <cellStyle name="强调文字颜色 6 4 7" xfId="1815"/>
    <cellStyle name="强调文字颜色 6 4 8" xfId="1816"/>
    <cellStyle name="强调文字颜色 6 4 9" xfId="1817"/>
    <cellStyle name="强调文字颜色 6 5" xfId="1818"/>
    <cellStyle name="标题 1 2" xfId="1819"/>
    <cellStyle name="标题 1 2 10" xfId="1820"/>
    <cellStyle name="标题 1 2 11" xfId="1821"/>
    <cellStyle name="标题 1 2 12" xfId="1822"/>
    <cellStyle name="标题 1 2 13" xfId="1823"/>
    <cellStyle name="标题 1 2 14" xfId="1824"/>
    <cellStyle name="标题 1 2 15" xfId="1825"/>
    <cellStyle name="标题 1 2 16" xfId="1826"/>
    <cellStyle name="标题 1 2 17" xfId="1827"/>
    <cellStyle name="标题 1 2 18" xfId="1828"/>
    <cellStyle name="标题 1 2 19" xfId="1829"/>
    <cellStyle name="标题 1 2 2" xfId="1830"/>
    <cellStyle name="标题 1 2 20" xfId="1831"/>
    <cellStyle name="标题 1 2 21" xfId="1832"/>
    <cellStyle name="标题 1 2 3" xfId="1833"/>
    <cellStyle name="标题 1 2 4" xfId="1834"/>
    <cellStyle name="标题 1 2 5" xfId="1835"/>
    <cellStyle name="标题 1 2 6" xfId="1836"/>
    <cellStyle name="标题 1 2 7" xfId="1837"/>
    <cellStyle name="标题 1 2 8" xfId="1838"/>
    <cellStyle name="标题 1 2 9" xfId="1839"/>
    <cellStyle name="标题 1 3" xfId="1840"/>
    <cellStyle name="标题 1 3 10" xfId="1841"/>
    <cellStyle name="标题 1 3 11" xfId="1842"/>
    <cellStyle name="标题 1 3 12" xfId="1843"/>
    <cellStyle name="标题 1 3 13" xfId="1844"/>
    <cellStyle name="标题 1 3 14" xfId="1845"/>
    <cellStyle name="标题 1 3 15" xfId="1846"/>
    <cellStyle name="标题 1 3 16" xfId="1847"/>
    <cellStyle name="标题 1 3 17" xfId="1848"/>
    <cellStyle name="标题 1 3 18" xfId="1849"/>
    <cellStyle name="标题 1 3 19" xfId="1850"/>
    <cellStyle name="标题 1 3 2" xfId="1851"/>
    <cellStyle name="标题 1 3 20" xfId="1852"/>
    <cellStyle name="标题 1 3 21" xfId="1853"/>
    <cellStyle name="标题 1 3 3" xfId="1854"/>
    <cellStyle name="标题 1 3 4" xfId="1855"/>
    <cellStyle name="标题 1 3 5" xfId="1856"/>
    <cellStyle name="标题 1 3 6" xfId="1857"/>
    <cellStyle name="标题 1 3 7" xfId="1858"/>
    <cellStyle name="标题 1 3 8" xfId="1859"/>
    <cellStyle name="标题 1 3 9" xfId="1860"/>
    <cellStyle name="标题 1 4" xfId="1861"/>
    <cellStyle name="标题 1 4 10" xfId="1862"/>
    <cellStyle name="标题 1 4 11" xfId="1863"/>
    <cellStyle name="标题 1 4 12" xfId="1864"/>
    <cellStyle name="标题 1 4 13" xfId="1865"/>
    <cellStyle name="标题 1 4 14" xfId="1866"/>
    <cellStyle name="标题 1 4 15" xfId="1867"/>
    <cellStyle name="标题 1 4 16" xfId="1868"/>
    <cellStyle name="标题 1 4 17" xfId="1869"/>
    <cellStyle name="标题 1 4 18" xfId="1870"/>
    <cellStyle name="标题 1 4 19" xfId="1871"/>
    <cellStyle name="标题 1 4 2" xfId="1872"/>
    <cellStyle name="标题 1 4 20" xfId="1873"/>
    <cellStyle name="标题 1 4 21" xfId="1874"/>
    <cellStyle name="标题 1 4 3" xfId="1875"/>
    <cellStyle name="标题 1 4 4" xfId="1876"/>
    <cellStyle name="标题 1 4 5" xfId="1877"/>
    <cellStyle name="标题 1 4 6" xfId="1878"/>
    <cellStyle name="标题 1 4 7" xfId="1879"/>
    <cellStyle name="标题 1 4 8" xfId="1880"/>
    <cellStyle name="标题 1 4 9" xfId="1881"/>
    <cellStyle name="标题 1 5" xfId="1882"/>
    <cellStyle name="标题 2 2" xfId="1883"/>
    <cellStyle name="标题 2 2 10" xfId="1884"/>
    <cellStyle name="标题 2 2 11" xfId="1885"/>
    <cellStyle name="标题 2 2 12" xfId="1886"/>
    <cellStyle name="标题 2 2 13" xfId="1887"/>
    <cellStyle name="标题 2 2 14" xfId="1888"/>
    <cellStyle name="标题 2 2 15" xfId="1889"/>
    <cellStyle name="标题 2 2 16" xfId="1890"/>
    <cellStyle name="标题 2 2 17" xfId="1891"/>
    <cellStyle name="标题 2 2 18" xfId="1892"/>
    <cellStyle name="标题 2 2 19" xfId="1893"/>
    <cellStyle name="标题 2 2 2" xfId="1894"/>
    <cellStyle name="标题 2 2 20" xfId="1895"/>
    <cellStyle name="标题 2 2 21" xfId="1896"/>
    <cellStyle name="标题 2 2 3" xfId="1897"/>
    <cellStyle name="标题 2 2 4" xfId="1898"/>
    <cellStyle name="标题 2 2 5" xfId="1899"/>
    <cellStyle name="标题 2 2 6" xfId="1900"/>
    <cellStyle name="标题 2 2 7" xfId="1901"/>
    <cellStyle name="标题 2 2 8" xfId="1902"/>
    <cellStyle name="标题 2 2 9" xfId="1903"/>
    <cellStyle name="标题 2 3" xfId="1904"/>
    <cellStyle name="标题 2 3 10" xfId="1905"/>
    <cellStyle name="标题 2 3 11" xfId="1906"/>
    <cellStyle name="标题 2 3 12" xfId="1907"/>
    <cellStyle name="标题 2 3 13" xfId="1908"/>
    <cellStyle name="标题 2 3 14" xfId="1909"/>
    <cellStyle name="标题 2 3 15" xfId="1910"/>
    <cellStyle name="标题 2 3 16" xfId="1911"/>
    <cellStyle name="标题 2 3 17" xfId="1912"/>
    <cellStyle name="标题 2 3 18" xfId="1913"/>
    <cellStyle name="标题 2 3 19" xfId="1914"/>
    <cellStyle name="标题 2 3 2" xfId="1915"/>
    <cellStyle name="标题 2 3 20" xfId="1916"/>
    <cellStyle name="标题 2 3 21" xfId="1917"/>
    <cellStyle name="标题 2 3 3" xfId="1918"/>
    <cellStyle name="标题 2 3 4" xfId="1919"/>
    <cellStyle name="标题 2 3 5" xfId="1920"/>
    <cellStyle name="标题 2 3 6" xfId="1921"/>
    <cellStyle name="标题 2 3 7" xfId="1922"/>
    <cellStyle name="标题 2 3 8" xfId="1923"/>
    <cellStyle name="标题 2 3 9" xfId="1924"/>
    <cellStyle name="标题 2 4" xfId="1925"/>
    <cellStyle name="标题 2 4 10" xfId="1926"/>
    <cellStyle name="标题 2 4 11" xfId="1927"/>
    <cellStyle name="标题 2 4 12" xfId="1928"/>
    <cellStyle name="标题 2 4 13" xfId="1929"/>
    <cellStyle name="标题 2 4 14" xfId="1930"/>
    <cellStyle name="标题 2 4 15" xfId="1931"/>
    <cellStyle name="标题 2 4 16" xfId="1932"/>
    <cellStyle name="标题 2 4 17" xfId="1933"/>
    <cellStyle name="标题 2 4 18" xfId="1934"/>
    <cellStyle name="标题 2 4 19" xfId="1935"/>
    <cellStyle name="标题 2 4 2" xfId="1936"/>
    <cellStyle name="标题 2 4 20" xfId="1937"/>
    <cellStyle name="标题 2 4 21" xfId="1938"/>
    <cellStyle name="标题 2 4 3" xfId="1939"/>
    <cellStyle name="标题 2 4 4" xfId="1940"/>
    <cellStyle name="标题 2 4 5" xfId="1941"/>
    <cellStyle name="标题 2 4 6" xfId="1942"/>
    <cellStyle name="标题 2 4 7" xfId="1943"/>
    <cellStyle name="标题 2 4 8" xfId="1944"/>
    <cellStyle name="标题 2 4 9" xfId="1945"/>
    <cellStyle name="标题 2 5" xfId="1946"/>
    <cellStyle name="标题 3 2" xfId="1947"/>
    <cellStyle name="标题 3 2 10" xfId="1948"/>
    <cellStyle name="标题 3 2 11" xfId="1949"/>
    <cellStyle name="标题 3 2 12" xfId="1950"/>
    <cellStyle name="标题 3 2 13" xfId="1951"/>
    <cellStyle name="标题 3 2 14" xfId="1952"/>
    <cellStyle name="标题 3 2 15" xfId="1953"/>
    <cellStyle name="标题 3 2 16" xfId="1954"/>
    <cellStyle name="标题 3 2 17" xfId="1955"/>
    <cellStyle name="标题 3 2 18" xfId="1956"/>
    <cellStyle name="标题 3 2 19" xfId="1957"/>
    <cellStyle name="标题 3 2 2" xfId="1958"/>
    <cellStyle name="标题 3 2 20" xfId="1959"/>
    <cellStyle name="标题 3 2 21" xfId="1960"/>
    <cellStyle name="标题 3 2 3" xfId="1961"/>
    <cellStyle name="标题 3 2 4" xfId="1962"/>
    <cellStyle name="标题 3 2 5" xfId="1963"/>
    <cellStyle name="标题 3 2 6" xfId="1964"/>
    <cellStyle name="标题 3 2 7" xfId="1965"/>
    <cellStyle name="标题 3 2 8" xfId="1966"/>
    <cellStyle name="标题 3 2 9" xfId="1967"/>
    <cellStyle name="标题 3 3" xfId="1968"/>
    <cellStyle name="标题 3 3 10" xfId="1969"/>
    <cellStyle name="标题 3 3 11" xfId="1970"/>
    <cellStyle name="标题 3 3 12" xfId="1971"/>
    <cellStyle name="标题 3 3 13" xfId="1972"/>
    <cellStyle name="标题 3 3 14" xfId="1973"/>
    <cellStyle name="标题 3 3 15" xfId="1974"/>
    <cellStyle name="标题 3 3 16" xfId="1975"/>
    <cellStyle name="标题 3 3 17" xfId="1976"/>
    <cellStyle name="标题 3 3 18" xfId="1977"/>
    <cellStyle name="标题 3 3 19" xfId="1978"/>
    <cellStyle name="标题 3 3 2" xfId="1979"/>
    <cellStyle name="标题 3 3 20" xfId="1980"/>
    <cellStyle name="标题 3 3 21" xfId="1981"/>
    <cellStyle name="标题 3 3 3" xfId="1982"/>
    <cellStyle name="标题 3 3 4" xfId="1983"/>
    <cellStyle name="标题 3 3 5" xfId="1984"/>
    <cellStyle name="标题 3 3 6" xfId="1985"/>
    <cellStyle name="标题 3 3 7" xfId="1986"/>
    <cellStyle name="标题 3 3 8" xfId="1987"/>
    <cellStyle name="标题 3 3 9" xfId="1988"/>
    <cellStyle name="标题 3 4" xfId="1989"/>
    <cellStyle name="标题 3 4 10" xfId="1990"/>
    <cellStyle name="标题 3 4 11" xfId="1991"/>
    <cellStyle name="标题 3 4 12" xfId="1992"/>
    <cellStyle name="标题 3 4 13" xfId="1993"/>
    <cellStyle name="标题 3 4 14" xfId="1994"/>
    <cellStyle name="标题 3 4 15" xfId="1995"/>
    <cellStyle name="标题 3 4 16" xfId="1996"/>
    <cellStyle name="标题 3 4 17" xfId="1997"/>
    <cellStyle name="标题 3 4 18" xfId="1998"/>
    <cellStyle name="标题 3 4 19" xfId="1999"/>
    <cellStyle name="标题 3 4 2" xfId="2000"/>
    <cellStyle name="标题 3 4 20" xfId="2001"/>
    <cellStyle name="标题 3 4 21" xfId="2002"/>
    <cellStyle name="标题 3 4 3" xfId="2003"/>
    <cellStyle name="标题 3 4 4" xfId="2004"/>
    <cellStyle name="标题 3 4 5" xfId="2005"/>
    <cellStyle name="标题 3 4 6" xfId="2006"/>
    <cellStyle name="标题 3 4 7" xfId="2007"/>
    <cellStyle name="标题 3 4 8" xfId="2008"/>
    <cellStyle name="标题 3 4 9" xfId="2009"/>
    <cellStyle name="标题 3 5" xfId="2010"/>
    <cellStyle name="标题 4 2" xfId="2011"/>
    <cellStyle name="标题 4 2 10" xfId="2012"/>
    <cellStyle name="标题 4 2 11" xfId="2013"/>
    <cellStyle name="标题 4 2 12" xfId="2014"/>
    <cellStyle name="标题 4 2 13" xfId="2015"/>
    <cellStyle name="标题 4 2 14" xfId="2016"/>
    <cellStyle name="标题 4 2 15" xfId="2017"/>
    <cellStyle name="标题 4 2 16" xfId="2018"/>
    <cellStyle name="标题 4 2 17" xfId="2019"/>
    <cellStyle name="标题 4 2 18" xfId="2020"/>
    <cellStyle name="标题 4 2 19" xfId="2021"/>
    <cellStyle name="标题 4 2 2" xfId="2022"/>
    <cellStyle name="标题 4 2 20" xfId="2023"/>
    <cellStyle name="标题 4 2 21" xfId="2024"/>
    <cellStyle name="标题 4 2 3" xfId="2025"/>
    <cellStyle name="标题 4 2 4" xfId="2026"/>
    <cellStyle name="标题 4 2 5" xfId="2027"/>
    <cellStyle name="标题 4 2 6" xfId="2028"/>
    <cellStyle name="标题 4 2 7" xfId="2029"/>
    <cellStyle name="标题 4 2 8" xfId="2030"/>
    <cellStyle name="标题 4 2 9" xfId="2031"/>
    <cellStyle name="标题 4 3" xfId="2032"/>
    <cellStyle name="标题 4 3 10" xfId="2033"/>
    <cellStyle name="标题 4 3 11" xfId="2034"/>
    <cellStyle name="标题 4 3 12" xfId="2035"/>
    <cellStyle name="标题 4 3 13" xfId="2036"/>
    <cellStyle name="标题 4 3 14" xfId="2037"/>
    <cellStyle name="标题 4 3 15" xfId="2038"/>
    <cellStyle name="标题 4 3 16" xfId="2039"/>
    <cellStyle name="标题 4 3 17" xfId="2040"/>
    <cellStyle name="标题 4 3 18" xfId="2041"/>
    <cellStyle name="标题 4 3 19" xfId="2042"/>
    <cellStyle name="标题 4 3 2" xfId="2043"/>
    <cellStyle name="标题 4 3 20" xfId="2044"/>
    <cellStyle name="标题 4 3 21" xfId="2045"/>
    <cellStyle name="标题 4 3 3" xfId="2046"/>
    <cellStyle name="标题 4 3 4" xfId="2047"/>
    <cellStyle name="标题 4 3 5" xfId="2048"/>
    <cellStyle name="标题 4 3 6" xfId="2049"/>
    <cellStyle name="标题 4 3 7" xfId="2050"/>
    <cellStyle name="标题 4 3 8" xfId="2051"/>
    <cellStyle name="标题 4 3 9" xfId="2052"/>
    <cellStyle name="标题 4 4" xfId="2053"/>
    <cellStyle name="标题 4 4 10" xfId="2054"/>
    <cellStyle name="标题 4 4 11" xfId="2055"/>
    <cellStyle name="标题 4 4 12" xfId="2056"/>
    <cellStyle name="标题 4 4 13" xfId="2057"/>
    <cellStyle name="标题 4 4 14" xfId="2058"/>
    <cellStyle name="标题 4 4 15" xfId="2059"/>
    <cellStyle name="标题 4 4 16" xfId="2060"/>
    <cellStyle name="标题 4 4 17" xfId="2061"/>
    <cellStyle name="标题 4 4 18" xfId="2062"/>
    <cellStyle name="标题 4 4 19" xfId="2063"/>
    <cellStyle name="标题 4 4 2" xfId="2064"/>
    <cellStyle name="标题 4 4 20" xfId="2065"/>
    <cellStyle name="标题 4 4 21" xfId="2066"/>
    <cellStyle name="标题 4 4 3" xfId="2067"/>
    <cellStyle name="标题 4 4 4" xfId="2068"/>
    <cellStyle name="标题 4 4 5" xfId="2069"/>
    <cellStyle name="标题 4 4 6" xfId="2070"/>
    <cellStyle name="标题 4 4 7" xfId="2071"/>
    <cellStyle name="标题 4 4 8" xfId="2072"/>
    <cellStyle name="标题 4 4 9" xfId="2073"/>
    <cellStyle name="标题 4 5" xfId="2074"/>
    <cellStyle name="标题 5" xfId="2075"/>
    <cellStyle name="标题 5 10" xfId="2076"/>
    <cellStyle name="标题 5 11" xfId="2077"/>
    <cellStyle name="标题 5 12" xfId="2078"/>
    <cellStyle name="标题 5 13" xfId="2079"/>
    <cellStyle name="标题 5 14" xfId="2080"/>
    <cellStyle name="标题 5 15" xfId="2081"/>
    <cellStyle name="标题 5 16" xfId="2082"/>
    <cellStyle name="标题 5 17" xfId="2083"/>
    <cellStyle name="标题 5 18" xfId="2084"/>
    <cellStyle name="标题 5 19" xfId="2085"/>
    <cellStyle name="标题 5 2" xfId="2086"/>
    <cellStyle name="标题 5 20" xfId="2087"/>
    <cellStyle name="标题 5 21" xfId="2088"/>
    <cellStyle name="标题 5 3" xfId="2089"/>
    <cellStyle name="标题 5 4" xfId="2090"/>
    <cellStyle name="标题 5 5" xfId="2091"/>
    <cellStyle name="标题 5 6" xfId="2092"/>
    <cellStyle name="标题 5 7" xfId="2093"/>
    <cellStyle name="标题 5 8" xfId="2094"/>
    <cellStyle name="标题 5 9" xfId="2095"/>
    <cellStyle name="标题 6" xfId="2096"/>
    <cellStyle name="标题 6 10" xfId="2097"/>
    <cellStyle name="标题 6 11" xfId="2098"/>
    <cellStyle name="标题 6 12" xfId="2099"/>
    <cellStyle name="标题 6 13" xfId="2100"/>
    <cellStyle name="标题 6 14" xfId="2101"/>
    <cellStyle name="标题 6 15" xfId="2102"/>
    <cellStyle name="标题 6 16" xfId="2103"/>
    <cellStyle name="标题 6 17" xfId="2104"/>
    <cellStyle name="标题 6 18" xfId="2105"/>
    <cellStyle name="标题 6 19" xfId="2106"/>
    <cellStyle name="标题 6 2" xfId="2107"/>
    <cellStyle name="标题 6 20" xfId="2108"/>
    <cellStyle name="标题 6 21" xfId="2109"/>
    <cellStyle name="标题 6 3" xfId="2110"/>
    <cellStyle name="标题 6 4" xfId="2111"/>
    <cellStyle name="标题 6 5" xfId="2112"/>
    <cellStyle name="标题 6 6" xfId="2113"/>
    <cellStyle name="标题 6 7" xfId="2114"/>
    <cellStyle name="标题 6 8" xfId="2115"/>
    <cellStyle name="标题 6 9" xfId="2116"/>
    <cellStyle name="标题 7" xfId="2117"/>
    <cellStyle name="标题 7 10" xfId="2118"/>
    <cellStyle name="标题 7 11" xfId="2119"/>
    <cellStyle name="标题 7 12" xfId="2120"/>
    <cellStyle name="标题 7 13" xfId="2121"/>
    <cellStyle name="标题 7 14" xfId="2122"/>
    <cellStyle name="标题 7 15" xfId="2123"/>
    <cellStyle name="标题 7 16" xfId="2124"/>
    <cellStyle name="标题 7 17" xfId="2125"/>
    <cellStyle name="标题 7 18" xfId="2126"/>
    <cellStyle name="标题 7 19" xfId="2127"/>
    <cellStyle name="标题 7 2" xfId="2128"/>
    <cellStyle name="标题 7 20" xfId="2129"/>
    <cellStyle name="标题 7 21" xfId="2130"/>
    <cellStyle name="标题 7 3" xfId="2131"/>
    <cellStyle name="标题 7 4" xfId="2132"/>
    <cellStyle name="标题 7 5" xfId="2133"/>
    <cellStyle name="标题 7 6" xfId="2134"/>
    <cellStyle name="标题 7 7" xfId="2135"/>
    <cellStyle name="标题 7 8" xfId="2136"/>
    <cellStyle name="标题 7 9" xfId="2137"/>
    <cellStyle name="标题 8" xfId="2138"/>
    <cellStyle name="检查单元格 2" xfId="2139"/>
    <cellStyle name="检查单元格 2 10" xfId="2140"/>
    <cellStyle name="检查单元格 2 11" xfId="2141"/>
    <cellStyle name="检查单元格 2 12" xfId="2142"/>
    <cellStyle name="检查单元格 2 13" xfId="2143"/>
    <cellStyle name="检查单元格 2 14" xfId="2144"/>
    <cellStyle name="检查单元格 2 15" xfId="2145"/>
    <cellStyle name="检查单元格 2 16" xfId="2146"/>
    <cellStyle name="检查单元格 2 17" xfId="2147"/>
    <cellStyle name="检查单元格 2 18" xfId="2148"/>
    <cellStyle name="检查单元格 2 19" xfId="2149"/>
    <cellStyle name="检查单元格 2 2" xfId="2150"/>
    <cellStyle name="检查单元格 2 20" xfId="2151"/>
    <cellStyle name="检查单元格 2 21" xfId="2152"/>
    <cellStyle name="检查单元格 2 3" xfId="2153"/>
    <cellStyle name="检查单元格 2 4" xfId="2154"/>
    <cellStyle name="检查单元格 2 5" xfId="2155"/>
    <cellStyle name="检查单元格 2 6" xfId="2156"/>
    <cellStyle name="检查单元格 2 7" xfId="2157"/>
    <cellStyle name="检查单元格 2 8" xfId="2158"/>
    <cellStyle name="检查单元格 2 9" xfId="2159"/>
    <cellStyle name="检查单元格 3" xfId="2160"/>
    <cellStyle name="检查单元格 3 10" xfId="2161"/>
    <cellStyle name="检查单元格 3 11" xfId="2162"/>
    <cellStyle name="检查单元格 3 12" xfId="2163"/>
    <cellStyle name="检查单元格 3 13" xfId="2164"/>
    <cellStyle name="检查单元格 3 14" xfId="2165"/>
    <cellStyle name="检查单元格 3 15" xfId="2166"/>
    <cellStyle name="检查单元格 3 16" xfId="2167"/>
    <cellStyle name="检查单元格 3 17" xfId="2168"/>
    <cellStyle name="检查单元格 3 18" xfId="2169"/>
    <cellStyle name="检查单元格 3 19" xfId="2170"/>
    <cellStyle name="检查单元格 3 2" xfId="2171"/>
    <cellStyle name="检查单元格 3 20" xfId="2172"/>
    <cellStyle name="检查单元格 3 21" xfId="2173"/>
    <cellStyle name="检查单元格 3 3" xfId="2174"/>
    <cellStyle name="检查单元格 3 4" xfId="2175"/>
    <cellStyle name="检查单元格 3 5" xfId="2176"/>
    <cellStyle name="检查单元格 3 6" xfId="2177"/>
    <cellStyle name="检查单元格 3 7" xfId="2178"/>
    <cellStyle name="检查单元格 3 8" xfId="2179"/>
    <cellStyle name="检查单元格 3 9" xfId="2180"/>
    <cellStyle name="检查单元格 4" xfId="2181"/>
    <cellStyle name="检查单元格 4 10" xfId="2182"/>
    <cellStyle name="检查单元格 4 11" xfId="2183"/>
    <cellStyle name="检查单元格 4 12" xfId="2184"/>
    <cellStyle name="检查单元格 4 13" xfId="2185"/>
    <cellStyle name="检查单元格 4 14" xfId="2186"/>
    <cellStyle name="检查单元格 4 15" xfId="2187"/>
    <cellStyle name="检查单元格 4 16" xfId="2188"/>
    <cellStyle name="检查单元格 4 17" xfId="2189"/>
    <cellStyle name="检查单元格 4 18" xfId="2190"/>
    <cellStyle name="检查单元格 4 19" xfId="2191"/>
    <cellStyle name="检查单元格 4 2" xfId="2192"/>
    <cellStyle name="检查单元格 4 20" xfId="2193"/>
    <cellStyle name="检查单元格 4 21" xfId="2194"/>
    <cellStyle name="检查单元格 4 3" xfId="2195"/>
    <cellStyle name="检查单元格 4 4" xfId="2196"/>
    <cellStyle name="检查单元格 4 5" xfId="2197"/>
    <cellStyle name="检查单元格 4 6" xfId="2198"/>
    <cellStyle name="检查单元格 4 7" xfId="2199"/>
    <cellStyle name="检查单元格 4 8" xfId="2200"/>
    <cellStyle name="检查单元格 4 9" xfId="2201"/>
    <cellStyle name="检查单元格 5" xfId="2202"/>
    <cellStyle name="汇总 2" xfId="2203"/>
    <cellStyle name="汇总 2 10" xfId="2204"/>
    <cellStyle name="汇总 2 11" xfId="2205"/>
    <cellStyle name="汇总 2 12" xfId="2206"/>
    <cellStyle name="汇总 2 13" xfId="2207"/>
    <cellStyle name="汇总 2 14" xfId="2208"/>
    <cellStyle name="汇总 2 15" xfId="2209"/>
    <cellStyle name="汇总 2 16" xfId="2210"/>
    <cellStyle name="汇总 2 17" xfId="2211"/>
    <cellStyle name="汇总 2 18" xfId="2212"/>
    <cellStyle name="汇总 2 19" xfId="2213"/>
    <cellStyle name="汇总 2 2" xfId="2214"/>
    <cellStyle name="汇总 2 20" xfId="2215"/>
    <cellStyle name="汇总 2 21" xfId="2216"/>
    <cellStyle name="汇总 2 3" xfId="2217"/>
    <cellStyle name="汇总 2 4" xfId="2218"/>
    <cellStyle name="汇总 2 5" xfId="2219"/>
    <cellStyle name="汇总 2 6" xfId="2220"/>
    <cellStyle name="汇总 2 7" xfId="2221"/>
    <cellStyle name="汇总 2 8" xfId="2222"/>
    <cellStyle name="汇总 2 9" xfId="2223"/>
    <cellStyle name="汇总 3" xfId="2224"/>
    <cellStyle name="汇总 3 10" xfId="2225"/>
    <cellStyle name="汇总 3 11" xfId="2226"/>
    <cellStyle name="汇总 3 12" xfId="2227"/>
    <cellStyle name="汇总 3 13" xfId="2228"/>
    <cellStyle name="汇总 3 14" xfId="2229"/>
    <cellStyle name="汇总 3 15" xfId="2230"/>
    <cellStyle name="汇总 3 16" xfId="2231"/>
    <cellStyle name="汇总 3 17" xfId="2232"/>
    <cellStyle name="汇总 3 18" xfId="2233"/>
    <cellStyle name="汇总 3 19" xfId="2234"/>
    <cellStyle name="汇总 3 2" xfId="2235"/>
    <cellStyle name="汇总 3 20" xfId="2236"/>
    <cellStyle name="汇总 3 21" xfId="2237"/>
    <cellStyle name="汇总 3 3" xfId="2238"/>
    <cellStyle name="汇总 3 4" xfId="2239"/>
    <cellStyle name="汇总 3 5" xfId="2240"/>
    <cellStyle name="汇总 3 6" xfId="2241"/>
    <cellStyle name="汇总 3 7" xfId="2242"/>
    <cellStyle name="汇总 3 8" xfId="2243"/>
    <cellStyle name="汇总 3 9" xfId="2244"/>
    <cellStyle name="汇总 4" xfId="2245"/>
    <cellStyle name="汇总 4 10" xfId="2246"/>
    <cellStyle name="汇总 4 11" xfId="2247"/>
    <cellStyle name="汇总 4 12" xfId="2248"/>
    <cellStyle name="汇总 4 13" xfId="2249"/>
    <cellStyle name="汇总 4 14" xfId="2250"/>
    <cellStyle name="汇总 4 15" xfId="2251"/>
    <cellStyle name="汇总 4 16" xfId="2252"/>
    <cellStyle name="汇总 4 17" xfId="2253"/>
    <cellStyle name="汇总 4 18" xfId="2254"/>
    <cellStyle name="汇总 4 19" xfId="2255"/>
    <cellStyle name="汇总 4 2" xfId="2256"/>
    <cellStyle name="汇总 4 20" xfId="2257"/>
    <cellStyle name="汇总 4 21" xfId="2258"/>
    <cellStyle name="汇总 4 3" xfId="2259"/>
    <cellStyle name="汇总 4 4" xfId="2260"/>
    <cellStyle name="汇总 4 5" xfId="2261"/>
    <cellStyle name="汇总 4 6" xfId="2262"/>
    <cellStyle name="汇总 4 7" xfId="2263"/>
    <cellStyle name="汇总 4 8" xfId="2264"/>
    <cellStyle name="汇总 4 9" xfId="2265"/>
    <cellStyle name="汇总 5" xfId="2266"/>
    <cellStyle name="注释 2" xfId="2267"/>
    <cellStyle name="注释 2 10" xfId="2268"/>
    <cellStyle name="注释 2 11" xfId="2269"/>
    <cellStyle name="注释 2 12" xfId="2270"/>
    <cellStyle name="注释 2 13" xfId="2271"/>
    <cellStyle name="注释 2 14" xfId="2272"/>
    <cellStyle name="注释 2 15" xfId="2273"/>
    <cellStyle name="注释 2 16" xfId="2274"/>
    <cellStyle name="注释 2 17" xfId="2275"/>
    <cellStyle name="注释 2 18" xfId="2276"/>
    <cellStyle name="注释 2 19" xfId="2277"/>
    <cellStyle name="注释 2 2" xfId="2278"/>
    <cellStyle name="注释 2 20" xfId="2279"/>
    <cellStyle name="注释 2 21" xfId="2280"/>
    <cellStyle name="注释 2 3" xfId="2281"/>
    <cellStyle name="注释 2 4" xfId="2282"/>
    <cellStyle name="注释 2 5" xfId="2283"/>
    <cellStyle name="注释 2 6" xfId="2284"/>
    <cellStyle name="注释 2 7" xfId="2285"/>
    <cellStyle name="注释 2 8" xfId="2286"/>
    <cellStyle name="注释 2 9" xfId="2287"/>
    <cellStyle name="注释 3" xfId="2288"/>
    <cellStyle name="注释 3 10" xfId="2289"/>
    <cellStyle name="注释 3 11" xfId="2290"/>
    <cellStyle name="注释 3 12" xfId="2291"/>
    <cellStyle name="注释 3 13" xfId="2292"/>
    <cellStyle name="注释 3 14" xfId="2293"/>
    <cellStyle name="注释 3 15" xfId="2294"/>
    <cellStyle name="注释 3 16" xfId="2295"/>
    <cellStyle name="注释 3 17" xfId="2296"/>
    <cellStyle name="注释 3 18" xfId="2297"/>
    <cellStyle name="注释 3 19" xfId="2298"/>
    <cellStyle name="注释 3 2" xfId="2299"/>
    <cellStyle name="注释 3 20" xfId="2300"/>
    <cellStyle name="注释 3 21" xfId="2301"/>
    <cellStyle name="注释 3 3" xfId="2302"/>
    <cellStyle name="注释 3 4" xfId="2303"/>
    <cellStyle name="注释 3 5" xfId="2304"/>
    <cellStyle name="注释 3 6" xfId="2305"/>
    <cellStyle name="注释 3 7" xfId="2306"/>
    <cellStyle name="注释 3 8" xfId="2307"/>
    <cellStyle name="注释 3 9" xfId="2308"/>
    <cellStyle name="注释 4" xfId="2309"/>
    <cellStyle name="注释 4 10" xfId="2310"/>
    <cellStyle name="注释 4 11" xfId="2311"/>
    <cellStyle name="注释 4 12" xfId="2312"/>
    <cellStyle name="注释 4 13" xfId="2313"/>
    <cellStyle name="注释 4 14" xfId="2314"/>
    <cellStyle name="注释 4 15" xfId="2315"/>
    <cellStyle name="注释 4 16" xfId="2316"/>
    <cellStyle name="注释 4 17" xfId="2317"/>
    <cellStyle name="注释 4 18" xfId="2318"/>
    <cellStyle name="注释 4 19" xfId="2319"/>
    <cellStyle name="注释 4 2" xfId="2320"/>
    <cellStyle name="注释 4 20" xfId="2321"/>
    <cellStyle name="注释 4 21" xfId="2322"/>
    <cellStyle name="注释 4 3" xfId="2323"/>
    <cellStyle name="注释 4 4" xfId="2324"/>
    <cellStyle name="注释 4 5" xfId="2325"/>
    <cellStyle name="注释 4 6" xfId="2326"/>
    <cellStyle name="注释 4 7" xfId="2327"/>
    <cellStyle name="注释 4 8" xfId="2328"/>
    <cellStyle name="注释 4 9" xfId="2329"/>
    <cellStyle name="注释 5" xfId="2330"/>
    <cellStyle name="注释 5 2" xfId="3662"/>
    <cellStyle name="解释性文本 2" xfId="2331"/>
    <cellStyle name="解释性文本 2 10" xfId="2332"/>
    <cellStyle name="解释性文本 2 11" xfId="2333"/>
    <cellStyle name="解释性文本 2 12" xfId="2334"/>
    <cellStyle name="解释性文本 2 13" xfId="2335"/>
    <cellStyle name="解释性文本 2 14" xfId="2336"/>
    <cellStyle name="解释性文本 2 15" xfId="2337"/>
    <cellStyle name="解释性文本 2 16" xfId="2338"/>
    <cellStyle name="解释性文本 2 17" xfId="2339"/>
    <cellStyle name="解释性文本 2 18" xfId="2340"/>
    <cellStyle name="解释性文本 2 19" xfId="2341"/>
    <cellStyle name="解释性文本 2 2" xfId="2342"/>
    <cellStyle name="解释性文本 2 20" xfId="2343"/>
    <cellStyle name="解释性文本 2 21" xfId="2344"/>
    <cellStyle name="解释性文本 2 3" xfId="2345"/>
    <cellStyle name="解释性文本 2 4" xfId="2346"/>
    <cellStyle name="解释性文本 2 5" xfId="2347"/>
    <cellStyle name="解释性文本 2 6" xfId="2348"/>
    <cellStyle name="解释性文本 2 7" xfId="2349"/>
    <cellStyle name="解释性文本 2 8" xfId="2350"/>
    <cellStyle name="解释性文本 2 9" xfId="2351"/>
    <cellStyle name="解释性文本 3" xfId="2352"/>
    <cellStyle name="解释性文本 3 10" xfId="2353"/>
    <cellStyle name="解释性文本 3 11" xfId="2354"/>
    <cellStyle name="解释性文本 3 12" xfId="2355"/>
    <cellStyle name="解释性文本 3 13" xfId="2356"/>
    <cellStyle name="解释性文本 3 14" xfId="2357"/>
    <cellStyle name="解释性文本 3 15" xfId="2358"/>
    <cellStyle name="解释性文本 3 16" xfId="2359"/>
    <cellStyle name="解释性文本 3 17" xfId="2360"/>
    <cellStyle name="解释性文本 3 18" xfId="2361"/>
    <cellStyle name="解释性文本 3 19" xfId="2362"/>
    <cellStyle name="解释性文本 3 2" xfId="2363"/>
    <cellStyle name="解释性文本 3 20" xfId="2364"/>
    <cellStyle name="解释性文本 3 21" xfId="2365"/>
    <cellStyle name="解释性文本 3 3" xfId="2366"/>
    <cellStyle name="解释性文本 3 4" xfId="2367"/>
    <cellStyle name="解释性文本 3 5" xfId="2368"/>
    <cellStyle name="解释性文本 3 6" xfId="2369"/>
    <cellStyle name="解释性文本 3 7" xfId="2370"/>
    <cellStyle name="解释性文本 3 8" xfId="2371"/>
    <cellStyle name="解释性文本 3 9" xfId="2372"/>
    <cellStyle name="解释性文本 4" xfId="2373"/>
    <cellStyle name="解释性文本 4 10" xfId="2374"/>
    <cellStyle name="解释性文本 4 11" xfId="2375"/>
    <cellStyle name="解释性文本 4 12" xfId="2376"/>
    <cellStyle name="解释性文本 4 13" xfId="2377"/>
    <cellStyle name="解释性文本 4 14" xfId="2378"/>
    <cellStyle name="解释性文本 4 15" xfId="2379"/>
    <cellStyle name="解释性文本 4 16" xfId="2380"/>
    <cellStyle name="解释性文本 4 17" xfId="2381"/>
    <cellStyle name="解释性文本 4 18" xfId="2382"/>
    <cellStyle name="解释性文本 4 19" xfId="2383"/>
    <cellStyle name="解释性文本 4 2" xfId="2384"/>
    <cellStyle name="解释性文本 4 20" xfId="2385"/>
    <cellStyle name="解释性文本 4 21" xfId="2386"/>
    <cellStyle name="解释性文本 4 3" xfId="2387"/>
    <cellStyle name="解释性文本 4 4" xfId="2388"/>
    <cellStyle name="解释性文本 4 5" xfId="2389"/>
    <cellStyle name="解释性文本 4 6" xfId="2390"/>
    <cellStyle name="解释性文本 4 7" xfId="2391"/>
    <cellStyle name="解释性文本 4 8" xfId="2392"/>
    <cellStyle name="解释性文本 4 9" xfId="2393"/>
    <cellStyle name="解释性文本 5" xfId="2394"/>
    <cellStyle name="警告文本 2" xfId="2395"/>
    <cellStyle name="警告文本 2 10" xfId="2396"/>
    <cellStyle name="警告文本 2 11" xfId="2397"/>
    <cellStyle name="警告文本 2 12" xfId="2398"/>
    <cellStyle name="警告文本 2 13" xfId="2399"/>
    <cellStyle name="警告文本 2 14" xfId="2400"/>
    <cellStyle name="警告文本 2 15" xfId="2401"/>
    <cellStyle name="警告文本 2 16" xfId="2402"/>
    <cellStyle name="警告文本 2 17" xfId="2403"/>
    <cellStyle name="警告文本 2 18" xfId="2404"/>
    <cellStyle name="警告文本 2 19" xfId="2405"/>
    <cellStyle name="警告文本 2 2" xfId="2406"/>
    <cellStyle name="警告文本 2 20" xfId="2407"/>
    <cellStyle name="警告文本 2 21" xfId="2408"/>
    <cellStyle name="警告文本 2 3" xfId="2409"/>
    <cellStyle name="警告文本 2 4" xfId="2410"/>
    <cellStyle name="警告文本 2 5" xfId="2411"/>
    <cellStyle name="警告文本 2 6" xfId="2412"/>
    <cellStyle name="警告文本 2 7" xfId="2413"/>
    <cellStyle name="警告文本 2 8" xfId="2414"/>
    <cellStyle name="警告文本 2 9" xfId="2415"/>
    <cellStyle name="警告文本 3" xfId="2416"/>
    <cellStyle name="警告文本 3 10" xfId="2417"/>
    <cellStyle name="警告文本 3 11" xfId="2418"/>
    <cellStyle name="警告文本 3 12" xfId="2419"/>
    <cellStyle name="警告文本 3 13" xfId="2420"/>
    <cellStyle name="警告文本 3 14" xfId="2421"/>
    <cellStyle name="警告文本 3 15" xfId="2422"/>
    <cellStyle name="警告文本 3 16" xfId="2423"/>
    <cellStyle name="警告文本 3 17" xfId="2424"/>
    <cellStyle name="警告文本 3 18" xfId="2425"/>
    <cellStyle name="警告文本 3 19" xfId="2426"/>
    <cellStyle name="警告文本 3 2" xfId="2427"/>
    <cellStyle name="警告文本 3 20" xfId="2428"/>
    <cellStyle name="警告文本 3 21" xfId="2429"/>
    <cellStyle name="警告文本 3 3" xfId="2430"/>
    <cellStyle name="警告文本 3 4" xfId="2431"/>
    <cellStyle name="警告文本 3 5" xfId="2432"/>
    <cellStyle name="警告文本 3 6" xfId="2433"/>
    <cellStyle name="警告文本 3 7" xfId="2434"/>
    <cellStyle name="警告文本 3 8" xfId="2435"/>
    <cellStyle name="警告文本 3 9" xfId="2436"/>
    <cellStyle name="警告文本 4" xfId="2437"/>
    <cellStyle name="警告文本 4 10" xfId="2438"/>
    <cellStyle name="警告文本 4 11" xfId="2439"/>
    <cellStyle name="警告文本 4 12" xfId="2440"/>
    <cellStyle name="警告文本 4 13" xfId="2441"/>
    <cellStyle name="警告文本 4 14" xfId="2442"/>
    <cellStyle name="警告文本 4 15" xfId="2443"/>
    <cellStyle name="警告文本 4 16" xfId="2444"/>
    <cellStyle name="警告文本 4 17" xfId="2445"/>
    <cellStyle name="警告文本 4 18" xfId="2446"/>
    <cellStyle name="警告文本 4 19" xfId="2447"/>
    <cellStyle name="警告文本 4 2" xfId="2448"/>
    <cellStyle name="警告文本 4 20" xfId="2449"/>
    <cellStyle name="警告文本 4 21" xfId="2450"/>
    <cellStyle name="警告文本 4 3" xfId="2451"/>
    <cellStyle name="警告文本 4 4" xfId="2452"/>
    <cellStyle name="警告文本 4 5" xfId="2453"/>
    <cellStyle name="警告文本 4 6" xfId="2454"/>
    <cellStyle name="警告文本 4 7" xfId="2455"/>
    <cellStyle name="警告文本 4 8" xfId="2456"/>
    <cellStyle name="警告文本 4 9" xfId="2457"/>
    <cellStyle name="警告文本 5" xfId="2458"/>
    <cellStyle name="计算 2" xfId="2459"/>
    <cellStyle name="计算 2 10" xfId="2460"/>
    <cellStyle name="计算 2 11" xfId="2461"/>
    <cellStyle name="计算 2 12" xfId="2462"/>
    <cellStyle name="计算 2 13" xfId="2463"/>
    <cellStyle name="计算 2 14" xfId="2464"/>
    <cellStyle name="计算 2 15" xfId="2465"/>
    <cellStyle name="计算 2 16" xfId="2466"/>
    <cellStyle name="计算 2 17" xfId="2467"/>
    <cellStyle name="计算 2 18" xfId="2468"/>
    <cellStyle name="计算 2 19" xfId="2469"/>
    <cellStyle name="计算 2 2" xfId="2470"/>
    <cellStyle name="计算 2 20" xfId="2471"/>
    <cellStyle name="计算 2 21" xfId="2472"/>
    <cellStyle name="计算 2 3" xfId="2473"/>
    <cellStyle name="计算 2 4" xfId="2474"/>
    <cellStyle name="计算 2 5" xfId="2475"/>
    <cellStyle name="计算 2 6" xfId="2476"/>
    <cellStyle name="计算 2 7" xfId="2477"/>
    <cellStyle name="计算 2 8" xfId="2478"/>
    <cellStyle name="计算 2 9" xfId="2479"/>
    <cellStyle name="计算 3" xfId="2480"/>
    <cellStyle name="计算 3 10" xfId="2481"/>
    <cellStyle name="计算 3 11" xfId="2482"/>
    <cellStyle name="计算 3 12" xfId="2483"/>
    <cellStyle name="计算 3 13" xfId="2484"/>
    <cellStyle name="计算 3 14" xfId="2485"/>
    <cellStyle name="计算 3 15" xfId="2486"/>
    <cellStyle name="计算 3 16" xfId="2487"/>
    <cellStyle name="计算 3 17" xfId="2488"/>
    <cellStyle name="计算 3 18" xfId="2489"/>
    <cellStyle name="计算 3 19" xfId="2490"/>
    <cellStyle name="计算 3 2" xfId="2491"/>
    <cellStyle name="计算 3 20" xfId="2492"/>
    <cellStyle name="计算 3 21" xfId="2493"/>
    <cellStyle name="计算 3 3" xfId="2494"/>
    <cellStyle name="计算 3 4" xfId="2495"/>
    <cellStyle name="计算 3 5" xfId="2496"/>
    <cellStyle name="计算 3 6" xfId="2497"/>
    <cellStyle name="计算 3 7" xfId="2498"/>
    <cellStyle name="计算 3 8" xfId="2499"/>
    <cellStyle name="计算 3 9" xfId="2500"/>
    <cellStyle name="计算 4" xfId="2501"/>
    <cellStyle name="计算 4 10" xfId="2502"/>
    <cellStyle name="计算 4 11" xfId="2503"/>
    <cellStyle name="计算 4 12" xfId="2504"/>
    <cellStyle name="计算 4 13" xfId="2505"/>
    <cellStyle name="计算 4 14" xfId="2506"/>
    <cellStyle name="计算 4 15" xfId="2507"/>
    <cellStyle name="计算 4 16" xfId="2508"/>
    <cellStyle name="计算 4 17" xfId="2509"/>
    <cellStyle name="计算 4 18" xfId="2510"/>
    <cellStyle name="计算 4 19" xfId="2511"/>
    <cellStyle name="计算 4 2" xfId="2512"/>
    <cellStyle name="计算 4 20" xfId="2513"/>
    <cellStyle name="计算 4 21" xfId="2514"/>
    <cellStyle name="计算 4 3" xfId="2515"/>
    <cellStyle name="计算 4 4" xfId="2516"/>
    <cellStyle name="计算 4 5" xfId="2517"/>
    <cellStyle name="计算 4 6" xfId="2518"/>
    <cellStyle name="计算 4 7" xfId="2519"/>
    <cellStyle name="计算 4 8" xfId="2520"/>
    <cellStyle name="计算 4 9" xfId="2521"/>
    <cellStyle name="计算 5" xfId="2522"/>
    <cellStyle name="输入 2" xfId="2523"/>
    <cellStyle name="输入 2 10" xfId="2524"/>
    <cellStyle name="输入 2 11" xfId="2525"/>
    <cellStyle name="输入 2 12" xfId="2526"/>
    <cellStyle name="输入 2 13" xfId="2527"/>
    <cellStyle name="输入 2 14" xfId="2528"/>
    <cellStyle name="输入 2 15" xfId="2529"/>
    <cellStyle name="输入 2 16" xfId="2530"/>
    <cellStyle name="输入 2 17" xfId="2531"/>
    <cellStyle name="输入 2 18" xfId="2532"/>
    <cellStyle name="输入 2 19" xfId="2533"/>
    <cellStyle name="输入 2 2" xfId="2534"/>
    <cellStyle name="输入 2 20" xfId="2535"/>
    <cellStyle name="输入 2 21" xfId="2536"/>
    <cellStyle name="输入 2 3" xfId="2537"/>
    <cellStyle name="输入 2 4" xfId="2538"/>
    <cellStyle name="输入 2 5" xfId="2539"/>
    <cellStyle name="输入 2 6" xfId="2540"/>
    <cellStyle name="输入 2 7" xfId="2541"/>
    <cellStyle name="输入 2 8" xfId="2542"/>
    <cellStyle name="输入 2 9" xfId="2543"/>
    <cellStyle name="输入 3" xfId="2544"/>
    <cellStyle name="输入 3 10" xfId="2545"/>
    <cellStyle name="输入 3 11" xfId="2546"/>
    <cellStyle name="输入 3 12" xfId="2547"/>
    <cellStyle name="输入 3 13" xfId="2548"/>
    <cellStyle name="输入 3 14" xfId="2549"/>
    <cellStyle name="输入 3 15" xfId="2550"/>
    <cellStyle name="输入 3 16" xfId="2551"/>
    <cellStyle name="输入 3 17" xfId="2552"/>
    <cellStyle name="输入 3 18" xfId="2553"/>
    <cellStyle name="输入 3 19" xfId="2554"/>
    <cellStyle name="输入 3 2" xfId="2555"/>
    <cellStyle name="输入 3 20" xfId="2556"/>
    <cellStyle name="输入 3 21" xfId="2557"/>
    <cellStyle name="输入 3 3" xfId="2558"/>
    <cellStyle name="输入 3 4" xfId="2559"/>
    <cellStyle name="输入 3 5" xfId="2560"/>
    <cellStyle name="输入 3 6" xfId="2561"/>
    <cellStyle name="输入 3 7" xfId="2562"/>
    <cellStyle name="输入 3 8" xfId="2563"/>
    <cellStyle name="输入 3 9" xfId="2564"/>
    <cellStyle name="输入 4" xfId="2565"/>
    <cellStyle name="输入 4 10" xfId="2566"/>
    <cellStyle name="输入 4 11" xfId="2567"/>
    <cellStyle name="输入 4 12" xfId="2568"/>
    <cellStyle name="输入 4 13" xfId="2569"/>
    <cellStyle name="输入 4 14" xfId="2570"/>
    <cellStyle name="输入 4 15" xfId="2571"/>
    <cellStyle name="输入 4 16" xfId="2572"/>
    <cellStyle name="输入 4 17" xfId="2573"/>
    <cellStyle name="输入 4 18" xfId="2574"/>
    <cellStyle name="输入 4 19" xfId="2575"/>
    <cellStyle name="输入 4 2" xfId="2576"/>
    <cellStyle name="输入 4 20" xfId="2577"/>
    <cellStyle name="输入 4 21" xfId="2578"/>
    <cellStyle name="输入 4 3" xfId="2579"/>
    <cellStyle name="输入 4 4" xfId="2580"/>
    <cellStyle name="输入 4 5" xfId="2581"/>
    <cellStyle name="输入 4 6" xfId="2582"/>
    <cellStyle name="输入 4 7" xfId="2583"/>
    <cellStyle name="输入 4 8" xfId="2584"/>
    <cellStyle name="输入 4 9" xfId="2585"/>
    <cellStyle name="输入 5" xfId="2586"/>
    <cellStyle name="输出 2" xfId="2587"/>
    <cellStyle name="输出 2 10" xfId="2588"/>
    <cellStyle name="输出 2 11" xfId="2589"/>
    <cellStyle name="输出 2 12" xfId="2590"/>
    <cellStyle name="输出 2 13" xfId="2591"/>
    <cellStyle name="输出 2 14" xfId="2592"/>
    <cellStyle name="输出 2 15" xfId="2593"/>
    <cellStyle name="输出 2 16" xfId="2594"/>
    <cellStyle name="输出 2 17" xfId="2595"/>
    <cellStyle name="输出 2 18" xfId="2596"/>
    <cellStyle name="输出 2 19" xfId="2597"/>
    <cellStyle name="输出 2 2" xfId="2598"/>
    <cellStyle name="输出 2 20" xfId="2599"/>
    <cellStyle name="输出 2 21" xfId="2600"/>
    <cellStyle name="输出 2 3" xfId="2601"/>
    <cellStyle name="输出 2 4" xfId="2602"/>
    <cellStyle name="输出 2 5" xfId="2603"/>
    <cellStyle name="输出 2 6" xfId="2604"/>
    <cellStyle name="输出 2 7" xfId="2605"/>
    <cellStyle name="输出 2 8" xfId="2606"/>
    <cellStyle name="输出 2 9" xfId="2607"/>
    <cellStyle name="输出 3" xfId="2608"/>
    <cellStyle name="输出 3 10" xfId="2609"/>
    <cellStyle name="输出 3 11" xfId="2610"/>
    <cellStyle name="输出 3 12" xfId="2611"/>
    <cellStyle name="输出 3 13" xfId="2612"/>
    <cellStyle name="输出 3 14" xfId="2613"/>
    <cellStyle name="输出 3 15" xfId="2614"/>
    <cellStyle name="输出 3 16" xfId="2615"/>
    <cellStyle name="输出 3 17" xfId="2616"/>
    <cellStyle name="输出 3 18" xfId="2617"/>
    <cellStyle name="输出 3 19" xfId="2618"/>
    <cellStyle name="输出 3 2" xfId="2619"/>
    <cellStyle name="输出 3 20" xfId="2620"/>
    <cellStyle name="输出 3 21" xfId="2621"/>
    <cellStyle name="输出 3 3" xfId="2622"/>
    <cellStyle name="输出 3 4" xfId="2623"/>
    <cellStyle name="输出 3 5" xfId="2624"/>
    <cellStyle name="输出 3 6" xfId="2625"/>
    <cellStyle name="输出 3 7" xfId="2626"/>
    <cellStyle name="输出 3 8" xfId="2627"/>
    <cellStyle name="输出 3 9" xfId="2628"/>
    <cellStyle name="输出 4" xfId="2629"/>
    <cellStyle name="输出 4 10" xfId="2630"/>
    <cellStyle name="输出 4 11" xfId="2631"/>
    <cellStyle name="输出 4 12" xfId="2632"/>
    <cellStyle name="输出 4 13" xfId="2633"/>
    <cellStyle name="输出 4 14" xfId="2634"/>
    <cellStyle name="输出 4 15" xfId="2635"/>
    <cellStyle name="输出 4 16" xfId="2636"/>
    <cellStyle name="输出 4 17" xfId="2637"/>
    <cellStyle name="输出 4 18" xfId="2638"/>
    <cellStyle name="输出 4 19" xfId="2639"/>
    <cellStyle name="输出 4 2" xfId="2640"/>
    <cellStyle name="输出 4 20" xfId="2641"/>
    <cellStyle name="输出 4 21" xfId="2642"/>
    <cellStyle name="输出 4 3" xfId="2643"/>
    <cellStyle name="输出 4 4" xfId="2644"/>
    <cellStyle name="输出 4 5" xfId="2645"/>
    <cellStyle name="输出 4 6" xfId="2646"/>
    <cellStyle name="输出 4 7" xfId="2647"/>
    <cellStyle name="输出 4 8" xfId="2648"/>
    <cellStyle name="输出 4 9" xfId="2649"/>
    <cellStyle name="输出 5" xfId="2650"/>
    <cellStyle name="适中 2" xfId="2651"/>
    <cellStyle name="适中 2 10" xfId="2652"/>
    <cellStyle name="适中 2 11" xfId="2653"/>
    <cellStyle name="适中 2 12" xfId="2654"/>
    <cellStyle name="适中 2 13" xfId="2655"/>
    <cellStyle name="适中 2 14" xfId="2656"/>
    <cellStyle name="适中 2 15" xfId="2657"/>
    <cellStyle name="适中 2 16" xfId="2658"/>
    <cellStyle name="适中 2 17" xfId="2659"/>
    <cellStyle name="适中 2 18" xfId="2660"/>
    <cellStyle name="适中 2 19" xfId="2661"/>
    <cellStyle name="适中 2 2" xfId="2662"/>
    <cellStyle name="适中 2 20" xfId="2663"/>
    <cellStyle name="适中 2 21" xfId="2664"/>
    <cellStyle name="适中 2 3" xfId="2665"/>
    <cellStyle name="适中 2 4" xfId="2666"/>
    <cellStyle name="适中 2 5" xfId="2667"/>
    <cellStyle name="适中 2 6" xfId="2668"/>
    <cellStyle name="适中 2 7" xfId="2669"/>
    <cellStyle name="适中 2 8" xfId="2670"/>
    <cellStyle name="适中 2 9" xfId="2671"/>
    <cellStyle name="适中 3" xfId="2672"/>
    <cellStyle name="适中 3 10" xfId="2673"/>
    <cellStyle name="适中 3 11" xfId="2674"/>
    <cellStyle name="适中 3 12" xfId="2675"/>
    <cellStyle name="适中 3 13" xfId="2676"/>
    <cellStyle name="适中 3 14" xfId="2677"/>
    <cellStyle name="适中 3 15" xfId="2678"/>
    <cellStyle name="适中 3 16" xfId="2679"/>
    <cellStyle name="适中 3 17" xfId="2680"/>
    <cellStyle name="适中 3 18" xfId="2681"/>
    <cellStyle name="适中 3 19" xfId="2682"/>
    <cellStyle name="适中 3 2" xfId="2683"/>
    <cellStyle name="适中 3 20" xfId="2684"/>
    <cellStyle name="适中 3 21" xfId="2685"/>
    <cellStyle name="适中 3 3" xfId="2686"/>
    <cellStyle name="适中 3 4" xfId="2687"/>
    <cellStyle name="适中 3 5" xfId="2688"/>
    <cellStyle name="适中 3 6" xfId="2689"/>
    <cellStyle name="适中 3 7" xfId="2690"/>
    <cellStyle name="适中 3 8" xfId="2691"/>
    <cellStyle name="适中 3 9" xfId="2692"/>
    <cellStyle name="适中 4" xfId="2693"/>
    <cellStyle name="适中 4 10" xfId="2694"/>
    <cellStyle name="适中 4 11" xfId="2695"/>
    <cellStyle name="适中 4 12" xfId="2696"/>
    <cellStyle name="适中 4 13" xfId="2697"/>
    <cellStyle name="适中 4 14" xfId="2698"/>
    <cellStyle name="适中 4 15" xfId="2699"/>
    <cellStyle name="适中 4 16" xfId="2700"/>
    <cellStyle name="适中 4 17" xfId="2701"/>
    <cellStyle name="适中 4 18" xfId="2702"/>
    <cellStyle name="适中 4 19" xfId="2703"/>
    <cellStyle name="适中 4 2" xfId="2704"/>
    <cellStyle name="适中 4 20" xfId="2705"/>
    <cellStyle name="适中 4 21" xfId="2706"/>
    <cellStyle name="适中 4 3" xfId="2707"/>
    <cellStyle name="适中 4 4" xfId="2708"/>
    <cellStyle name="适中 4 5" xfId="2709"/>
    <cellStyle name="适中 4 6" xfId="2710"/>
    <cellStyle name="适中 4 7" xfId="2711"/>
    <cellStyle name="适中 4 8" xfId="2712"/>
    <cellStyle name="适中 4 9" xfId="2713"/>
    <cellStyle name="适中 5" xfId="2714"/>
    <cellStyle name="链接单元格 2" xfId="2715"/>
    <cellStyle name="链接单元格 2 10" xfId="2716"/>
    <cellStyle name="链接单元格 2 11" xfId="2717"/>
    <cellStyle name="链接单元格 2 12" xfId="2718"/>
    <cellStyle name="链接单元格 2 13" xfId="2719"/>
    <cellStyle name="链接单元格 2 14" xfId="2720"/>
    <cellStyle name="链接单元格 2 15" xfId="2721"/>
    <cellStyle name="链接单元格 2 16" xfId="2722"/>
    <cellStyle name="链接单元格 2 17" xfId="2723"/>
    <cellStyle name="链接单元格 2 18" xfId="2724"/>
    <cellStyle name="链接单元格 2 19" xfId="2725"/>
    <cellStyle name="链接单元格 2 2" xfId="2726"/>
    <cellStyle name="链接单元格 2 20" xfId="2727"/>
    <cellStyle name="链接单元格 2 21" xfId="2728"/>
    <cellStyle name="链接单元格 2 3" xfId="2729"/>
    <cellStyle name="链接单元格 2 4" xfId="2730"/>
    <cellStyle name="链接单元格 2 5" xfId="2731"/>
    <cellStyle name="链接单元格 2 6" xfId="2732"/>
    <cellStyle name="链接单元格 2 7" xfId="2733"/>
    <cellStyle name="链接单元格 2 8" xfId="2734"/>
    <cellStyle name="链接单元格 2 9" xfId="2735"/>
    <cellStyle name="链接单元格 3" xfId="2736"/>
    <cellStyle name="链接单元格 3 10" xfId="2737"/>
    <cellStyle name="链接单元格 3 11" xfId="2738"/>
    <cellStyle name="链接单元格 3 12" xfId="2739"/>
    <cellStyle name="链接单元格 3 13" xfId="2740"/>
    <cellStyle name="链接单元格 3 14" xfId="2741"/>
    <cellStyle name="链接单元格 3 15" xfId="2742"/>
    <cellStyle name="链接单元格 3 16" xfId="2743"/>
    <cellStyle name="链接单元格 3 17" xfId="2744"/>
    <cellStyle name="链接单元格 3 18" xfId="2745"/>
    <cellStyle name="链接单元格 3 19" xfId="2746"/>
    <cellStyle name="链接单元格 3 2" xfId="2747"/>
    <cellStyle name="链接单元格 3 20" xfId="2748"/>
    <cellStyle name="链接单元格 3 21" xfId="2749"/>
    <cellStyle name="链接单元格 3 3" xfId="2750"/>
    <cellStyle name="链接单元格 3 4" xfId="2751"/>
    <cellStyle name="链接单元格 3 5" xfId="2752"/>
    <cellStyle name="链接单元格 3 6" xfId="2753"/>
    <cellStyle name="链接单元格 3 7" xfId="2754"/>
    <cellStyle name="链接单元格 3 8" xfId="2755"/>
    <cellStyle name="链接单元格 3 9" xfId="2756"/>
    <cellStyle name="链接单元格 4" xfId="2757"/>
    <cellStyle name="链接单元格 4 10" xfId="2758"/>
    <cellStyle name="链接单元格 4 11" xfId="2759"/>
    <cellStyle name="链接单元格 4 12" xfId="2760"/>
    <cellStyle name="链接单元格 4 13" xfId="2761"/>
    <cellStyle name="链接单元格 4 14" xfId="2762"/>
    <cellStyle name="链接单元格 4 15" xfId="2763"/>
    <cellStyle name="链接单元格 4 16" xfId="2764"/>
    <cellStyle name="链接单元格 4 17" xfId="2765"/>
    <cellStyle name="链接单元格 4 18" xfId="2766"/>
    <cellStyle name="链接单元格 4 19" xfId="2767"/>
    <cellStyle name="链接单元格 4 2" xfId="2768"/>
    <cellStyle name="链接单元格 4 20" xfId="2769"/>
    <cellStyle name="链接单元格 4 21" xfId="2770"/>
    <cellStyle name="链接单元格 4 3" xfId="2771"/>
    <cellStyle name="链接单元格 4 4" xfId="2772"/>
    <cellStyle name="链接单元格 4 5" xfId="2773"/>
    <cellStyle name="链接单元格 4 6" xfId="2774"/>
    <cellStyle name="链接单元格 4 7" xfId="2775"/>
    <cellStyle name="链接单元格 4 8" xfId="2776"/>
    <cellStyle name="链接单元格 4 9" xfId="2777"/>
    <cellStyle name="链接单元格 5" xfId="27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sqref="A1:XFD1048576"/>
    </sheetView>
  </sheetViews>
  <sheetFormatPr defaultRowHeight="15"/>
  <cols>
    <col min="1" max="1" width="9.140625" style="11"/>
    <col min="2" max="2" width="17.28515625" style="11" customWidth="1"/>
    <col min="3" max="4" width="18.140625" style="11" customWidth="1"/>
    <col min="5" max="5" width="9.140625" style="11"/>
    <col min="6" max="6" width="12.42578125" style="11" customWidth="1"/>
    <col min="7" max="7" width="9.140625" style="11"/>
    <col min="8" max="8" width="18.42578125" style="11" customWidth="1"/>
    <col min="9" max="11" width="9.140625" style="6"/>
    <col min="12" max="16" width="9.140625" style="11"/>
    <col min="17" max="18" width="8.85546875" style="11"/>
    <col min="19" max="19" width="8.85546875" style="11" customWidth="1"/>
    <col min="20" max="20" width="8.85546875" style="11"/>
    <col min="21" max="21" width="11.7109375" style="11" customWidth="1"/>
    <col min="22" max="22" width="10.28515625" style="11" customWidth="1"/>
    <col min="23" max="16384" width="9.140625" style="11"/>
  </cols>
  <sheetData>
    <row r="1" spans="1:22">
      <c r="A1" s="11" t="s">
        <v>0</v>
      </c>
      <c r="B1" s="11" t="s">
        <v>1</v>
      </c>
      <c r="C1" s="11" t="s">
        <v>2</v>
      </c>
      <c r="D1" s="11" t="s">
        <v>56</v>
      </c>
      <c r="E1" s="11" t="s">
        <v>3</v>
      </c>
      <c r="F1" s="11" t="s">
        <v>4</v>
      </c>
      <c r="G1" s="11" t="s">
        <v>5</v>
      </c>
      <c r="H1" s="11" t="s">
        <v>6</v>
      </c>
      <c r="I1" s="6" t="s">
        <v>44</v>
      </c>
      <c r="J1" s="6" t="s">
        <v>45</v>
      </c>
      <c r="K1" s="6" t="s">
        <v>46</v>
      </c>
      <c r="L1" s="6" t="s">
        <v>52</v>
      </c>
      <c r="M1" s="6" t="s">
        <v>53</v>
      </c>
      <c r="N1" s="6" t="s">
        <v>50</v>
      </c>
      <c r="O1" s="6" t="s">
        <v>51</v>
      </c>
      <c r="P1" s="6" t="s">
        <v>55</v>
      </c>
      <c r="Q1" s="6" t="s">
        <v>66</v>
      </c>
      <c r="R1" s="6" t="s">
        <v>65</v>
      </c>
      <c r="S1" s="6" t="s">
        <v>64</v>
      </c>
      <c r="T1" s="6" t="s">
        <v>61</v>
      </c>
      <c r="U1" s="6" t="s">
        <v>62</v>
      </c>
      <c r="V1" s="6" t="s">
        <v>63</v>
      </c>
    </row>
    <row r="2" spans="1:22">
      <c r="F2" s="11">
        <v>17.030999999999999</v>
      </c>
      <c r="I2" s="6">
        <v>62.005000000000003</v>
      </c>
      <c r="J2" s="6">
        <v>18.038</v>
      </c>
      <c r="K2" s="6">
        <v>63.012999999999998</v>
      </c>
    </row>
    <row r="3" spans="1:22">
      <c r="F3" s="4" t="s">
        <v>47</v>
      </c>
      <c r="I3" s="4" t="s">
        <v>47</v>
      </c>
      <c r="J3" s="4" t="s">
        <v>47</v>
      </c>
      <c r="K3" s="4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4"/>
      <c r="Q3" s="4"/>
      <c r="R3" s="4"/>
      <c r="S3" s="4" t="s">
        <v>67</v>
      </c>
      <c r="T3" s="4" t="s">
        <v>67</v>
      </c>
      <c r="U3" s="4" t="s">
        <v>67</v>
      </c>
      <c r="V3" s="4" t="s">
        <v>67</v>
      </c>
    </row>
    <row r="4" spans="1:22">
      <c r="A4" s="11" t="s">
        <v>10</v>
      </c>
      <c r="B4" s="12">
        <v>40631.572916666664</v>
      </c>
      <c r="C4" s="12">
        <v>40645.570833333331</v>
      </c>
      <c r="D4" s="12">
        <f>(C4+B4)/2</f>
        <v>40638.571874999994</v>
      </c>
      <c r="E4" s="11">
        <v>4.74</v>
      </c>
      <c r="F4" s="11">
        <v>1.91</v>
      </c>
      <c r="G4" s="11" t="s">
        <v>8</v>
      </c>
      <c r="H4" s="12">
        <v>40723.927777777775</v>
      </c>
      <c r="I4" s="6">
        <v>0.79379999999999995</v>
      </c>
      <c r="J4" s="6">
        <v>1.3196000000000001</v>
      </c>
      <c r="K4" s="6">
        <v>1.1318999999999999</v>
      </c>
      <c r="L4" s="11">
        <f t="shared" ref="L4:L35" si="0">F4/$F$2</f>
        <v>0.11214843520638836</v>
      </c>
      <c r="M4" s="11">
        <f>J4/$J$2</f>
        <v>7.3156669253797546E-2</v>
      </c>
      <c r="N4" s="11">
        <f>K4/$K$2</f>
        <v>1.7962960024122007E-2</v>
      </c>
      <c r="O4" s="11">
        <f>I4/$I$2</f>
        <v>1.2802193371502298E-2</v>
      </c>
      <c r="P4" s="11">
        <f>(L4+M4)*100/(L4+M4+N4+O4)</f>
        <v>85.761504752701896</v>
      </c>
      <c r="Q4" s="11">
        <f t="shared" ref="Q4:Q35" si="1">YEAR(D4)</f>
        <v>2011</v>
      </c>
      <c r="R4" s="11">
        <f>MONTH(D4)</f>
        <v>4</v>
      </c>
      <c r="S4" s="11">
        <v>0.14463536383087303</v>
      </c>
      <c r="T4" s="11">
        <v>0.47709401231006582</v>
      </c>
      <c r="U4" s="11">
        <v>1.4385059595140843</v>
      </c>
      <c r="V4" s="11">
        <v>0.15177261537449727</v>
      </c>
    </row>
    <row r="5" spans="1:22">
      <c r="A5" s="11" t="s">
        <v>10</v>
      </c>
      <c r="B5" s="12">
        <v>40645.572222222225</v>
      </c>
      <c r="C5" s="12">
        <v>40659.572222222225</v>
      </c>
      <c r="D5" s="12">
        <f t="shared" ref="D5:D65" si="2">(C5+B5)/2</f>
        <v>40652.572222222225</v>
      </c>
      <c r="E5" s="11">
        <v>4.74</v>
      </c>
      <c r="F5" s="11">
        <v>1.97</v>
      </c>
      <c r="G5" s="11" t="s">
        <v>7</v>
      </c>
      <c r="H5" s="12">
        <v>40723.927777777775</v>
      </c>
      <c r="I5" s="6">
        <v>0.66020000000000001</v>
      </c>
      <c r="J5" s="6">
        <v>0.84784999999999999</v>
      </c>
      <c r="K5" s="6">
        <v>1.0402</v>
      </c>
      <c r="L5" s="11">
        <f t="shared" si="0"/>
        <v>0.11567142269978276</v>
      </c>
      <c r="M5" s="11">
        <f t="shared" ref="M5:M65" si="3">J5/$J$2</f>
        <v>4.7003548065195695E-2</v>
      </c>
      <c r="N5" s="11">
        <f t="shared" ref="N5:N65" si="4">K5/$K$2</f>
        <v>1.6507704759335377E-2</v>
      </c>
      <c r="O5" s="11">
        <f t="shared" ref="O5:O65" si="5">I5/$I$2</f>
        <v>1.0647528425127006E-2</v>
      </c>
      <c r="P5" s="11">
        <f t="shared" ref="P5:P65" si="6">(L5+M5)*100/(L5+M5+N5+O5)</f>
        <v>85.69498814230063</v>
      </c>
      <c r="Q5" s="11">
        <f t="shared" si="1"/>
        <v>2011</v>
      </c>
      <c r="R5" s="11">
        <f t="shared" ref="R5:R65" si="7">MONTH(D5)</f>
        <v>4</v>
      </c>
      <c r="S5" s="11">
        <v>0.14463536383087303</v>
      </c>
      <c r="T5" s="11">
        <v>0.47709401231006582</v>
      </c>
      <c r="U5" s="11">
        <v>1.4385059595140843</v>
      </c>
      <c r="V5" s="11">
        <v>0.15177261537449727</v>
      </c>
    </row>
    <row r="6" spans="1:22">
      <c r="A6" s="11" t="s">
        <v>10</v>
      </c>
      <c r="B6" s="12">
        <v>40659.572916666664</v>
      </c>
      <c r="C6" s="12">
        <v>40673.570833333331</v>
      </c>
      <c r="D6" s="12">
        <f t="shared" si="2"/>
        <v>40666.571874999994</v>
      </c>
      <c r="E6" s="11">
        <v>4.74</v>
      </c>
      <c r="F6" s="11">
        <v>2.5499999999999998</v>
      </c>
      <c r="G6" s="11" t="s">
        <v>8</v>
      </c>
      <c r="H6" s="12">
        <v>40722.661111111112</v>
      </c>
      <c r="I6" s="6" t="s">
        <v>54</v>
      </c>
      <c r="J6" s="6" t="s">
        <v>54</v>
      </c>
      <c r="K6" s="6" t="s">
        <v>54</v>
      </c>
      <c r="L6" s="11">
        <f t="shared" si="0"/>
        <v>0.14972696846926192</v>
      </c>
      <c r="N6" s="14"/>
      <c r="O6" s="14"/>
      <c r="P6" s="14"/>
      <c r="Q6" s="11">
        <f t="shared" si="1"/>
        <v>2011</v>
      </c>
      <c r="R6" s="11">
        <f t="shared" si="7"/>
        <v>5</v>
      </c>
      <c r="S6" s="11">
        <v>0.21766850889248104</v>
      </c>
      <c r="T6" s="11">
        <v>0.40819233485394563</v>
      </c>
      <c r="U6" s="11">
        <v>1.5698103395972582</v>
      </c>
      <c r="V6" s="11">
        <v>0.14685571728029836</v>
      </c>
    </row>
    <row r="7" spans="1:22">
      <c r="A7" s="11" t="s">
        <v>10</v>
      </c>
      <c r="B7" s="12">
        <v>40673.571527777778</v>
      </c>
      <c r="C7" s="12">
        <v>40687.570138888892</v>
      </c>
      <c r="D7" s="12">
        <f t="shared" si="2"/>
        <v>40680.570833333331</v>
      </c>
      <c r="E7" s="11">
        <v>4.74</v>
      </c>
      <c r="F7" s="11">
        <v>3.76</v>
      </c>
      <c r="G7" s="11" t="s">
        <v>8</v>
      </c>
      <c r="H7" s="12">
        <v>40771.880555555559</v>
      </c>
      <c r="I7" s="6">
        <v>0.92989999999999995</v>
      </c>
      <c r="J7" s="6">
        <v>1.2944</v>
      </c>
      <c r="K7" s="6">
        <v>0.91949999999999998</v>
      </c>
      <c r="L7" s="11">
        <f t="shared" si="0"/>
        <v>0.2207738829193823</v>
      </c>
      <c r="M7" s="11">
        <f t="shared" si="3"/>
        <v>7.1759618582991458E-2</v>
      </c>
      <c r="N7" s="11">
        <f t="shared" si="4"/>
        <v>1.4592227000777617E-2</v>
      </c>
      <c r="O7" s="11">
        <f t="shared" si="5"/>
        <v>1.4997177646963953E-2</v>
      </c>
      <c r="P7" s="11">
        <f t="shared" si="6"/>
        <v>90.814250063312059</v>
      </c>
      <c r="Q7" s="11">
        <f t="shared" si="1"/>
        <v>2011</v>
      </c>
      <c r="R7" s="11">
        <f t="shared" si="7"/>
        <v>5</v>
      </c>
      <c r="S7" s="11">
        <v>0.21766850889248104</v>
      </c>
      <c r="T7" s="11">
        <v>0.40819233485394563</v>
      </c>
      <c r="U7" s="11">
        <v>1.5698103395972582</v>
      </c>
      <c r="V7" s="11">
        <v>0.14685571728029836</v>
      </c>
    </row>
    <row r="8" spans="1:22">
      <c r="A8" s="11" t="s">
        <v>10</v>
      </c>
      <c r="B8" s="12">
        <v>40687.571527777778</v>
      </c>
      <c r="C8" s="12">
        <v>40701.573611111111</v>
      </c>
      <c r="D8" s="12">
        <f t="shared" si="2"/>
        <v>40694.572569444441</v>
      </c>
      <c r="E8" s="11">
        <v>4.74</v>
      </c>
      <c r="F8" s="11">
        <v>4.08</v>
      </c>
      <c r="G8" s="11" t="s">
        <v>8</v>
      </c>
      <c r="H8" s="12">
        <v>40722.661111111112</v>
      </c>
      <c r="I8" s="6">
        <v>0.26190000000000002</v>
      </c>
      <c r="J8" s="6">
        <v>1.4861500000000001</v>
      </c>
      <c r="K8" s="6">
        <v>1.6792</v>
      </c>
      <c r="L8" s="11">
        <f t="shared" si="0"/>
        <v>0.23956314955081912</v>
      </c>
      <c r="M8" s="11">
        <f t="shared" si="3"/>
        <v>8.2389954540414687E-2</v>
      </c>
      <c r="N8" s="11">
        <f t="shared" si="4"/>
        <v>2.6648469363464683E-2</v>
      </c>
      <c r="O8" s="11">
        <f t="shared" si="5"/>
        <v>4.2238529150874929E-3</v>
      </c>
      <c r="P8" s="14" t="s">
        <v>59</v>
      </c>
      <c r="Q8" s="11">
        <f t="shared" si="1"/>
        <v>2011</v>
      </c>
      <c r="R8" s="11">
        <f t="shared" si="7"/>
        <v>5</v>
      </c>
      <c r="S8" s="11">
        <v>0.21766850889248104</v>
      </c>
      <c r="T8" s="11">
        <v>0.40819233485394563</v>
      </c>
      <c r="U8" s="11">
        <v>1.5698103395972582</v>
      </c>
      <c r="V8" s="11">
        <v>0.14685571728029836</v>
      </c>
    </row>
    <row r="9" spans="1:22">
      <c r="A9" s="11" t="s">
        <v>10</v>
      </c>
      <c r="B9" s="12">
        <v>40701.573611111111</v>
      </c>
      <c r="C9" s="12">
        <v>40715.574305555558</v>
      </c>
      <c r="D9" s="12">
        <f t="shared" si="2"/>
        <v>40708.573958333334</v>
      </c>
      <c r="E9" s="11">
        <v>4.74</v>
      </c>
      <c r="F9" s="11">
        <v>3.72</v>
      </c>
      <c r="G9" s="11" t="s">
        <v>8</v>
      </c>
      <c r="H9" s="12">
        <v>40717.621527777781</v>
      </c>
      <c r="I9" s="6">
        <v>0.31524999999999997</v>
      </c>
      <c r="J9" s="6">
        <v>1.3025</v>
      </c>
      <c r="K9" s="6">
        <v>1.4116</v>
      </c>
      <c r="L9" s="11">
        <f t="shared" si="0"/>
        <v>0.21842522459045274</v>
      </c>
      <c r="M9" s="11">
        <f t="shared" si="3"/>
        <v>7.2208670584321982E-2</v>
      </c>
      <c r="N9" s="11">
        <f t="shared" si="4"/>
        <v>2.2401726627838701E-2</v>
      </c>
      <c r="O9" s="11">
        <f t="shared" si="5"/>
        <v>5.0842673977905001E-3</v>
      </c>
      <c r="P9" s="11">
        <f t="shared" si="6"/>
        <v>91.359863070895884</v>
      </c>
      <c r="Q9" s="11">
        <f t="shared" si="1"/>
        <v>2011</v>
      </c>
      <c r="R9" s="11">
        <f t="shared" si="7"/>
        <v>6</v>
      </c>
      <c r="S9" s="11">
        <v>0.22082239320036773</v>
      </c>
      <c r="T9" s="11">
        <v>0.33439889654900934</v>
      </c>
      <c r="U9" s="11">
        <v>1.5285758184975893</v>
      </c>
      <c r="V9" s="11">
        <v>0.13782393909985499</v>
      </c>
    </row>
    <row r="10" spans="1:22">
      <c r="A10" s="11" t="s">
        <v>10</v>
      </c>
      <c r="B10" s="12">
        <v>40715.574305555558</v>
      </c>
      <c r="C10" s="12">
        <v>40729.569444444445</v>
      </c>
      <c r="D10" s="12">
        <f t="shared" si="2"/>
        <v>40722.571875000001</v>
      </c>
      <c r="E10" s="11">
        <v>4.74</v>
      </c>
      <c r="F10" s="11">
        <v>3.4</v>
      </c>
      <c r="G10" s="11" t="s">
        <v>8</v>
      </c>
      <c r="H10" s="12">
        <v>40731.615277777775</v>
      </c>
      <c r="I10" s="6">
        <v>0.26419999999999999</v>
      </c>
      <c r="J10" s="6">
        <v>0.94384999999999997</v>
      </c>
      <c r="K10" s="6">
        <v>1.2195</v>
      </c>
      <c r="L10" s="11">
        <f t="shared" si="0"/>
        <v>0.19963595795901593</v>
      </c>
      <c r="M10" s="11">
        <f t="shared" si="3"/>
        <v>5.232564585874265E-2</v>
      </c>
      <c r="N10" s="11">
        <f t="shared" si="4"/>
        <v>1.9353149350134099E-2</v>
      </c>
      <c r="O10" s="11">
        <f t="shared" si="5"/>
        <v>4.2609466978469476E-3</v>
      </c>
      <c r="P10" s="11">
        <f t="shared" si="6"/>
        <v>91.430994801252126</v>
      </c>
      <c r="Q10" s="11">
        <f t="shared" si="1"/>
        <v>2011</v>
      </c>
      <c r="R10" s="11">
        <f t="shared" si="7"/>
        <v>6</v>
      </c>
      <c r="S10" s="11">
        <v>0.22082239320036773</v>
      </c>
      <c r="T10" s="11">
        <v>0.33439889654900934</v>
      </c>
      <c r="U10" s="11">
        <v>1.5285758184975893</v>
      </c>
      <c r="V10" s="11">
        <v>0.13782393909985499</v>
      </c>
    </row>
    <row r="11" spans="1:22">
      <c r="A11" s="11" t="s">
        <v>10</v>
      </c>
      <c r="B11" s="12">
        <v>40729.570833333331</v>
      </c>
      <c r="C11" s="12">
        <v>40743.572222222225</v>
      </c>
      <c r="D11" s="12">
        <f t="shared" si="2"/>
        <v>40736.571527777778</v>
      </c>
      <c r="E11" s="11">
        <v>4.74</v>
      </c>
      <c r="F11" s="11">
        <v>4.34</v>
      </c>
      <c r="G11" s="11" t="s">
        <v>8</v>
      </c>
      <c r="H11" s="12">
        <v>40745.615277777775</v>
      </c>
      <c r="I11" s="6">
        <v>0.56420000000000003</v>
      </c>
      <c r="J11" s="6">
        <v>1.28555</v>
      </c>
      <c r="K11" s="6">
        <v>1.4306000000000001</v>
      </c>
      <c r="L11" s="11">
        <f t="shared" si="0"/>
        <v>0.25482942868886149</v>
      </c>
      <c r="M11" s="11">
        <f t="shared" si="3"/>
        <v>7.1268987692648847E-2</v>
      </c>
      <c r="N11" s="11">
        <f t="shared" si="4"/>
        <v>2.2703251709964612E-2</v>
      </c>
      <c r="O11" s="11">
        <f t="shared" si="5"/>
        <v>9.0992661882106276E-3</v>
      </c>
      <c r="P11" s="11">
        <f t="shared" si="6"/>
        <v>91.114156222536479</v>
      </c>
      <c r="Q11" s="11">
        <f t="shared" si="1"/>
        <v>2011</v>
      </c>
      <c r="R11" s="11">
        <f t="shared" si="7"/>
        <v>7</v>
      </c>
      <c r="S11" s="11">
        <v>0.21498146786693018</v>
      </c>
      <c r="T11" s="11">
        <v>0.32409301036231875</v>
      </c>
      <c r="U11" s="11">
        <v>1.4807321064216283</v>
      </c>
      <c r="V11" s="11">
        <v>0.13274581637681085</v>
      </c>
    </row>
    <row r="12" spans="1:22">
      <c r="A12" s="11" t="s">
        <v>10</v>
      </c>
      <c r="B12" s="12">
        <v>40743.573611111111</v>
      </c>
      <c r="C12" s="12">
        <v>40757.572916666664</v>
      </c>
      <c r="D12" s="12">
        <f t="shared" si="2"/>
        <v>40750.573263888888</v>
      </c>
      <c r="E12" s="11">
        <v>4.74</v>
      </c>
      <c r="F12" s="11">
        <v>3.81</v>
      </c>
      <c r="G12" s="11" t="s">
        <v>8</v>
      </c>
      <c r="H12" s="12">
        <v>40759.680555555555</v>
      </c>
      <c r="I12" s="6">
        <v>0.2097</v>
      </c>
      <c r="J12" s="6">
        <v>1.6695</v>
      </c>
      <c r="K12" s="6">
        <v>1.3610500000000001</v>
      </c>
      <c r="L12" s="11">
        <f t="shared" si="0"/>
        <v>0.22370970583054431</v>
      </c>
      <c r="M12" s="11">
        <f t="shared" si="3"/>
        <v>9.2554606940902534E-2</v>
      </c>
      <c r="N12" s="11">
        <f t="shared" si="4"/>
        <v>2.1599511211972136E-2</v>
      </c>
      <c r="O12" s="11">
        <f t="shared" si="5"/>
        <v>3.3819853237642122E-3</v>
      </c>
      <c r="P12" s="11">
        <f t="shared" si="6"/>
        <v>92.679325033630391</v>
      </c>
      <c r="Q12" s="11">
        <f t="shared" si="1"/>
        <v>2011</v>
      </c>
      <c r="R12" s="11">
        <f t="shared" si="7"/>
        <v>7</v>
      </c>
      <c r="S12" s="11">
        <v>0.21498146786693018</v>
      </c>
      <c r="T12" s="11">
        <v>0.32409301036231875</v>
      </c>
      <c r="U12" s="11">
        <v>1.4807321064216283</v>
      </c>
      <c r="V12" s="11">
        <v>0.13274581637681085</v>
      </c>
    </row>
    <row r="13" spans="1:22">
      <c r="A13" s="11" t="s">
        <v>10</v>
      </c>
      <c r="B13" s="12">
        <v>40757.574305555558</v>
      </c>
      <c r="C13" s="12">
        <v>40771.571527777778</v>
      </c>
      <c r="D13" s="12">
        <f t="shared" si="2"/>
        <v>40764.572916666672</v>
      </c>
      <c r="E13" s="11">
        <v>4.74</v>
      </c>
      <c r="F13" s="11">
        <v>3.54</v>
      </c>
      <c r="G13" s="11" t="s">
        <v>8</v>
      </c>
      <c r="H13" s="12">
        <v>40773.579861111109</v>
      </c>
      <c r="I13" s="6">
        <v>0.26245000000000002</v>
      </c>
      <c r="J13" s="6">
        <v>1.3843000000000001</v>
      </c>
      <c r="K13" s="6">
        <v>1.34005</v>
      </c>
      <c r="L13" s="11">
        <f t="shared" si="0"/>
        <v>0.20785626211026953</v>
      </c>
      <c r="M13" s="11">
        <f t="shared" si="3"/>
        <v>7.674354141257346E-2</v>
      </c>
      <c r="N13" s="11">
        <f t="shared" si="4"/>
        <v>2.1266246647517178E-2</v>
      </c>
      <c r="O13" s="11">
        <f t="shared" si="5"/>
        <v>4.2327231674864933E-3</v>
      </c>
      <c r="P13" s="11">
        <f t="shared" si="6"/>
        <v>91.777145862095026</v>
      </c>
      <c r="Q13" s="11">
        <f t="shared" si="1"/>
        <v>2011</v>
      </c>
      <c r="R13" s="11">
        <f t="shared" si="7"/>
        <v>8</v>
      </c>
      <c r="S13" s="11">
        <v>0.19727509850178718</v>
      </c>
      <c r="T13" s="11">
        <v>0.29350312004849155</v>
      </c>
      <c r="U13" s="11">
        <v>1.4708888680666219</v>
      </c>
      <c r="V13" s="11">
        <v>0.12927772439637464</v>
      </c>
    </row>
    <row r="14" spans="1:22">
      <c r="A14" s="11" t="s">
        <v>10</v>
      </c>
      <c r="B14" s="12">
        <v>40771.572916666664</v>
      </c>
      <c r="C14" s="12">
        <v>40785.572222222225</v>
      </c>
      <c r="D14" s="12">
        <f t="shared" si="2"/>
        <v>40778.572569444441</v>
      </c>
      <c r="E14" s="11">
        <v>4.74</v>
      </c>
      <c r="F14" s="11">
        <v>1.1599999999999999</v>
      </c>
      <c r="G14" s="11" t="s">
        <v>8</v>
      </c>
      <c r="H14" s="12">
        <v>40787.604861111111</v>
      </c>
      <c r="I14" s="6">
        <v>0.20319999999999999</v>
      </c>
      <c r="J14" s="6">
        <v>1.6637</v>
      </c>
      <c r="K14" s="6">
        <v>1.5208999999999999</v>
      </c>
      <c r="L14" s="11">
        <f t="shared" si="0"/>
        <v>6.8111091538958377E-2</v>
      </c>
      <c r="M14" s="11">
        <f t="shared" si="3"/>
        <v>9.2233063532542403E-2</v>
      </c>
      <c r="N14" s="11">
        <f t="shared" si="4"/>
        <v>2.4136289337120909E-2</v>
      </c>
      <c r="O14" s="11">
        <f t="shared" si="5"/>
        <v>3.2771550681396657E-3</v>
      </c>
      <c r="P14" s="11">
        <f t="shared" si="6"/>
        <v>85.399555340686206</v>
      </c>
      <c r="Q14" s="11">
        <f t="shared" si="1"/>
        <v>2011</v>
      </c>
      <c r="R14" s="11">
        <f t="shared" si="7"/>
        <v>8</v>
      </c>
      <c r="S14" s="11">
        <v>0.19727509850178718</v>
      </c>
      <c r="T14" s="11">
        <v>0.29350312004849155</v>
      </c>
      <c r="U14" s="11">
        <v>1.4708888680666219</v>
      </c>
      <c r="V14" s="11">
        <v>0.12927772439637464</v>
      </c>
    </row>
    <row r="15" spans="1:22">
      <c r="A15" s="11" t="s">
        <v>10</v>
      </c>
      <c r="B15" s="12">
        <v>40785.573611111111</v>
      </c>
      <c r="C15" s="12">
        <v>40799.572916666664</v>
      </c>
      <c r="D15" s="12">
        <f t="shared" si="2"/>
        <v>40792.573263888888</v>
      </c>
      <c r="E15" s="11">
        <v>4.74</v>
      </c>
      <c r="F15" s="11">
        <v>1.05</v>
      </c>
      <c r="G15" s="11" t="s">
        <v>8</v>
      </c>
      <c r="H15" s="12">
        <v>40801.593055555553</v>
      </c>
      <c r="I15" s="6">
        <v>0.37714999999999999</v>
      </c>
      <c r="J15" s="6">
        <v>1.4635499999999999</v>
      </c>
      <c r="K15" s="6">
        <v>1.2476</v>
      </c>
      <c r="L15" s="11">
        <f t="shared" si="0"/>
        <v>6.1652281134401979E-2</v>
      </c>
      <c r="M15" s="11">
        <f t="shared" si="3"/>
        <v>8.1137044018183821E-2</v>
      </c>
      <c r="N15" s="11">
        <f t="shared" si="4"/>
        <v>1.9799089076857158E-2</v>
      </c>
      <c r="O15" s="11">
        <f t="shared" si="5"/>
        <v>6.0825739859688734E-3</v>
      </c>
      <c r="P15" s="11">
        <f t="shared" si="6"/>
        <v>84.655533629901882</v>
      </c>
      <c r="Q15" s="11">
        <f t="shared" si="1"/>
        <v>2011</v>
      </c>
      <c r="R15" s="11">
        <f t="shared" si="7"/>
        <v>9</v>
      </c>
      <c r="S15" s="11">
        <v>0.2149305463590869</v>
      </c>
      <c r="T15" s="11">
        <v>0.34848927655187362</v>
      </c>
      <c r="U15" s="11">
        <v>1.4824121385283331</v>
      </c>
      <c r="V15" s="11">
        <v>0.1232965103885208</v>
      </c>
    </row>
    <row r="16" spans="1:22">
      <c r="A16" s="11" t="s">
        <v>10</v>
      </c>
      <c r="B16" s="12">
        <v>40799.573611111111</v>
      </c>
      <c r="C16" s="12">
        <v>40813.572222222225</v>
      </c>
      <c r="D16" s="12">
        <f t="shared" si="2"/>
        <v>40806.572916666672</v>
      </c>
      <c r="E16" s="11">
        <v>4.74</v>
      </c>
      <c r="F16" s="11">
        <v>0.76</v>
      </c>
      <c r="G16" s="11" t="s">
        <v>8</v>
      </c>
      <c r="H16" s="12">
        <v>40815.595138888886</v>
      </c>
      <c r="I16" s="6">
        <v>0.50700000000000001</v>
      </c>
      <c r="J16" s="6">
        <v>1.1161000000000001</v>
      </c>
      <c r="K16" s="6">
        <v>1.0365</v>
      </c>
      <c r="L16" s="11">
        <f t="shared" si="0"/>
        <v>4.4624508249662381E-2</v>
      </c>
      <c r="M16" s="11">
        <f t="shared" si="3"/>
        <v>6.1874930701851648E-2</v>
      </c>
      <c r="N16" s="11">
        <f t="shared" si="4"/>
        <v>1.6448986717026645E-2</v>
      </c>
      <c r="O16" s="11">
        <f t="shared" si="5"/>
        <v>8.1767599387146204E-3</v>
      </c>
      <c r="P16" s="11">
        <f t="shared" si="6"/>
        <v>81.219666884209389</v>
      </c>
      <c r="Q16" s="11">
        <f t="shared" si="1"/>
        <v>2011</v>
      </c>
      <c r="R16" s="11">
        <f t="shared" si="7"/>
        <v>9</v>
      </c>
      <c r="S16" s="11">
        <v>0.2149305463590869</v>
      </c>
      <c r="T16" s="11">
        <v>0.34848927655187362</v>
      </c>
      <c r="U16" s="11">
        <v>1.4824121385283331</v>
      </c>
      <c r="V16" s="11">
        <v>0.1232965103885208</v>
      </c>
    </row>
    <row r="17" spans="1:22">
      <c r="A17" s="11" t="s">
        <v>10</v>
      </c>
      <c r="B17" s="12">
        <v>40813.572916666664</v>
      </c>
      <c r="C17" s="12">
        <v>40827.571527777778</v>
      </c>
      <c r="D17" s="12">
        <f t="shared" si="2"/>
        <v>40820.572222222225</v>
      </c>
      <c r="E17" s="11">
        <v>4.74</v>
      </c>
      <c r="F17" s="11">
        <v>0.02</v>
      </c>
      <c r="G17" s="11" t="s">
        <v>8</v>
      </c>
      <c r="H17" s="12">
        <v>40878.655555555553</v>
      </c>
      <c r="I17" s="6">
        <v>0.75190000000000001</v>
      </c>
      <c r="J17" s="6">
        <v>0.71214999999999995</v>
      </c>
      <c r="K17" s="6">
        <v>0.96989999999999998</v>
      </c>
      <c r="L17" s="11">
        <f t="shared" si="0"/>
        <v>1.1743291644647996E-3</v>
      </c>
      <c r="M17" s="11">
        <f t="shared" si="3"/>
        <v>3.9480541079942338E-2</v>
      </c>
      <c r="N17" s="11">
        <f t="shared" si="4"/>
        <v>1.5392061955469506E-2</v>
      </c>
      <c r="O17" s="11">
        <f t="shared" si="5"/>
        <v>1.2126441416014837E-2</v>
      </c>
      <c r="P17" s="11">
        <f t="shared" si="6"/>
        <v>59.634528978231941</v>
      </c>
      <c r="Q17" s="11">
        <f t="shared" si="1"/>
        <v>2011</v>
      </c>
      <c r="R17" s="11">
        <f t="shared" si="7"/>
        <v>10</v>
      </c>
      <c r="S17" s="11">
        <v>0.13083123493785517</v>
      </c>
      <c r="T17" s="11">
        <v>0.33116359051202338</v>
      </c>
      <c r="U17" s="11">
        <v>1.2424669444785319</v>
      </c>
      <c r="V17" s="11">
        <v>0.11448717543096443</v>
      </c>
    </row>
    <row r="18" spans="1:22">
      <c r="A18" s="11" t="s">
        <v>10</v>
      </c>
      <c r="B18" s="12">
        <v>40827.572916666664</v>
      </c>
      <c r="C18" s="12">
        <v>40841.572222222225</v>
      </c>
      <c r="D18" s="12">
        <f t="shared" si="2"/>
        <v>40834.572569444441</v>
      </c>
      <c r="E18" s="11">
        <v>4.74</v>
      </c>
      <c r="F18" s="11">
        <v>3.78</v>
      </c>
      <c r="G18" s="11" t="s">
        <v>8</v>
      </c>
      <c r="H18" s="12">
        <v>40843.580555555556</v>
      </c>
      <c r="I18" s="6">
        <v>0.62444999999999995</v>
      </c>
      <c r="J18" s="6">
        <v>0.6079</v>
      </c>
      <c r="K18" s="6">
        <v>1.0101500000000001</v>
      </c>
      <c r="L18" s="11">
        <f t="shared" si="0"/>
        <v>0.2219482120838471</v>
      </c>
      <c r="M18" s="11">
        <f t="shared" si="3"/>
        <v>3.3701075507262444E-2</v>
      </c>
      <c r="N18" s="11">
        <f t="shared" si="4"/>
        <v>1.6030819037341503E-2</v>
      </c>
      <c r="O18" s="11">
        <f t="shared" si="5"/>
        <v>1.0070962019192E-2</v>
      </c>
      <c r="P18" s="11">
        <f t="shared" si="6"/>
        <v>90.735871497553646</v>
      </c>
      <c r="Q18" s="11">
        <f t="shared" si="1"/>
        <v>2011</v>
      </c>
      <c r="R18" s="11">
        <f t="shared" si="7"/>
        <v>10</v>
      </c>
      <c r="S18" s="11">
        <v>0.13083123493785517</v>
      </c>
      <c r="T18" s="11">
        <v>0.33116359051202338</v>
      </c>
      <c r="U18" s="11">
        <v>1.2424669444785319</v>
      </c>
      <c r="V18" s="11">
        <v>0.11448717543096443</v>
      </c>
    </row>
    <row r="19" spans="1:22">
      <c r="A19" s="11" t="s">
        <v>10</v>
      </c>
      <c r="B19" s="12">
        <v>40841.573611111111</v>
      </c>
      <c r="C19" s="12">
        <v>40855.613194444442</v>
      </c>
      <c r="D19" s="12">
        <f t="shared" si="2"/>
        <v>40848.593402777777</v>
      </c>
      <c r="E19" s="11">
        <v>4.75</v>
      </c>
      <c r="F19" s="11">
        <v>1.85</v>
      </c>
      <c r="G19" s="11" t="s">
        <v>8</v>
      </c>
      <c r="H19" s="12">
        <v>40857.648611111108</v>
      </c>
      <c r="I19" s="6">
        <v>1.0701000000000001</v>
      </c>
      <c r="J19" s="6">
        <v>0.88880000000000003</v>
      </c>
      <c r="K19" s="6">
        <v>1.0366500000000001</v>
      </c>
      <c r="L19" s="11">
        <f t="shared" si="0"/>
        <v>0.10862544771299397</v>
      </c>
      <c r="M19" s="11">
        <f t="shared" si="3"/>
        <v>4.9273755405255575E-2</v>
      </c>
      <c r="N19" s="11">
        <f t="shared" si="4"/>
        <v>1.6451367178201327E-2</v>
      </c>
      <c r="O19" s="11">
        <f t="shared" si="5"/>
        <v>1.7258285622127247E-2</v>
      </c>
      <c r="P19" s="11">
        <f t="shared" si="6"/>
        <v>82.407048651940656</v>
      </c>
      <c r="Q19" s="11">
        <f t="shared" si="1"/>
        <v>2011</v>
      </c>
      <c r="R19" s="11">
        <f t="shared" si="7"/>
        <v>11</v>
      </c>
      <c r="S19" s="11">
        <v>8.7155024513411158E-2</v>
      </c>
      <c r="T19" s="11">
        <v>0.38019647969386355</v>
      </c>
      <c r="U19" s="11">
        <v>1.036906785208535</v>
      </c>
      <c r="V19" s="11">
        <v>9.8407916208397755E-2</v>
      </c>
    </row>
    <row r="20" spans="1:22">
      <c r="A20" s="11" t="s">
        <v>10</v>
      </c>
      <c r="B20" s="12">
        <v>40855.613888888889</v>
      </c>
      <c r="C20" s="12">
        <v>40869.613194444442</v>
      </c>
      <c r="D20" s="12">
        <f t="shared" si="2"/>
        <v>40862.613541666666</v>
      </c>
      <c r="E20" s="11">
        <v>4.74</v>
      </c>
      <c r="F20" s="11">
        <v>1.33</v>
      </c>
      <c r="G20" s="11" t="s">
        <v>8</v>
      </c>
      <c r="H20" s="12">
        <v>40876.640972222223</v>
      </c>
      <c r="I20" s="6">
        <v>1.07165</v>
      </c>
      <c r="J20" s="6">
        <v>0.78054999999999997</v>
      </c>
      <c r="K20" s="6">
        <v>0.70274999999999999</v>
      </c>
      <c r="L20" s="11">
        <f t="shared" si="0"/>
        <v>7.8092889436909174E-2</v>
      </c>
      <c r="M20" s="11">
        <f t="shared" si="3"/>
        <v>4.3272535757844545E-2</v>
      </c>
      <c r="N20" s="11">
        <f t="shared" si="4"/>
        <v>1.1152460603367558E-2</v>
      </c>
      <c r="O20" s="11">
        <f t="shared" si="5"/>
        <v>1.7283283606160792E-2</v>
      </c>
      <c r="P20" s="11">
        <f t="shared" si="6"/>
        <v>81.017675414277832</v>
      </c>
      <c r="Q20" s="11">
        <f t="shared" si="1"/>
        <v>2011</v>
      </c>
      <c r="R20" s="11">
        <f t="shared" si="7"/>
        <v>11</v>
      </c>
      <c r="S20" s="11">
        <v>8.7155024513411158E-2</v>
      </c>
      <c r="T20" s="11">
        <v>0.38019647969386355</v>
      </c>
      <c r="U20" s="11">
        <v>1.036906785208535</v>
      </c>
      <c r="V20" s="11">
        <v>9.8407916208397755E-2</v>
      </c>
    </row>
    <row r="21" spans="1:22">
      <c r="A21" s="11" t="s">
        <v>10</v>
      </c>
      <c r="B21" s="12">
        <v>40869.613888888889</v>
      </c>
      <c r="C21" s="12">
        <v>40883.614583333336</v>
      </c>
      <c r="D21" s="12">
        <f t="shared" si="2"/>
        <v>40876.614236111112</v>
      </c>
      <c r="E21" s="11">
        <v>4.74</v>
      </c>
      <c r="F21" s="11">
        <v>1.26</v>
      </c>
      <c r="G21" s="11" t="s">
        <v>8</v>
      </c>
      <c r="H21" s="12">
        <v>40885.683333333334</v>
      </c>
      <c r="I21" s="6">
        <v>0.92789999999999995</v>
      </c>
      <c r="J21" s="6">
        <v>0.67084999999999995</v>
      </c>
      <c r="K21" s="6">
        <v>1.0258499999999999</v>
      </c>
      <c r="L21" s="11">
        <f t="shared" si="0"/>
        <v>7.3982737361282372E-2</v>
      </c>
      <c r="M21" s="11">
        <f t="shared" si="3"/>
        <v>3.7190930258343496E-2</v>
      </c>
      <c r="N21" s="11">
        <f t="shared" si="4"/>
        <v>1.627997397362449E-2</v>
      </c>
      <c r="O21" s="11">
        <f t="shared" si="5"/>
        <v>1.4964922183694862E-2</v>
      </c>
      <c r="P21" s="11">
        <f t="shared" si="6"/>
        <v>78.061219458542752</v>
      </c>
      <c r="Q21" s="11">
        <f t="shared" si="1"/>
        <v>2011</v>
      </c>
      <c r="R21" s="11">
        <f t="shared" si="7"/>
        <v>11</v>
      </c>
      <c r="S21" s="11">
        <v>8.7155024513411158E-2</v>
      </c>
      <c r="T21" s="11">
        <v>0.38019647969386355</v>
      </c>
      <c r="U21" s="11">
        <v>1.036906785208535</v>
      </c>
      <c r="V21" s="11">
        <v>9.8407916208397755E-2</v>
      </c>
    </row>
    <row r="22" spans="1:22">
      <c r="A22" s="11" t="s">
        <v>10</v>
      </c>
      <c r="B22" s="12">
        <v>40883.615277777775</v>
      </c>
      <c r="C22" s="12">
        <v>40897.613888888889</v>
      </c>
      <c r="D22" s="12">
        <f t="shared" si="2"/>
        <v>40890.614583333328</v>
      </c>
      <c r="E22" s="11">
        <v>4.74</v>
      </c>
      <c r="F22" s="11">
        <v>1.67</v>
      </c>
      <c r="G22" s="11" t="s">
        <v>8</v>
      </c>
      <c r="H22" s="12">
        <v>40899.691666666666</v>
      </c>
      <c r="I22" s="6">
        <v>2.0496500000000002</v>
      </c>
      <c r="J22" s="6">
        <v>1.2102999999999999</v>
      </c>
      <c r="K22" s="6">
        <v>0.68740000000000001</v>
      </c>
      <c r="L22" s="11">
        <f t="shared" si="0"/>
        <v>9.8056485232810756E-2</v>
      </c>
      <c r="M22" s="11">
        <f t="shared" si="3"/>
        <v>6.7097239161769587E-2</v>
      </c>
      <c r="N22" s="11">
        <f t="shared" si="4"/>
        <v>1.0908860076492152E-2</v>
      </c>
      <c r="O22" s="11">
        <f t="shared" si="5"/>
        <v>3.3056205144746394E-2</v>
      </c>
      <c r="P22" s="11">
        <f t="shared" si="6"/>
        <v>78.976033047050123</v>
      </c>
      <c r="Q22" s="11">
        <f t="shared" si="1"/>
        <v>2011</v>
      </c>
      <c r="R22" s="11">
        <f t="shared" si="7"/>
        <v>12</v>
      </c>
      <c r="S22" s="11">
        <v>8.9225641707415801E-2</v>
      </c>
      <c r="T22" s="11">
        <v>0.48944498675266784</v>
      </c>
      <c r="U22" s="11">
        <v>1.1470294528177749</v>
      </c>
      <c r="V22" s="11">
        <v>9.1721604943941312E-2</v>
      </c>
    </row>
    <row r="23" spans="1:22">
      <c r="A23" s="11" t="s">
        <v>10</v>
      </c>
      <c r="B23" s="12">
        <v>40897.615277777775</v>
      </c>
      <c r="C23" s="12">
        <v>40911.615277777775</v>
      </c>
      <c r="D23" s="12">
        <f t="shared" si="2"/>
        <v>40904.615277777775</v>
      </c>
      <c r="E23" s="11">
        <v>4.74</v>
      </c>
      <c r="F23" s="11">
        <v>0.02</v>
      </c>
      <c r="G23" s="11" t="s">
        <v>8</v>
      </c>
      <c r="H23" s="12">
        <v>40940.944444444445</v>
      </c>
      <c r="I23" s="6">
        <v>1.0962499999999999</v>
      </c>
      <c r="J23" s="6">
        <v>0.92505000000000004</v>
      </c>
      <c r="K23" s="6">
        <v>0.51865000000000006</v>
      </c>
      <c r="L23" s="11">
        <f t="shared" si="0"/>
        <v>1.1743291644647996E-3</v>
      </c>
      <c r="M23" s="11">
        <f t="shared" si="3"/>
        <v>5.1283401707506379E-2</v>
      </c>
      <c r="N23" s="11">
        <f t="shared" si="4"/>
        <v>8.2308412549791325E-3</v>
      </c>
      <c r="O23" s="11">
        <f t="shared" si="5"/>
        <v>1.7680025804370614E-2</v>
      </c>
      <c r="P23" s="11">
        <f t="shared" si="6"/>
        <v>66.937181800729704</v>
      </c>
      <c r="Q23" s="11">
        <f t="shared" si="1"/>
        <v>2011</v>
      </c>
      <c r="R23" s="11">
        <f t="shared" si="7"/>
        <v>12</v>
      </c>
      <c r="S23" s="11">
        <v>8.9225641707415801E-2</v>
      </c>
      <c r="T23" s="11">
        <v>0.48944498675266784</v>
      </c>
      <c r="U23" s="11">
        <v>1.1470294528177749</v>
      </c>
      <c r="V23" s="11">
        <v>9.1721604943941312E-2</v>
      </c>
    </row>
    <row r="24" spans="1:22">
      <c r="A24" s="11" t="s">
        <v>10</v>
      </c>
      <c r="B24" s="12">
        <v>40911.616666666669</v>
      </c>
      <c r="C24" s="12">
        <v>40925.613194444442</v>
      </c>
      <c r="D24" s="12">
        <f t="shared" si="2"/>
        <v>40918.614930555559</v>
      </c>
      <c r="E24" s="11">
        <v>4.74</v>
      </c>
      <c r="F24" s="11">
        <v>1.83</v>
      </c>
      <c r="G24" s="11" t="s">
        <v>8</v>
      </c>
      <c r="H24" s="12">
        <v>40927.649305555555</v>
      </c>
      <c r="I24" s="6">
        <v>1.4376</v>
      </c>
      <c r="J24" s="6">
        <v>0.79110000000000003</v>
      </c>
      <c r="K24" s="6">
        <v>0.53874999999999995</v>
      </c>
      <c r="L24" s="11">
        <f t="shared" si="0"/>
        <v>0.10745111854852916</v>
      </c>
      <c r="M24" s="11">
        <f t="shared" si="3"/>
        <v>4.3857412129947891E-2</v>
      </c>
      <c r="N24" s="11">
        <f t="shared" si="4"/>
        <v>8.5498230523860155E-3</v>
      </c>
      <c r="O24" s="11">
        <f t="shared" si="5"/>
        <v>2.3185226997822755E-2</v>
      </c>
      <c r="P24" s="11">
        <f t="shared" si="6"/>
        <v>82.662571435789559</v>
      </c>
      <c r="Q24" s="11">
        <f t="shared" si="1"/>
        <v>2012</v>
      </c>
      <c r="R24" s="11">
        <f t="shared" si="7"/>
        <v>1</v>
      </c>
      <c r="S24" s="11">
        <v>9.0630667492798675E-2</v>
      </c>
      <c r="T24" s="11">
        <v>0.51408777036757791</v>
      </c>
      <c r="U24" s="11">
        <v>1.18343562474969</v>
      </c>
      <c r="V24" s="11">
        <v>0.10133595251542989</v>
      </c>
    </row>
    <row r="25" spans="1:22">
      <c r="A25" s="11" t="s">
        <v>10</v>
      </c>
      <c r="B25" s="12">
        <v>40925.613888888889</v>
      </c>
      <c r="C25" s="12">
        <v>40939.614583333336</v>
      </c>
      <c r="D25" s="12">
        <f t="shared" si="2"/>
        <v>40932.614236111112</v>
      </c>
      <c r="E25" s="11">
        <v>4.74</v>
      </c>
      <c r="F25" s="11">
        <v>2.0299999999999998</v>
      </c>
      <c r="G25" s="11" t="s">
        <v>8</v>
      </c>
      <c r="H25" s="12">
        <v>40941.633333333331</v>
      </c>
      <c r="I25" s="6">
        <v>1.1919999999999999</v>
      </c>
      <c r="J25" s="6">
        <v>0.76014999999999999</v>
      </c>
      <c r="K25" s="6">
        <v>0.75075000000000003</v>
      </c>
      <c r="L25" s="11">
        <f t="shared" si="0"/>
        <v>0.11919441019317714</v>
      </c>
      <c r="M25" s="11">
        <f t="shared" si="3"/>
        <v>4.2141589976715819E-2</v>
      </c>
      <c r="N25" s="11">
        <f t="shared" si="4"/>
        <v>1.1914208179264597E-2</v>
      </c>
      <c r="O25" s="11">
        <f t="shared" si="5"/>
        <v>1.9224256108378353E-2</v>
      </c>
      <c r="P25" s="11">
        <f t="shared" si="6"/>
        <v>83.822028353006402</v>
      </c>
      <c r="Q25" s="11">
        <f t="shared" si="1"/>
        <v>2012</v>
      </c>
      <c r="R25" s="11">
        <f t="shared" si="7"/>
        <v>1</v>
      </c>
      <c r="S25" s="11">
        <v>9.0630667492798675E-2</v>
      </c>
      <c r="T25" s="11">
        <v>0.51408777036757791</v>
      </c>
      <c r="U25" s="11">
        <v>1.18343562474969</v>
      </c>
      <c r="V25" s="11">
        <v>0.10133595251542989</v>
      </c>
    </row>
    <row r="26" spans="1:22">
      <c r="A26" s="11" t="s">
        <v>10</v>
      </c>
      <c r="B26" s="12">
        <v>40939.614583333336</v>
      </c>
      <c r="C26" s="12">
        <v>40953.614583333336</v>
      </c>
      <c r="D26" s="12">
        <f t="shared" si="2"/>
        <v>40946.614583333336</v>
      </c>
      <c r="E26" s="11">
        <v>4.74</v>
      </c>
      <c r="F26" s="11">
        <v>1.03</v>
      </c>
      <c r="G26" s="11" t="s">
        <v>8</v>
      </c>
      <c r="H26" s="12">
        <v>40994.774305555555</v>
      </c>
      <c r="I26" s="6">
        <v>2.1490999999999998</v>
      </c>
      <c r="J26" s="6">
        <v>1.36415</v>
      </c>
      <c r="K26" s="6">
        <v>0.58679999999999999</v>
      </c>
      <c r="L26" s="11">
        <f t="shared" si="0"/>
        <v>6.0477951969937181E-2</v>
      </c>
      <c r="M26" s="11">
        <f t="shared" si="3"/>
        <v>7.5626455261115416E-2</v>
      </c>
      <c r="N26" s="11">
        <f t="shared" si="4"/>
        <v>9.3123641153412783E-3</v>
      </c>
      <c r="O26" s="11">
        <f t="shared" si="5"/>
        <v>3.4660108055801948E-2</v>
      </c>
      <c r="P26" s="11">
        <f t="shared" si="6"/>
        <v>75.581278220102789</v>
      </c>
      <c r="Q26" s="11">
        <f t="shared" si="1"/>
        <v>2012</v>
      </c>
      <c r="R26" s="11">
        <f t="shared" si="7"/>
        <v>2</v>
      </c>
      <c r="S26" s="11">
        <v>9.30322039177751E-2</v>
      </c>
      <c r="T26" s="11">
        <v>0.52125818006046121</v>
      </c>
      <c r="U26" s="11">
        <v>1.2193662272264161</v>
      </c>
      <c r="V26" s="11">
        <v>0.11396879336305947</v>
      </c>
    </row>
    <row r="27" spans="1:22">
      <c r="A27" s="11" t="s">
        <v>10</v>
      </c>
      <c r="B27" s="12">
        <v>40953.614583333336</v>
      </c>
      <c r="C27" s="12">
        <v>40967.613194444442</v>
      </c>
      <c r="D27" s="12">
        <f t="shared" si="2"/>
        <v>40960.613888888889</v>
      </c>
      <c r="E27" s="11">
        <v>4.74</v>
      </c>
      <c r="F27" s="11">
        <v>2.69</v>
      </c>
      <c r="G27" s="11" t="s">
        <v>8</v>
      </c>
      <c r="H27" s="12">
        <v>40969.642361111109</v>
      </c>
      <c r="I27" s="6">
        <v>1.3494999999999999</v>
      </c>
      <c r="J27" s="6">
        <v>1.0802</v>
      </c>
      <c r="K27" s="6">
        <v>0.6552</v>
      </c>
      <c r="L27" s="11">
        <f t="shared" si="0"/>
        <v>0.15794727262051553</v>
      </c>
      <c r="M27" s="11">
        <f t="shared" si="3"/>
        <v>5.988468788113982E-2</v>
      </c>
      <c r="N27" s="11">
        <f t="shared" si="4"/>
        <v>1.0397854410994558E-2</v>
      </c>
      <c r="O27" s="11">
        <f t="shared" si="5"/>
        <v>2.1764373840819286E-2</v>
      </c>
      <c r="P27" s="11">
        <f t="shared" si="6"/>
        <v>87.134809648103271</v>
      </c>
      <c r="Q27" s="11">
        <f t="shared" si="1"/>
        <v>2012</v>
      </c>
      <c r="R27" s="11">
        <f t="shared" si="7"/>
        <v>2</v>
      </c>
      <c r="S27" s="11">
        <v>9.30322039177751E-2</v>
      </c>
      <c r="T27" s="11">
        <v>0.52125818006046121</v>
      </c>
      <c r="U27" s="11">
        <v>1.2193662272264161</v>
      </c>
      <c r="V27" s="11">
        <v>0.11396879336305947</v>
      </c>
    </row>
    <row r="28" spans="1:22">
      <c r="A28" s="11" t="s">
        <v>10</v>
      </c>
      <c r="B28" s="12">
        <v>40967.613194444442</v>
      </c>
      <c r="C28" s="12">
        <v>40981.571527777778</v>
      </c>
      <c r="D28" s="12">
        <f t="shared" si="2"/>
        <v>40974.592361111107</v>
      </c>
      <c r="E28" s="11">
        <v>4.72</v>
      </c>
      <c r="F28" s="11">
        <v>1.0900000000000001</v>
      </c>
      <c r="G28" s="11" t="s">
        <v>8</v>
      </c>
      <c r="H28" s="12">
        <v>40983.615972222222</v>
      </c>
      <c r="I28" s="6">
        <v>1.0016499999999999</v>
      </c>
      <c r="J28" s="6">
        <v>0.73270000000000002</v>
      </c>
      <c r="K28" s="6">
        <v>0.61985000000000001</v>
      </c>
      <c r="L28" s="11">
        <f t="shared" si="0"/>
        <v>6.4000939463331574E-2</v>
      </c>
      <c r="M28" s="11">
        <f t="shared" si="3"/>
        <v>4.0619802638873492E-2</v>
      </c>
      <c r="N28" s="11">
        <f t="shared" si="4"/>
        <v>9.8368590608287187E-3</v>
      </c>
      <c r="O28" s="11">
        <f t="shared" si="5"/>
        <v>1.6154342391742599E-2</v>
      </c>
      <c r="P28" s="11">
        <f t="shared" si="6"/>
        <v>80.10044047643234</v>
      </c>
      <c r="Q28" s="11">
        <f t="shared" si="1"/>
        <v>2012</v>
      </c>
      <c r="R28" s="11">
        <f t="shared" si="7"/>
        <v>3</v>
      </c>
      <c r="S28" s="11">
        <v>9.5637770241571426E-2</v>
      </c>
      <c r="T28" s="11">
        <v>0.51083227742049975</v>
      </c>
      <c r="U28" s="11">
        <v>1.2560483133983922</v>
      </c>
      <c r="V28" s="11">
        <v>0.13422707127883171</v>
      </c>
    </row>
    <row r="29" spans="1:22">
      <c r="A29" s="11" t="s">
        <v>10</v>
      </c>
      <c r="B29" s="12">
        <v>40981.572916666664</v>
      </c>
      <c r="C29" s="12">
        <v>40995.571527777778</v>
      </c>
      <c r="D29" s="12">
        <f t="shared" si="2"/>
        <v>40988.572222222225</v>
      </c>
      <c r="E29" s="11">
        <v>4.74</v>
      </c>
      <c r="F29" s="11">
        <v>2.66</v>
      </c>
      <c r="G29" s="11" t="s">
        <v>8</v>
      </c>
      <c r="H29" s="12">
        <v>40997.652777777781</v>
      </c>
      <c r="I29" s="6">
        <v>0.72555000000000003</v>
      </c>
      <c r="J29" s="6">
        <v>0.79690000000000005</v>
      </c>
      <c r="K29" s="6">
        <v>1.1859500000000001</v>
      </c>
      <c r="L29" s="11">
        <f t="shared" si="0"/>
        <v>0.15618577887381835</v>
      </c>
      <c r="M29" s="11">
        <f t="shared" si="3"/>
        <v>4.4178955538308022E-2</v>
      </c>
      <c r="N29" s="11">
        <f t="shared" si="4"/>
        <v>1.88207195340644E-2</v>
      </c>
      <c r="O29" s="11">
        <f t="shared" si="5"/>
        <v>1.1701475687444561E-2</v>
      </c>
      <c r="P29" s="11">
        <f t="shared" si="6"/>
        <v>86.780457746161431</v>
      </c>
      <c r="Q29" s="11">
        <f t="shared" si="1"/>
        <v>2012</v>
      </c>
      <c r="R29" s="11">
        <f t="shared" si="7"/>
        <v>3</v>
      </c>
      <c r="S29" s="11">
        <v>9.5637770241571426E-2</v>
      </c>
      <c r="T29" s="11">
        <v>0.51083227742049975</v>
      </c>
      <c r="U29" s="11">
        <v>1.2560483133983922</v>
      </c>
      <c r="V29" s="11">
        <v>0.13422707127883171</v>
      </c>
    </row>
    <row r="30" spans="1:22">
      <c r="A30" s="11" t="s">
        <v>10</v>
      </c>
      <c r="B30" s="12">
        <v>40995.572222222225</v>
      </c>
      <c r="C30" s="12">
        <v>41009.571527777778</v>
      </c>
      <c r="D30" s="12">
        <f t="shared" si="2"/>
        <v>41002.571875000001</v>
      </c>
      <c r="E30" s="11">
        <v>4.74</v>
      </c>
      <c r="F30" s="11">
        <v>5.99</v>
      </c>
      <c r="G30" s="11" t="s">
        <v>8</v>
      </c>
      <c r="H30" s="12">
        <v>41011.613194444442</v>
      </c>
      <c r="I30" s="6">
        <v>0.64075000000000004</v>
      </c>
      <c r="J30" s="6">
        <v>0.95325000000000004</v>
      </c>
      <c r="K30" s="6">
        <v>1.3726499999999999</v>
      </c>
      <c r="L30" s="11">
        <f t="shared" si="0"/>
        <v>0.35171158475720748</v>
      </c>
      <c r="M30" s="11">
        <f t="shared" si="3"/>
        <v>5.2846767934360793E-2</v>
      </c>
      <c r="N30" s="11">
        <f t="shared" si="4"/>
        <v>2.1783600209480582E-2</v>
      </c>
      <c r="O30" s="11">
        <f t="shared" si="5"/>
        <v>1.0333844044835094E-2</v>
      </c>
      <c r="P30" s="11">
        <f t="shared" si="6"/>
        <v>92.645013880103861</v>
      </c>
      <c r="Q30" s="11">
        <f t="shared" si="1"/>
        <v>2012</v>
      </c>
      <c r="R30" s="11">
        <f t="shared" si="7"/>
        <v>4</v>
      </c>
      <c r="S30" s="11">
        <v>0.14463536383087303</v>
      </c>
      <c r="T30" s="11">
        <v>0.47709401231006582</v>
      </c>
      <c r="U30" s="11">
        <v>1.4385059595140843</v>
      </c>
      <c r="V30" s="11">
        <v>0.15177261537449727</v>
      </c>
    </row>
    <row r="31" spans="1:22">
      <c r="A31" s="11" t="s">
        <v>10</v>
      </c>
      <c r="B31" s="12">
        <v>41009.571527777778</v>
      </c>
      <c r="C31" s="12">
        <v>41023.572222222225</v>
      </c>
      <c r="D31" s="12">
        <f t="shared" si="2"/>
        <v>41016.571875000001</v>
      </c>
      <c r="E31" s="11">
        <v>4.74</v>
      </c>
      <c r="F31" s="11">
        <v>2.8</v>
      </c>
      <c r="G31" s="11" t="s">
        <v>8</v>
      </c>
      <c r="H31" s="12">
        <v>41025.623611111114</v>
      </c>
      <c r="I31" s="6">
        <v>0.83255000000000001</v>
      </c>
      <c r="J31" s="6">
        <v>0.96950000000000003</v>
      </c>
      <c r="K31" s="6">
        <v>1.06105</v>
      </c>
      <c r="L31" s="11">
        <f t="shared" si="0"/>
        <v>0.16440608302507193</v>
      </c>
      <c r="M31" s="11">
        <f t="shared" si="3"/>
        <v>5.3747643862955982E-2</v>
      </c>
      <c r="N31" s="11">
        <f t="shared" si="4"/>
        <v>1.6838588862615651E-2</v>
      </c>
      <c r="O31" s="11">
        <f t="shared" si="5"/>
        <v>1.342714297234094E-2</v>
      </c>
      <c r="P31" s="11">
        <f t="shared" si="6"/>
        <v>87.816682320080943</v>
      </c>
      <c r="Q31" s="11">
        <f t="shared" si="1"/>
        <v>2012</v>
      </c>
      <c r="R31" s="11">
        <f t="shared" si="7"/>
        <v>4</v>
      </c>
      <c r="S31" s="11">
        <v>0.14463536383087303</v>
      </c>
      <c r="T31" s="11">
        <v>0.47709401231006582</v>
      </c>
      <c r="U31" s="11">
        <v>1.4385059595140843</v>
      </c>
      <c r="V31" s="11">
        <v>0.15177261537449727</v>
      </c>
    </row>
    <row r="32" spans="1:22">
      <c r="A32" s="11" t="s">
        <v>10</v>
      </c>
      <c r="B32" s="12">
        <v>41023.572916666664</v>
      </c>
      <c r="C32" s="12">
        <v>41037.571527777778</v>
      </c>
      <c r="D32" s="12">
        <f t="shared" si="2"/>
        <v>41030.572222222225</v>
      </c>
      <c r="E32" s="11">
        <v>4.74</v>
      </c>
      <c r="F32" s="11">
        <v>3.42</v>
      </c>
      <c r="G32" s="11" t="s">
        <v>8</v>
      </c>
      <c r="H32" s="12">
        <v>41039.602083333331</v>
      </c>
      <c r="I32" s="6">
        <v>0.41105000000000003</v>
      </c>
      <c r="J32" s="6">
        <v>0.80559999999999998</v>
      </c>
      <c r="K32" s="6">
        <v>1.4821500000000001</v>
      </c>
      <c r="L32" s="11">
        <f t="shared" si="0"/>
        <v>0.20081028712348073</v>
      </c>
      <c r="M32" s="11">
        <f t="shared" si="3"/>
        <v>4.4661270650848205E-2</v>
      </c>
      <c r="N32" s="11">
        <f t="shared" si="4"/>
        <v>2.3521336866995701E-2</v>
      </c>
      <c r="O32" s="11">
        <f t="shared" si="5"/>
        <v>6.6293040883799699E-3</v>
      </c>
      <c r="P32" s="11">
        <f t="shared" si="6"/>
        <v>89.06088076565139</v>
      </c>
      <c r="Q32" s="11">
        <f t="shared" si="1"/>
        <v>2012</v>
      </c>
      <c r="R32" s="11">
        <f t="shared" si="7"/>
        <v>5</v>
      </c>
      <c r="S32" s="11">
        <v>0.21766850889248104</v>
      </c>
      <c r="T32" s="11">
        <v>0.40819233485394563</v>
      </c>
      <c r="U32" s="11">
        <v>1.5698103395972582</v>
      </c>
      <c r="V32" s="11">
        <v>0.14685571728029836</v>
      </c>
    </row>
    <row r="33" spans="1:22">
      <c r="A33" s="11" t="s">
        <v>10</v>
      </c>
      <c r="B33" s="12">
        <v>41037.572222222225</v>
      </c>
      <c r="C33" s="12">
        <v>41051.571527777778</v>
      </c>
      <c r="D33" s="12">
        <f t="shared" si="2"/>
        <v>41044.571875000001</v>
      </c>
      <c r="E33" s="11">
        <v>4.74</v>
      </c>
      <c r="F33" s="11">
        <v>4.25</v>
      </c>
      <c r="G33" s="11" t="s">
        <v>8</v>
      </c>
      <c r="H33" s="12">
        <v>41087.951388888891</v>
      </c>
      <c r="I33" s="6">
        <v>0.48754999999999998</v>
      </c>
      <c r="J33" s="6">
        <v>1.1819</v>
      </c>
      <c r="K33" s="6">
        <v>1.25335</v>
      </c>
      <c r="L33" s="11">
        <f t="shared" si="0"/>
        <v>0.2495449474487699</v>
      </c>
      <c r="M33" s="11">
        <f t="shared" si="3"/>
        <v>6.5522785231178618E-2</v>
      </c>
      <c r="N33" s="11">
        <f t="shared" si="4"/>
        <v>1.9890340088553157E-2</v>
      </c>
      <c r="O33" s="11">
        <f t="shared" si="5"/>
        <v>7.863075558422708E-3</v>
      </c>
      <c r="P33" s="11">
        <f t="shared" si="6"/>
        <v>91.904403861190787</v>
      </c>
      <c r="Q33" s="11">
        <f t="shared" si="1"/>
        <v>2012</v>
      </c>
      <c r="R33" s="11">
        <f t="shared" si="7"/>
        <v>5</v>
      </c>
      <c r="S33" s="11">
        <v>0.21766850889248104</v>
      </c>
      <c r="T33" s="11">
        <v>0.40819233485394563</v>
      </c>
      <c r="U33" s="11">
        <v>1.5698103395972582</v>
      </c>
      <c r="V33" s="11">
        <v>0.14685571728029836</v>
      </c>
    </row>
    <row r="34" spans="1:22">
      <c r="A34" s="11" t="s">
        <v>10</v>
      </c>
      <c r="B34" s="12">
        <v>41051.572222222225</v>
      </c>
      <c r="C34" s="12">
        <v>41065.572916666664</v>
      </c>
      <c r="D34" s="12">
        <f t="shared" si="2"/>
        <v>41058.572569444441</v>
      </c>
      <c r="E34" s="11">
        <v>4.74</v>
      </c>
      <c r="F34" s="11">
        <v>3.45</v>
      </c>
      <c r="G34" s="11" t="s">
        <v>8</v>
      </c>
      <c r="H34" s="12">
        <v>41067.61041666667</v>
      </c>
      <c r="I34" s="6">
        <v>0.38055</v>
      </c>
      <c r="J34" s="6">
        <v>1.0076000000000001</v>
      </c>
      <c r="K34" s="6">
        <v>1.3975</v>
      </c>
      <c r="L34" s="11">
        <f t="shared" si="0"/>
        <v>0.20257178087017794</v>
      </c>
      <c r="M34" s="11">
        <f t="shared" si="3"/>
        <v>5.585985142476993E-2</v>
      </c>
      <c r="N34" s="11">
        <f t="shared" si="4"/>
        <v>2.2177963277418944E-2</v>
      </c>
      <c r="O34" s="11">
        <f t="shared" si="5"/>
        <v>6.1374082735263279E-3</v>
      </c>
      <c r="P34" s="11">
        <f t="shared" si="6"/>
        <v>90.125312149324913</v>
      </c>
      <c r="Q34" s="11">
        <f t="shared" si="1"/>
        <v>2012</v>
      </c>
      <c r="R34" s="11">
        <f t="shared" si="7"/>
        <v>5</v>
      </c>
      <c r="S34" s="11">
        <v>0.21766850889248104</v>
      </c>
      <c r="T34" s="11">
        <v>0.40819233485394563</v>
      </c>
      <c r="U34" s="11">
        <v>1.5698103395972582</v>
      </c>
      <c r="V34" s="11">
        <v>0.14685571728029836</v>
      </c>
    </row>
    <row r="35" spans="1:22">
      <c r="A35" s="11" t="s">
        <v>10</v>
      </c>
      <c r="B35" s="12">
        <v>41065.572916666664</v>
      </c>
      <c r="C35" s="12">
        <v>41079.571527777778</v>
      </c>
      <c r="D35" s="12">
        <f t="shared" si="2"/>
        <v>41072.572222222225</v>
      </c>
      <c r="E35" s="11">
        <v>4.74</v>
      </c>
      <c r="F35" s="11">
        <v>3.19</v>
      </c>
      <c r="G35" s="11" t="s">
        <v>8</v>
      </c>
      <c r="H35" s="12">
        <v>41081.602083333331</v>
      </c>
      <c r="I35" s="6">
        <v>0.35420000000000001</v>
      </c>
      <c r="J35" s="6">
        <v>0.91295000000000004</v>
      </c>
      <c r="K35" s="6">
        <v>1.21685</v>
      </c>
      <c r="L35" s="11">
        <f t="shared" si="0"/>
        <v>0.18730550173213553</v>
      </c>
      <c r="M35" s="11">
        <f t="shared" si="3"/>
        <v>5.0612595631444726E-2</v>
      </c>
      <c r="N35" s="11">
        <f t="shared" si="4"/>
        <v>1.9311094536048116E-2</v>
      </c>
      <c r="O35" s="11">
        <f t="shared" si="5"/>
        <v>5.7124425449560515E-3</v>
      </c>
      <c r="P35" s="11">
        <f t="shared" si="6"/>
        <v>90.483235135484804</v>
      </c>
      <c r="Q35" s="11">
        <f t="shared" si="1"/>
        <v>2012</v>
      </c>
      <c r="R35" s="11">
        <f t="shared" si="7"/>
        <v>6</v>
      </c>
      <c r="S35" s="11">
        <v>0.22082239320036773</v>
      </c>
      <c r="T35" s="11">
        <v>0.33439889654900934</v>
      </c>
      <c r="U35" s="11">
        <v>1.5285758184975893</v>
      </c>
      <c r="V35" s="11">
        <v>0.13782393909985499</v>
      </c>
    </row>
    <row r="36" spans="1:22">
      <c r="A36" s="11" t="s">
        <v>10</v>
      </c>
      <c r="B36" s="12">
        <v>41079.572222222225</v>
      </c>
      <c r="C36" s="12">
        <v>41093.571527777778</v>
      </c>
      <c r="D36" s="12">
        <f t="shared" si="2"/>
        <v>41086.571875000001</v>
      </c>
      <c r="E36" s="11">
        <v>4.74</v>
      </c>
      <c r="F36" s="11">
        <v>4.24</v>
      </c>
      <c r="G36" s="11" t="s">
        <v>7</v>
      </c>
      <c r="H36" s="12">
        <v>41096.63958333333</v>
      </c>
      <c r="I36" s="6">
        <v>0.28460000000000002</v>
      </c>
      <c r="J36" s="6">
        <v>1.21305</v>
      </c>
      <c r="K36" s="6">
        <v>1.4371</v>
      </c>
      <c r="L36" s="11">
        <f t="shared" ref="L36:L65" si="8">F36/$F$2</f>
        <v>0.24895778286653752</v>
      </c>
      <c r="M36" s="11">
        <f t="shared" si="3"/>
        <v>6.7249695088147238E-2</v>
      </c>
      <c r="N36" s="11">
        <f t="shared" si="4"/>
        <v>2.2806405027534001E-2</v>
      </c>
      <c r="O36" s="11">
        <f t="shared" si="5"/>
        <v>4.5899524231916783E-3</v>
      </c>
      <c r="P36" s="11">
        <f t="shared" si="6"/>
        <v>92.026760289680325</v>
      </c>
      <c r="Q36" s="11">
        <f t="shared" ref="Q36:Q65" si="9">YEAR(D36)</f>
        <v>2012</v>
      </c>
      <c r="R36" s="11">
        <f t="shared" si="7"/>
        <v>6</v>
      </c>
      <c r="S36" s="11">
        <v>0.22082239320036773</v>
      </c>
      <c r="T36" s="11">
        <v>0.33439889654900934</v>
      </c>
      <c r="U36" s="11">
        <v>1.5285758184975893</v>
      </c>
      <c r="V36" s="11">
        <v>0.13782393909985499</v>
      </c>
    </row>
    <row r="37" spans="1:22">
      <c r="A37" s="11" t="s">
        <v>10</v>
      </c>
      <c r="B37" s="12">
        <v>41093.572916666664</v>
      </c>
      <c r="C37" s="12">
        <v>41107.570833333331</v>
      </c>
      <c r="D37" s="12">
        <f t="shared" si="2"/>
        <v>41100.571874999994</v>
      </c>
      <c r="E37" s="11">
        <v>4.74</v>
      </c>
      <c r="F37" s="11">
        <v>4.09</v>
      </c>
      <c r="G37" s="11" t="s">
        <v>7</v>
      </c>
      <c r="H37" s="12">
        <v>41109.609722222223</v>
      </c>
      <c r="I37" s="6">
        <v>0.39865</v>
      </c>
      <c r="J37" s="6">
        <v>0.72714999999999996</v>
      </c>
      <c r="K37" s="6">
        <v>1.1355999999999999</v>
      </c>
      <c r="L37" s="11">
        <f t="shared" si="8"/>
        <v>0.24015031413305149</v>
      </c>
      <c r="M37" s="11">
        <f t="shared" si="3"/>
        <v>4.031211886018405E-2</v>
      </c>
      <c r="N37" s="11">
        <f t="shared" si="4"/>
        <v>1.8021678066430735E-2</v>
      </c>
      <c r="O37" s="11">
        <f t="shared" si="5"/>
        <v>6.429320216111604E-3</v>
      </c>
      <c r="P37" s="11">
        <f t="shared" si="6"/>
        <v>91.981003204667715</v>
      </c>
      <c r="Q37" s="11">
        <f t="shared" si="9"/>
        <v>2012</v>
      </c>
      <c r="R37" s="11">
        <f t="shared" si="7"/>
        <v>7</v>
      </c>
      <c r="S37" s="11">
        <v>0.21498146786693018</v>
      </c>
      <c r="T37" s="11">
        <v>0.32409301036231875</v>
      </c>
      <c r="U37" s="11">
        <v>1.4807321064216283</v>
      </c>
      <c r="V37" s="11">
        <v>0.13274581637681085</v>
      </c>
    </row>
    <row r="38" spans="1:22">
      <c r="A38" s="11" t="s">
        <v>10</v>
      </c>
      <c r="B38" s="12">
        <v>41107.571527777778</v>
      </c>
      <c r="C38" s="12">
        <v>41121.571527777778</v>
      </c>
      <c r="D38" s="12">
        <f t="shared" si="2"/>
        <v>41114.571527777778</v>
      </c>
      <c r="E38" s="11">
        <v>4.74</v>
      </c>
      <c r="F38" s="11">
        <v>3.3</v>
      </c>
      <c r="G38" s="11" t="s">
        <v>7</v>
      </c>
      <c r="H38" s="12">
        <v>41123.581944444442</v>
      </c>
      <c r="I38" s="6">
        <v>0.36649999999999999</v>
      </c>
      <c r="J38" s="6">
        <v>0.73899999999999999</v>
      </c>
      <c r="K38" s="6">
        <v>1.2144999999999999</v>
      </c>
      <c r="L38" s="11">
        <f t="shared" si="8"/>
        <v>0.19376431213669193</v>
      </c>
      <c r="M38" s="11">
        <f t="shared" si="3"/>
        <v>4.0969065306575007E-2</v>
      </c>
      <c r="N38" s="11">
        <f t="shared" si="4"/>
        <v>1.927380064431149E-2</v>
      </c>
      <c r="O38" s="11">
        <f t="shared" si="5"/>
        <v>5.9108136440609626E-3</v>
      </c>
      <c r="P38" s="11">
        <f t="shared" si="6"/>
        <v>90.310553678648333</v>
      </c>
      <c r="Q38" s="11">
        <f t="shared" si="9"/>
        <v>2012</v>
      </c>
      <c r="R38" s="11">
        <f t="shared" si="7"/>
        <v>7</v>
      </c>
      <c r="S38" s="11">
        <v>0.21498146786693018</v>
      </c>
      <c r="T38" s="11">
        <v>0.32409301036231875</v>
      </c>
      <c r="U38" s="11">
        <v>1.4807321064216283</v>
      </c>
      <c r="V38" s="11">
        <v>0.13274581637681085</v>
      </c>
    </row>
    <row r="39" spans="1:22">
      <c r="A39" s="11" t="s">
        <v>10</v>
      </c>
      <c r="B39" s="12">
        <v>41121.572916666664</v>
      </c>
      <c r="C39" s="12">
        <v>41135.573611111111</v>
      </c>
      <c r="D39" s="12">
        <f t="shared" si="2"/>
        <v>41128.573263888888</v>
      </c>
      <c r="E39" s="11">
        <v>4.74</v>
      </c>
      <c r="F39" s="11">
        <v>3.22</v>
      </c>
      <c r="G39" s="11" t="s">
        <v>7</v>
      </c>
      <c r="H39" s="12">
        <v>41137.638194444444</v>
      </c>
      <c r="I39" s="6">
        <v>0.24879999999999999</v>
      </c>
      <c r="J39" s="6">
        <v>1.1025499999999999</v>
      </c>
      <c r="K39" s="6">
        <v>1.3100499999999999</v>
      </c>
      <c r="L39" s="11">
        <f t="shared" si="8"/>
        <v>0.18906699547883274</v>
      </c>
      <c r="M39" s="11">
        <f t="shared" si="3"/>
        <v>6.1123738773699962E-2</v>
      </c>
      <c r="N39" s="11">
        <f t="shared" si="4"/>
        <v>2.079015441258153E-2</v>
      </c>
      <c r="O39" s="11">
        <f t="shared" si="5"/>
        <v>4.0125796306749451E-3</v>
      </c>
      <c r="P39" s="11">
        <f t="shared" si="6"/>
        <v>90.980609758855024</v>
      </c>
      <c r="Q39" s="11">
        <f t="shared" si="9"/>
        <v>2012</v>
      </c>
      <c r="R39" s="11">
        <f t="shared" si="7"/>
        <v>8</v>
      </c>
      <c r="S39" s="11">
        <v>0.19727509850178718</v>
      </c>
      <c r="T39" s="11">
        <v>0.29350312004849155</v>
      </c>
      <c r="U39" s="11">
        <v>1.4708888680666219</v>
      </c>
      <c r="V39" s="11">
        <v>0.12927772439637464</v>
      </c>
    </row>
    <row r="40" spans="1:22">
      <c r="A40" s="11" t="s">
        <v>10</v>
      </c>
      <c r="B40" s="12">
        <v>41135.574999999997</v>
      </c>
      <c r="C40" s="12">
        <v>41149.570833333331</v>
      </c>
      <c r="D40" s="12">
        <f t="shared" si="2"/>
        <v>41142.572916666664</v>
      </c>
      <c r="E40" s="11">
        <v>4.74</v>
      </c>
      <c r="F40" s="11">
        <v>4.16</v>
      </c>
      <c r="G40" s="11" t="s">
        <v>7</v>
      </c>
      <c r="H40" s="12">
        <v>41196.231944444444</v>
      </c>
      <c r="I40" s="6">
        <v>0.27600000000000002</v>
      </c>
      <c r="J40" s="6">
        <v>1.14235</v>
      </c>
      <c r="K40" s="6">
        <v>1.4191499999999999</v>
      </c>
      <c r="L40" s="11">
        <f t="shared" si="8"/>
        <v>0.24426046620867831</v>
      </c>
      <c r="M40" s="11">
        <f t="shared" si="3"/>
        <v>6.3330191817274645E-2</v>
      </c>
      <c r="N40" s="11">
        <f t="shared" si="4"/>
        <v>2.2521543173630837E-2</v>
      </c>
      <c r="O40" s="11">
        <f t="shared" si="5"/>
        <v>4.4512539311345857E-3</v>
      </c>
      <c r="P40" s="11">
        <f t="shared" si="6"/>
        <v>91.937912915734671</v>
      </c>
      <c r="Q40" s="11">
        <f t="shared" si="9"/>
        <v>2012</v>
      </c>
      <c r="R40" s="11">
        <f t="shared" si="7"/>
        <v>8</v>
      </c>
      <c r="S40" s="11">
        <v>0.19727509850178718</v>
      </c>
      <c r="T40" s="11">
        <v>0.29350312004849155</v>
      </c>
      <c r="U40" s="11">
        <v>1.4708888680666219</v>
      </c>
      <c r="V40" s="11">
        <v>0.12927772439637464</v>
      </c>
    </row>
    <row r="41" spans="1:22">
      <c r="A41" s="11" t="s">
        <v>10</v>
      </c>
      <c r="B41" s="12">
        <v>41149.571527777778</v>
      </c>
      <c r="C41" s="12">
        <v>41163.570833333331</v>
      </c>
      <c r="D41" s="12">
        <f t="shared" si="2"/>
        <v>41156.571180555555</v>
      </c>
      <c r="E41" s="11">
        <v>4.74</v>
      </c>
      <c r="F41" s="11">
        <v>2.76</v>
      </c>
      <c r="G41" s="11" t="s">
        <v>8</v>
      </c>
      <c r="H41" s="12">
        <v>41165.606249999997</v>
      </c>
      <c r="I41" s="6">
        <v>0.52680000000000005</v>
      </c>
      <c r="J41" s="6">
        <v>0.76180000000000003</v>
      </c>
      <c r="K41" s="6">
        <v>0.69</v>
      </c>
      <c r="L41" s="11">
        <f t="shared" si="8"/>
        <v>0.16205742469614232</v>
      </c>
      <c r="M41" s="11">
        <f t="shared" si="3"/>
        <v>4.2233063532542414E-2</v>
      </c>
      <c r="N41" s="11">
        <f t="shared" si="4"/>
        <v>1.0950121403519909E-2</v>
      </c>
      <c r="O41" s="11">
        <f t="shared" si="5"/>
        <v>8.4960890250786233E-3</v>
      </c>
      <c r="P41" s="11">
        <f t="shared" si="6"/>
        <v>91.308439542863752</v>
      </c>
      <c r="Q41" s="11">
        <f t="shared" si="9"/>
        <v>2012</v>
      </c>
      <c r="R41" s="11">
        <f t="shared" si="7"/>
        <v>9</v>
      </c>
      <c r="S41" s="11">
        <v>0.2149305463590869</v>
      </c>
      <c r="T41" s="11">
        <v>0.34848927655187362</v>
      </c>
      <c r="U41" s="11">
        <v>1.4824121385283331</v>
      </c>
      <c r="V41" s="11">
        <v>0.1232965103885208</v>
      </c>
    </row>
    <row r="42" spans="1:22">
      <c r="A42" s="11" t="s">
        <v>10</v>
      </c>
      <c r="B42" s="12">
        <v>41163.572222222225</v>
      </c>
      <c r="C42" s="12">
        <v>41177.571527777778</v>
      </c>
      <c r="D42" s="12">
        <f t="shared" si="2"/>
        <v>41170.571875000001</v>
      </c>
      <c r="E42" s="11">
        <v>4.74</v>
      </c>
      <c r="F42" s="11">
        <v>3.23</v>
      </c>
      <c r="G42" s="11" t="s">
        <v>8</v>
      </c>
      <c r="H42" s="12">
        <v>41179.602777777778</v>
      </c>
      <c r="I42" s="6">
        <v>0.35294999999999999</v>
      </c>
      <c r="J42" s="6">
        <v>0.82874999999999999</v>
      </c>
      <c r="K42" s="6">
        <v>1.0544500000000001</v>
      </c>
      <c r="L42" s="11">
        <f t="shared" si="8"/>
        <v>0.18965416006106514</v>
      </c>
      <c r="M42" s="11">
        <f t="shared" si="3"/>
        <v>4.5944672358354581E-2</v>
      </c>
      <c r="N42" s="11">
        <f t="shared" si="4"/>
        <v>1.6733848570929809E-2</v>
      </c>
      <c r="O42" s="11">
        <f t="shared" si="5"/>
        <v>5.6922828804128692E-3</v>
      </c>
      <c r="P42" s="11">
        <f t="shared" si="6"/>
        <v>91.308541966282249</v>
      </c>
      <c r="Q42" s="11">
        <f t="shared" si="9"/>
        <v>2012</v>
      </c>
      <c r="R42" s="11">
        <f t="shared" si="7"/>
        <v>9</v>
      </c>
      <c r="S42" s="11">
        <v>0.2149305463590869</v>
      </c>
      <c r="T42" s="11">
        <v>0.34848927655187362</v>
      </c>
      <c r="U42" s="11">
        <v>1.4824121385283331</v>
      </c>
      <c r="V42" s="11">
        <v>0.1232965103885208</v>
      </c>
    </row>
    <row r="43" spans="1:22">
      <c r="A43" s="11" t="s">
        <v>10</v>
      </c>
      <c r="B43" s="12">
        <v>41177.572222222225</v>
      </c>
      <c r="C43" s="12">
        <v>41191.570833333331</v>
      </c>
      <c r="D43" s="12">
        <f t="shared" si="2"/>
        <v>41184.571527777778</v>
      </c>
      <c r="E43" s="11">
        <v>4.74</v>
      </c>
      <c r="F43" s="11">
        <v>2.08</v>
      </c>
      <c r="G43" s="11" t="s">
        <v>8</v>
      </c>
      <c r="H43" s="12">
        <v>41193.603472222225</v>
      </c>
      <c r="I43" s="6">
        <v>0.82194999999999996</v>
      </c>
      <c r="J43" s="6">
        <v>0.89239999999999997</v>
      </c>
      <c r="K43" s="6">
        <v>0.69350000000000001</v>
      </c>
      <c r="L43" s="11">
        <f t="shared" si="8"/>
        <v>0.12213023310433915</v>
      </c>
      <c r="M43" s="11">
        <f t="shared" si="3"/>
        <v>4.9473334072513579E-2</v>
      </c>
      <c r="N43" s="11">
        <f t="shared" si="4"/>
        <v>1.1005665497595735E-2</v>
      </c>
      <c r="O43" s="11">
        <f t="shared" si="5"/>
        <v>1.3256189017014756E-2</v>
      </c>
      <c r="P43" s="11">
        <f t="shared" si="6"/>
        <v>87.612997585235362</v>
      </c>
      <c r="Q43" s="11">
        <f t="shared" si="9"/>
        <v>2012</v>
      </c>
      <c r="R43" s="11">
        <f t="shared" si="7"/>
        <v>10</v>
      </c>
      <c r="S43" s="11">
        <v>0.13083123493785517</v>
      </c>
      <c r="T43" s="11">
        <v>0.33116359051202338</v>
      </c>
      <c r="U43" s="11">
        <v>1.2424669444785319</v>
      </c>
      <c r="V43" s="11">
        <v>0.11448717543096443</v>
      </c>
    </row>
    <row r="44" spans="1:22">
      <c r="A44" s="11" t="s">
        <v>10</v>
      </c>
      <c r="B44" s="12">
        <v>41191.571527777778</v>
      </c>
      <c r="C44" s="12">
        <v>41205.571527777778</v>
      </c>
      <c r="D44" s="12">
        <f t="shared" si="2"/>
        <v>41198.571527777778</v>
      </c>
      <c r="E44" s="11">
        <v>4.74</v>
      </c>
      <c r="F44" s="11">
        <v>3.07</v>
      </c>
      <c r="G44" s="11" t="s">
        <v>8</v>
      </c>
      <c r="H44" s="12">
        <v>41207.634722222225</v>
      </c>
      <c r="I44" s="6">
        <v>0.65834999999999999</v>
      </c>
      <c r="J44" s="6">
        <v>0.61724999999999997</v>
      </c>
      <c r="K44" s="6">
        <v>0.82130000000000003</v>
      </c>
      <c r="L44" s="11">
        <f t="shared" si="8"/>
        <v>0.18025952674534673</v>
      </c>
      <c r="M44" s="11">
        <f t="shared" si="3"/>
        <v>3.4219425656946446E-2</v>
      </c>
      <c r="N44" s="11">
        <f t="shared" si="4"/>
        <v>1.3033818418421597E-2</v>
      </c>
      <c r="O44" s="11">
        <f t="shared" si="5"/>
        <v>1.0617692121603095E-2</v>
      </c>
      <c r="P44" s="11">
        <f t="shared" si="6"/>
        <v>90.067834980964292</v>
      </c>
      <c r="Q44" s="11">
        <f t="shared" si="9"/>
        <v>2012</v>
      </c>
      <c r="R44" s="11">
        <f t="shared" si="7"/>
        <v>10</v>
      </c>
      <c r="S44" s="11">
        <v>0.13083123493785517</v>
      </c>
      <c r="T44" s="11">
        <v>0.33116359051202338</v>
      </c>
      <c r="U44" s="11">
        <v>1.2424669444785319</v>
      </c>
      <c r="V44" s="11">
        <v>0.11448717543096443</v>
      </c>
    </row>
    <row r="45" spans="1:22">
      <c r="A45" s="11" t="s">
        <v>10</v>
      </c>
      <c r="B45" s="12">
        <v>41205.572916666664</v>
      </c>
      <c r="C45" s="12">
        <v>41219.613194444442</v>
      </c>
      <c r="D45" s="12">
        <f t="shared" si="2"/>
        <v>41212.593055555553</v>
      </c>
      <c r="E45" s="11">
        <v>4.75</v>
      </c>
      <c r="F45" s="11">
        <v>2.93</v>
      </c>
      <c r="G45" s="11" t="s">
        <v>8</v>
      </c>
      <c r="H45" s="12">
        <v>41221.652083333334</v>
      </c>
      <c r="I45" s="6">
        <v>1.1453500000000001</v>
      </c>
      <c r="J45" s="6">
        <v>0.67290000000000005</v>
      </c>
      <c r="K45" s="6">
        <v>0.78075000000000006</v>
      </c>
      <c r="L45" s="11">
        <f t="shared" si="8"/>
        <v>0.17203922259409316</v>
      </c>
      <c r="M45" s="11">
        <f t="shared" si="3"/>
        <v>3.7304579221643201E-2</v>
      </c>
      <c r="N45" s="11">
        <f t="shared" si="4"/>
        <v>1.2390300414200245E-2</v>
      </c>
      <c r="O45" s="11">
        <f t="shared" si="5"/>
        <v>1.8471897427626807E-2</v>
      </c>
      <c r="P45" s="11">
        <f t="shared" si="6"/>
        <v>87.151778937318781</v>
      </c>
      <c r="Q45" s="11">
        <f t="shared" si="9"/>
        <v>2012</v>
      </c>
      <c r="R45" s="11">
        <f t="shared" si="7"/>
        <v>10</v>
      </c>
      <c r="S45" s="11">
        <v>0.13083123493785517</v>
      </c>
      <c r="T45" s="11">
        <v>0.33116359051202338</v>
      </c>
      <c r="U45" s="11">
        <v>1.2424669444785319</v>
      </c>
      <c r="V45" s="11">
        <v>0.11448717543096443</v>
      </c>
    </row>
    <row r="46" spans="1:22">
      <c r="A46" s="11" t="s">
        <v>10</v>
      </c>
      <c r="B46" s="12">
        <v>41219.613888888889</v>
      </c>
      <c r="C46" s="12">
        <v>41233.612500000003</v>
      </c>
      <c r="D46" s="12">
        <f t="shared" si="2"/>
        <v>41226.61319444445</v>
      </c>
      <c r="E46" s="11">
        <v>4.74</v>
      </c>
      <c r="F46" s="11">
        <v>2.06</v>
      </c>
      <c r="G46" s="11" t="s">
        <v>8</v>
      </c>
      <c r="H46" s="12">
        <v>41239.761805555558</v>
      </c>
      <c r="I46" s="6">
        <v>1.2183999999999999</v>
      </c>
      <c r="J46" s="6">
        <v>0.98350000000000004</v>
      </c>
      <c r="K46" s="6">
        <v>1.3782000000000001</v>
      </c>
      <c r="L46" s="11">
        <f t="shared" si="8"/>
        <v>0.12095590393987436</v>
      </c>
      <c r="M46" s="11">
        <f t="shared" si="3"/>
        <v>5.4523783124514912E-2</v>
      </c>
      <c r="N46" s="11">
        <f t="shared" si="4"/>
        <v>2.1871677272943681E-2</v>
      </c>
      <c r="O46" s="11">
        <f t="shared" si="5"/>
        <v>1.9650028223530357E-2</v>
      </c>
      <c r="P46" s="11">
        <f t="shared" si="6"/>
        <v>80.865696295092548</v>
      </c>
      <c r="Q46" s="11">
        <f t="shared" si="9"/>
        <v>2012</v>
      </c>
      <c r="R46" s="11">
        <f t="shared" si="7"/>
        <v>11</v>
      </c>
      <c r="S46" s="11">
        <v>8.7155024513411158E-2</v>
      </c>
      <c r="T46" s="11">
        <v>0.38019647969386355</v>
      </c>
      <c r="U46" s="11">
        <v>1.036906785208535</v>
      </c>
      <c r="V46" s="11">
        <v>9.8407916208397755E-2</v>
      </c>
    </row>
    <row r="47" spans="1:22">
      <c r="A47" s="11" t="s">
        <v>10</v>
      </c>
      <c r="B47" s="12">
        <v>41233.613888888889</v>
      </c>
      <c r="C47" s="12">
        <v>41247.613194444442</v>
      </c>
      <c r="D47" s="12">
        <f t="shared" si="2"/>
        <v>41240.613541666666</v>
      </c>
      <c r="E47" s="11">
        <v>4.74</v>
      </c>
      <c r="F47" s="11">
        <v>2.27</v>
      </c>
      <c r="G47" s="11" t="s">
        <v>8</v>
      </c>
      <c r="H47" s="12">
        <v>41249.663194444445</v>
      </c>
      <c r="I47" s="6">
        <v>1.8628</v>
      </c>
      <c r="J47" s="6">
        <v>1.06555</v>
      </c>
      <c r="K47" s="6">
        <v>1.0952</v>
      </c>
      <c r="L47" s="11">
        <f t="shared" si="8"/>
        <v>0.13328636016675474</v>
      </c>
      <c r="M47" s="11">
        <f t="shared" si="3"/>
        <v>5.9072513582437078E-2</v>
      </c>
      <c r="N47" s="11">
        <f t="shared" si="4"/>
        <v>1.7380540523384062E-2</v>
      </c>
      <c r="O47" s="11">
        <f t="shared" si="5"/>
        <v>3.0042738488831544E-2</v>
      </c>
      <c r="P47" s="11">
        <f t="shared" si="6"/>
        <v>80.222348299873843</v>
      </c>
      <c r="Q47" s="11">
        <f t="shared" si="9"/>
        <v>2012</v>
      </c>
      <c r="R47" s="11">
        <f t="shared" si="7"/>
        <v>11</v>
      </c>
      <c r="S47" s="11">
        <v>8.7155024513411158E-2</v>
      </c>
      <c r="T47" s="11">
        <v>0.38019647969386355</v>
      </c>
      <c r="U47" s="11">
        <v>1.036906785208535</v>
      </c>
      <c r="V47" s="11">
        <v>9.8407916208397755E-2</v>
      </c>
    </row>
    <row r="48" spans="1:22">
      <c r="A48" s="11" t="s">
        <v>10</v>
      </c>
      <c r="B48" s="12">
        <v>41247.614583333336</v>
      </c>
      <c r="C48" s="12">
        <v>41261.614583333336</v>
      </c>
      <c r="D48" s="12">
        <f t="shared" si="2"/>
        <v>41254.614583333336</v>
      </c>
      <c r="E48" s="11">
        <v>4.74</v>
      </c>
      <c r="F48" s="11">
        <v>1.99</v>
      </c>
      <c r="G48" s="11" t="s">
        <v>8</v>
      </c>
      <c r="H48" s="12">
        <v>41263.658333333333</v>
      </c>
      <c r="I48" s="6">
        <v>1.4444999999999999</v>
      </c>
      <c r="J48" s="6">
        <v>0.92449999999999999</v>
      </c>
      <c r="K48" s="6">
        <v>0.6371</v>
      </c>
      <c r="L48" s="11">
        <f t="shared" si="8"/>
        <v>0.11684575186424756</v>
      </c>
      <c r="M48" s="11">
        <f t="shared" si="3"/>
        <v>5.1252910522230848E-2</v>
      </c>
      <c r="N48" s="11">
        <f t="shared" si="4"/>
        <v>1.0110612095916715E-2</v>
      </c>
      <c r="O48" s="11">
        <f t="shared" si="5"/>
        <v>2.3296508346101117E-2</v>
      </c>
      <c r="P48" s="11">
        <f t="shared" si="6"/>
        <v>83.421259691365293</v>
      </c>
      <c r="Q48" s="11">
        <f t="shared" si="9"/>
        <v>2012</v>
      </c>
      <c r="R48" s="11">
        <f t="shared" si="7"/>
        <v>12</v>
      </c>
      <c r="S48" s="11">
        <v>8.9225641707415801E-2</v>
      </c>
      <c r="T48" s="11">
        <v>0.48944498675266784</v>
      </c>
      <c r="U48" s="11">
        <v>1.1470294528177749</v>
      </c>
      <c r="V48" s="11">
        <v>9.1721604943941312E-2</v>
      </c>
    </row>
    <row r="49" spans="1:22">
      <c r="A49" s="11" t="s">
        <v>10</v>
      </c>
      <c r="B49" s="12">
        <v>41261.614583333336</v>
      </c>
      <c r="C49" s="12">
        <v>41275.615277777775</v>
      </c>
      <c r="D49" s="12">
        <f t="shared" si="2"/>
        <v>41268.614930555559</v>
      </c>
      <c r="E49" s="11">
        <v>4.74</v>
      </c>
      <c r="F49" s="11">
        <v>1.48</v>
      </c>
      <c r="G49" s="11" t="s">
        <v>8</v>
      </c>
      <c r="H49" s="12">
        <v>41278.672222222223</v>
      </c>
      <c r="I49" s="6">
        <v>1.23075</v>
      </c>
      <c r="J49" s="6">
        <v>0.99270000000000003</v>
      </c>
      <c r="K49" s="6">
        <v>0.45789999999999997</v>
      </c>
      <c r="L49" s="11">
        <f t="shared" si="8"/>
        <v>8.6900358170395167E-2</v>
      </c>
      <c r="M49" s="11">
        <f t="shared" si="3"/>
        <v>5.5033817496396499E-2</v>
      </c>
      <c r="N49" s="11">
        <f t="shared" si="4"/>
        <v>7.2667544792344432E-3</v>
      </c>
      <c r="O49" s="11">
        <f t="shared" si="5"/>
        <v>1.9849205709216999E-2</v>
      </c>
      <c r="P49" s="11">
        <f t="shared" si="6"/>
        <v>83.959811655123005</v>
      </c>
      <c r="Q49" s="11">
        <f t="shared" si="9"/>
        <v>2012</v>
      </c>
      <c r="R49" s="11">
        <f t="shared" si="7"/>
        <v>12</v>
      </c>
      <c r="S49" s="11">
        <v>8.9225641707415801E-2</v>
      </c>
      <c r="T49" s="11">
        <v>0.48944498675266784</v>
      </c>
      <c r="U49" s="11">
        <v>1.1470294528177749</v>
      </c>
      <c r="V49" s="11">
        <v>9.1721604943941312E-2</v>
      </c>
    </row>
    <row r="50" spans="1:22">
      <c r="A50" s="11" t="s">
        <v>10</v>
      </c>
      <c r="B50" s="12">
        <v>41275.615277777775</v>
      </c>
      <c r="C50" s="12">
        <v>41289.613194444442</v>
      </c>
      <c r="D50" s="12">
        <f t="shared" si="2"/>
        <v>41282.614236111112</v>
      </c>
      <c r="E50" s="11">
        <v>4.74</v>
      </c>
      <c r="F50" s="11">
        <v>1.25</v>
      </c>
      <c r="G50" s="11" t="s">
        <v>8</v>
      </c>
      <c r="H50" s="12">
        <v>41291.677777777775</v>
      </c>
      <c r="I50" s="6">
        <v>2.3062</v>
      </c>
      <c r="J50" s="6">
        <v>1.3949499999999999</v>
      </c>
      <c r="K50" s="6">
        <v>0.41894999999999999</v>
      </c>
      <c r="L50" s="11">
        <f t="shared" si="8"/>
        <v>7.339557277904997E-2</v>
      </c>
      <c r="M50" s="11">
        <f t="shared" si="3"/>
        <v>7.7333961636545059E-2</v>
      </c>
      <c r="N50" s="11">
        <f t="shared" si="4"/>
        <v>6.6486280608763267E-3</v>
      </c>
      <c r="O50" s="11">
        <f t="shared" si="5"/>
        <v>3.7193774695589064E-2</v>
      </c>
      <c r="P50" s="11">
        <f t="shared" si="6"/>
        <v>77.467252783891723</v>
      </c>
      <c r="Q50" s="11">
        <f t="shared" si="9"/>
        <v>2013</v>
      </c>
      <c r="R50" s="11">
        <f t="shared" si="7"/>
        <v>1</v>
      </c>
      <c r="S50" s="11">
        <v>9.0630667492798675E-2</v>
      </c>
      <c r="T50" s="11">
        <v>0.51408777036757791</v>
      </c>
      <c r="U50" s="11">
        <v>1.18343562474969</v>
      </c>
      <c r="V50" s="11">
        <v>0.10133595251542989</v>
      </c>
    </row>
    <row r="51" spans="1:22">
      <c r="A51" s="11" t="s">
        <v>10</v>
      </c>
      <c r="B51" s="12">
        <v>41289.614583333336</v>
      </c>
      <c r="C51" s="12">
        <v>41303.615277777775</v>
      </c>
      <c r="D51" s="12">
        <f t="shared" si="2"/>
        <v>41296.614930555559</v>
      </c>
      <c r="E51" s="11">
        <v>4.74</v>
      </c>
      <c r="F51" s="11">
        <v>2.0299999999999998</v>
      </c>
      <c r="G51" s="11" t="s">
        <v>8</v>
      </c>
      <c r="H51" s="12">
        <v>41305.671527777777</v>
      </c>
      <c r="I51" s="6">
        <v>2.5610499999999998</v>
      </c>
      <c r="J51" s="6">
        <v>1.3041</v>
      </c>
      <c r="K51" s="6">
        <v>0.68759999999999999</v>
      </c>
      <c r="L51" s="11">
        <f t="shared" si="8"/>
        <v>0.11919441019317714</v>
      </c>
      <c r="M51" s="11">
        <f t="shared" si="3"/>
        <v>7.2297372214214436E-2</v>
      </c>
      <c r="N51" s="11">
        <f t="shared" si="4"/>
        <v>1.0912034024725056E-2</v>
      </c>
      <c r="O51" s="11">
        <f t="shared" si="5"/>
        <v>4.1303927102653008E-2</v>
      </c>
      <c r="P51" s="11">
        <f t="shared" si="6"/>
        <v>78.574352882665607</v>
      </c>
      <c r="Q51" s="11">
        <f t="shared" si="9"/>
        <v>2013</v>
      </c>
      <c r="R51" s="11">
        <f t="shared" si="7"/>
        <v>1</v>
      </c>
      <c r="S51" s="11">
        <v>9.0630667492798675E-2</v>
      </c>
      <c r="T51" s="11">
        <v>0.51408777036757791</v>
      </c>
      <c r="U51" s="11">
        <v>1.18343562474969</v>
      </c>
      <c r="V51" s="11">
        <v>0.10133595251542989</v>
      </c>
    </row>
    <row r="52" spans="1:22">
      <c r="A52" s="11" t="s">
        <v>10</v>
      </c>
      <c r="B52" s="12">
        <v>41303.616666666669</v>
      </c>
      <c r="C52" s="12">
        <v>41317.613888888889</v>
      </c>
      <c r="D52" s="12">
        <f t="shared" si="2"/>
        <v>41310.615277777775</v>
      </c>
      <c r="E52" s="11">
        <v>4.74</v>
      </c>
      <c r="F52" s="11">
        <v>2.11</v>
      </c>
      <c r="G52" s="11" t="s">
        <v>8</v>
      </c>
      <c r="H52" s="12">
        <v>41319.644444444442</v>
      </c>
      <c r="I52" s="6">
        <v>1.4260999999999999</v>
      </c>
      <c r="J52" s="6">
        <v>1.0116499999999999</v>
      </c>
      <c r="K52" s="6">
        <v>0.54520000000000002</v>
      </c>
      <c r="L52" s="11">
        <f t="shared" si="8"/>
        <v>0.12389172685103635</v>
      </c>
      <c r="M52" s="11">
        <f t="shared" si="3"/>
        <v>5.6084377425435185E-2</v>
      </c>
      <c r="N52" s="11">
        <f t="shared" si="4"/>
        <v>8.6521828828971803E-3</v>
      </c>
      <c r="O52" s="11">
        <f t="shared" si="5"/>
        <v>2.299975808402548E-2</v>
      </c>
      <c r="P52" s="11">
        <f t="shared" si="6"/>
        <v>85.043598106045138</v>
      </c>
      <c r="Q52" s="11">
        <f t="shared" si="9"/>
        <v>2013</v>
      </c>
      <c r="R52" s="11">
        <f t="shared" si="7"/>
        <v>2</v>
      </c>
      <c r="S52" s="11">
        <v>9.30322039177751E-2</v>
      </c>
      <c r="T52" s="11">
        <v>0.52125818006046121</v>
      </c>
      <c r="U52" s="11">
        <v>1.2193662272264161</v>
      </c>
      <c r="V52" s="11">
        <v>0.11396879336305947</v>
      </c>
    </row>
    <row r="53" spans="1:22">
      <c r="A53" s="11" t="s">
        <v>10</v>
      </c>
      <c r="B53" s="12">
        <v>41317.614583333336</v>
      </c>
      <c r="C53" s="12">
        <v>41331.613194444442</v>
      </c>
      <c r="D53" s="12">
        <f t="shared" si="2"/>
        <v>41324.613888888889</v>
      </c>
      <c r="E53" s="11">
        <v>4.74</v>
      </c>
      <c r="F53" s="11">
        <v>2.19</v>
      </c>
      <c r="G53" s="11" t="s">
        <v>8</v>
      </c>
      <c r="H53" s="12">
        <v>41333.646527777775</v>
      </c>
      <c r="I53" s="6">
        <v>1.49685</v>
      </c>
      <c r="J53" s="6">
        <v>0.93245</v>
      </c>
      <c r="K53" s="6">
        <v>0.60409999999999997</v>
      </c>
      <c r="L53" s="11">
        <f t="shared" si="8"/>
        <v>0.12858904350889555</v>
      </c>
      <c r="M53" s="11">
        <f t="shared" si="3"/>
        <v>5.169364674575895E-2</v>
      </c>
      <c r="N53" s="11">
        <f t="shared" si="4"/>
        <v>9.5869106374875026E-3</v>
      </c>
      <c r="O53" s="11">
        <f t="shared" si="5"/>
        <v>2.4140795097169581E-2</v>
      </c>
      <c r="P53" s="11">
        <f t="shared" si="6"/>
        <v>84.240155447242117</v>
      </c>
      <c r="Q53" s="11">
        <f t="shared" si="9"/>
        <v>2013</v>
      </c>
      <c r="R53" s="11">
        <f t="shared" si="7"/>
        <v>2</v>
      </c>
      <c r="S53" s="11">
        <v>9.30322039177751E-2</v>
      </c>
      <c r="T53" s="11">
        <v>0.52125818006046121</v>
      </c>
      <c r="U53" s="11">
        <v>1.2193662272264161</v>
      </c>
      <c r="V53" s="11">
        <v>0.11396879336305947</v>
      </c>
    </row>
    <row r="54" spans="1:22">
      <c r="A54" s="11" t="s">
        <v>10</v>
      </c>
      <c r="B54" s="12">
        <v>41331.613194444442</v>
      </c>
      <c r="C54" s="12">
        <v>41345.570833333331</v>
      </c>
      <c r="D54" s="12">
        <f t="shared" si="2"/>
        <v>41338.592013888891</v>
      </c>
      <c r="E54" s="11">
        <v>4.72</v>
      </c>
      <c r="F54" s="11">
        <v>2.09</v>
      </c>
      <c r="G54" s="11" t="s">
        <v>8</v>
      </c>
      <c r="H54" s="12">
        <v>41347.60833333333</v>
      </c>
      <c r="I54" s="6">
        <v>1.2395499999999999</v>
      </c>
      <c r="J54" s="6">
        <v>1.2215499999999999</v>
      </c>
      <c r="K54" s="6">
        <v>0.75609999999999999</v>
      </c>
      <c r="L54" s="11">
        <f t="shared" si="8"/>
        <v>0.12271739768657154</v>
      </c>
      <c r="M54" s="11">
        <f t="shared" si="3"/>
        <v>6.7720922496950872E-2</v>
      </c>
      <c r="N54" s="11">
        <f t="shared" si="4"/>
        <v>1.1999111294494788E-2</v>
      </c>
      <c r="O54" s="11">
        <f t="shared" si="5"/>
        <v>1.9991129747600998E-2</v>
      </c>
      <c r="P54" s="11">
        <f t="shared" si="6"/>
        <v>85.617745821029331</v>
      </c>
      <c r="Q54" s="11">
        <f t="shared" si="9"/>
        <v>2013</v>
      </c>
      <c r="R54" s="11">
        <f t="shared" si="7"/>
        <v>3</v>
      </c>
      <c r="S54" s="11">
        <v>9.5637770241571426E-2</v>
      </c>
      <c r="T54" s="11">
        <v>0.51083227742049975</v>
      </c>
      <c r="U54" s="11">
        <v>1.2560483133983922</v>
      </c>
      <c r="V54" s="11">
        <v>0.13422707127883171</v>
      </c>
    </row>
    <row r="55" spans="1:22">
      <c r="A55" s="11" t="s">
        <v>10</v>
      </c>
      <c r="B55" s="12">
        <v>41345.571527777778</v>
      </c>
      <c r="C55" s="12">
        <v>41359.569444444445</v>
      </c>
      <c r="D55" s="12">
        <f t="shared" si="2"/>
        <v>41352.570486111115</v>
      </c>
      <c r="E55" s="11">
        <v>4.74</v>
      </c>
      <c r="F55" s="11">
        <v>2.4300000000000002</v>
      </c>
      <c r="G55" s="11" t="s">
        <v>8</v>
      </c>
      <c r="H55" s="12">
        <v>41361.630555555559</v>
      </c>
      <c r="I55" s="6">
        <v>1.2962499999999999</v>
      </c>
      <c r="J55" s="6">
        <v>0.89344999999999997</v>
      </c>
      <c r="K55" s="6">
        <v>0.7873</v>
      </c>
      <c r="L55" s="11">
        <f t="shared" si="8"/>
        <v>0.14268099348247315</v>
      </c>
      <c r="M55" s="11">
        <f t="shared" si="3"/>
        <v>4.9531544517130502E-2</v>
      </c>
      <c r="N55" s="11">
        <f t="shared" si="4"/>
        <v>1.2494247218827862E-2</v>
      </c>
      <c r="O55" s="11">
        <f t="shared" si="5"/>
        <v>2.0905572131279734E-2</v>
      </c>
      <c r="P55" s="11">
        <f t="shared" si="6"/>
        <v>85.195926436628611</v>
      </c>
      <c r="Q55" s="11">
        <f t="shared" si="9"/>
        <v>2013</v>
      </c>
      <c r="R55" s="11">
        <f t="shared" si="7"/>
        <v>3</v>
      </c>
      <c r="S55" s="11">
        <v>9.5637770241571426E-2</v>
      </c>
      <c r="T55" s="11">
        <v>0.51083227742049975</v>
      </c>
      <c r="U55" s="11">
        <v>1.2560483133983922</v>
      </c>
      <c r="V55" s="11">
        <v>0.13422707127883171</v>
      </c>
    </row>
    <row r="56" spans="1:22">
      <c r="A56" s="11" t="s">
        <v>10</v>
      </c>
      <c r="B56" s="12">
        <v>41359.570138888892</v>
      </c>
      <c r="C56" s="12">
        <v>41373.572916666664</v>
      </c>
      <c r="D56" s="12">
        <f t="shared" si="2"/>
        <v>41366.571527777778</v>
      </c>
      <c r="E56" s="11">
        <v>4.74</v>
      </c>
      <c r="F56" s="11">
        <v>2.27</v>
      </c>
      <c r="G56" s="11" t="s">
        <v>8</v>
      </c>
      <c r="H56" s="12">
        <v>41375.630555555559</v>
      </c>
      <c r="I56" s="6">
        <v>0.6714</v>
      </c>
      <c r="J56" s="6">
        <v>0.64659999999999995</v>
      </c>
      <c r="K56" s="6">
        <v>1.5918000000000001</v>
      </c>
      <c r="L56" s="11">
        <f t="shared" si="8"/>
        <v>0.13328636016675474</v>
      </c>
      <c r="M56" s="11">
        <f t="shared" si="3"/>
        <v>3.5846546180286057E-2</v>
      </c>
      <c r="N56" s="11">
        <f t="shared" si="4"/>
        <v>2.5261453985685495E-2</v>
      </c>
      <c r="O56" s="11">
        <f t="shared" si="5"/>
        <v>1.0828159019433917E-2</v>
      </c>
      <c r="P56" s="11">
        <f t="shared" si="6"/>
        <v>82.41439919992898</v>
      </c>
      <c r="Q56" s="11">
        <f t="shared" si="9"/>
        <v>2013</v>
      </c>
      <c r="R56" s="11">
        <f t="shared" si="7"/>
        <v>4</v>
      </c>
      <c r="S56" s="11">
        <v>0.14463536383087303</v>
      </c>
      <c r="T56" s="11">
        <v>0.47709401231006582</v>
      </c>
      <c r="U56" s="11">
        <v>1.4385059595140843</v>
      </c>
      <c r="V56" s="11">
        <v>0.15177261537449727</v>
      </c>
    </row>
    <row r="57" spans="1:22">
      <c r="A57" s="11" t="s">
        <v>10</v>
      </c>
      <c r="B57" s="12">
        <v>41373.573611111111</v>
      </c>
      <c r="C57" s="12">
        <v>41387.570833333331</v>
      </c>
      <c r="D57" s="12">
        <f t="shared" si="2"/>
        <v>41380.572222222225</v>
      </c>
      <c r="E57" s="11">
        <v>4.74</v>
      </c>
      <c r="F57" s="11">
        <v>1.96</v>
      </c>
      <c r="G57" s="11" t="s">
        <v>8</v>
      </c>
      <c r="H57" s="12">
        <v>41389.618055555555</v>
      </c>
      <c r="I57" s="6">
        <v>0.83520000000000005</v>
      </c>
      <c r="J57" s="6">
        <v>0.61680000000000001</v>
      </c>
      <c r="K57" s="6">
        <v>0.61339999999999995</v>
      </c>
      <c r="L57" s="11">
        <f t="shared" si="8"/>
        <v>0.11508425811755035</v>
      </c>
      <c r="M57" s="11">
        <f t="shared" si="3"/>
        <v>3.4194478323539196E-2</v>
      </c>
      <c r="N57" s="11">
        <f t="shared" si="4"/>
        <v>9.7344992303175521E-3</v>
      </c>
      <c r="O57" s="11">
        <f t="shared" si="5"/>
        <v>1.3469881461172487E-2</v>
      </c>
      <c r="P57" s="11">
        <f t="shared" si="6"/>
        <v>86.546868425589778</v>
      </c>
      <c r="Q57" s="11">
        <f t="shared" si="9"/>
        <v>2013</v>
      </c>
      <c r="R57" s="11">
        <f t="shared" si="7"/>
        <v>4</v>
      </c>
      <c r="S57" s="11">
        <v>0.14463536383087303</v>
      </c>
      <c r="T57" s="11">
        <v>0.47709401231006582</v>
      </c>
      <c r="U57" s="11">
        <v>1.4385059595140843</v>
      </c>
      <c r="V57" s="11">
        <v>0.15177261537449727</v>
      </c>
    </row>
    <row r="58" spans="1:22">
      <c r="A58" s="11" t="s">
        <v>10</v>
      </c>
      <c r="B58" s="12">
        <v>41387.572222222225</v>
      </c>
      <c r="C58" s="12">
        <v>41401.572222222225</v>
      </c>
      <c r="D58" s="12">
        <f t="shared" si="2"/>
        <v>41394.572222222225</v>
      </c>
      <c r="E58" s="11">
        <v>4.74</v>
      </c>
      <c r="F58" s="11">
        <v>2.57</v>
      </c>
      <c r="G58" s="11" t="s">
        <v>8</v>
      </c>
      <c r="H58" s="12">
        <v>41403.615972222222</v>
      </c>
      <c r="I58" s="6">
        <v>0.57935000000000003</v>
      </c>
      <c r="J58" s="6">
        <v>0.56659999999999999</v>
      </c>
      <c r="K58" s="6">
        <v>0.65944999999999998</v>
      </c>
      <c r="L58" s="11">
        <f t="shared" si="8"/>
        <v>0.15090129763372673</v>
      </c>
      <c r="M58" s="11">
        <f t="shared" si="3"/>
        <v>3.1411464685663595E-2</v>
      </c>
      <c r="N58" s="11">
        <f t="shared" si="4"/>
        <v>1.0465300810943774E-2</v>
      </c>
      <c r="O58" s="11">
        <f t="shared" si="5"/>
        <v>9.3436013224739937E-3</v>
      </c>
      <c r="P58" s="11">
        <f t="shared" si="6"/>
        <v>90.199515629833527</v>
      </c>
      <c r="Q58" s="11">
        <f t="shared" si="9"/>
        <v>2013</v>
      </c>
      <c r="R58" s="11">
        <f t="shared" si="7"/>
        <v>4</v>
      </c>
      <c r="S58" s="11">
        <v>0.14463536383087303</v>
      </c>
      <c r="T58" s="11">
        <v>0.47709401231006582</v>
      </c>
      <c r="U58" s="11">
        <v>1.4385059595140843</v>
      </c>
      <c r="V58" s="11">
        <v>0.15177261537449727</v>
      </c>
    </row>
    <row r="59" spans="1:22">
      <c r="A59" s="11" t="s">
        <v>10</v>
      </c>
      <c r="B59" s="12">
        <v>41401.573611111111</v>
      </c>
      <c r="C59" s="12">
        <v>41415.571527777778</v>
      </c>
      <c r="D59" s="12">
        <f t="shared" si="2"/>
        <v>41408.572569444441</v>
      </c>
      <c r="E59" s="11">
        <v>4.74</v>
      </c>
      <c r="F59" s="11">
        <v>3.11</v>
      </c>
      <c r="G59" s="11" t="s">
        <v>8</v>
      </c>
      <c r="H59" s="12">
        <v>41417.759722222225</v>
      </c>
      <c r="I59" s="6">
        <v>0.54710000000000003</v>
      </c>
      <c r="J59" s="6">
        <v>0.98709999999999998</v>
      </c>
      <c r="K59" s="6">
        <v>1.02755</v>
      </c>
      <c r="L59" s="11">
        <f t="shared" si="8"/>
        <v>0.18260818507427631</v>
      </c>
      <c r="M59" s="11">
        <f t="shared" si="3"/>
        <v>5.4723361791772923E-2</v>
      </c>
      <c r="N59" s="11">
        <f t="shared" si="4"/>
        <v>1.6306952533604178E-2</v>
      </c>
      <c r="O59" s="11">
        <f t="shared" si="5"/>
        <v>8.8234819772598991E-3</v>
      </c>
      <c r="P59" s="11">
        <f t="shared" si="6"/>
        <v>90.425114380747175</v>
      </c>
      <c r="Q59" s="11">
        <f t="shared" si="9"/>
        <v>2013</v>
      </c>
      <c r="R59" s="11">
        <f t="shared" si="7"/>
        <v>5</v>
      </c>
      <c r="S59" s="11">
        <v>0.21766850889248104</v>
      </c>
      <c r="T59" s="11">
        <v>0.40819233485394563</v>
      </c>
      <c r="U59" s="11">
        <v>1.5698103395972582</v>
      </c>
      <c r="V59" s="11">
        <v>0.14685571728029836</v>
      </c>
    </row>
    <row r="60" spans="1:22">
      <c r="A60" s="11" t="s">
        <v>10</v>
      </c>
      <c r="B60" s="12">
        <v>41415.572222222225</v>
      </c>
      <c r="C60" s="12">
        <v>41429.571527777778</v>
      </c>
      <c r="D60" s="12">
        <f t="shared" si="2"/>
        <v>41422.571875000001</v>
      </c>
      <c r="E60" s="11">
        <v>4.74</v>
      </c>
      <c r="F60" s="11">
        <v>3.72</v>
      </c>
      <c r="G60" s="11" t="s">
        <v>8</v>
      </c>
      <c r="H60" s="12">
        <v>41431.620138888888</v>
      </c>
      <c r="I60" s="6">
        <v>0.57315000000000005</v>
      </c>
      <c r="J60" s="6">
        <v>0.57010000000000005</v>
      </c>
      <c r="K60" s="6">
        <v>0.80759999999999998</v>
      </c>
      <c r="L60" s="11">
        <f t="shared" si="8"/>
        <v>0.21842522459045274</v>
      </c>
      <c r="M60" s="11">
        <f t="shared" si="3"/>
        <v>3.1605499501053333E-2</v>
      </c>
      <c r="N60" s="11">
        <f t="shared" si="4"/>
        <v>1.2816402964467649E-2</v>
      </c>
      <c r="O60" s="11">
        <f t="shared" si="5"/>
        <v>9.2436093863398124E-3</v>
      </c>
      <c r="P60" s="11">
        <f t="shared" si="6"/>
        <v>91.892405952789773</v>
      </c>
      <c r="Q60" s="11">
        <f t="shared" si="9"/>
        <v>2013</v>
      </c>
      <c r="R60" s="11">
        <f t="shared" si="7"/>
        <v>5</v>
      </c>
      <c r="S60" s="11">
        <v>0.21766850889248104</v>
      </c>
      <c r="T60" s="11">
        <v>0.40819233485394563</v>
      </c>
      <c r="U60" s="11">
        <v>1.5698103395972582</v>
      </c>
      <c r="V60" s="11">
        <v>0.14685571728029836</v>
      </c>
    </row>
    <row r="61" spans="1:22">
      <c r="A61" s="11" t="s">
        <v>10</v>
      </c>
      <c r="B61" s="12">
        <v>41429.572222222225</v>
      </c>
      <c r="C61" s="12">
        <v>41443.570833333331</v>
      </c>
      <c r="D61" s="12">
        <f t="shared" si="2"/>
        <v>41436.571527777778</v>
      </c>
      <c r="E61" s="11">
        <v>4.74</v>
      </c>
      <c r="F61" s="11">
        <v>2.79</v>
      </c>
      <c r="G61" s="11" t="s">
        <v>8</v>
      </c>
      <c r="H61" s="12">
        <v>41445.600694444445</v>
      </c>
      <c r="I61" s="6">
        <v>0.34350000000000003</v>
      </c>
      <c r="J61" s="6">
        <v>0.94904999999999995</v>
      </c>
      <c r="K61" s="6">
        <v>1.0209999999999999</v>
      </c>
      <c r="L61" s="11">
        <f t="shared" si="8"/>
        <v>0.16381891844283955</v>
      </c>
      <c r="M61" s="11">
        <f t="shared" si="3"/>
        <v>5.2613926155893109E-2</v>
      </c>
      <c r="N61" s="11">
        <f t="shared" si="4"/>
        <v>1.6203005728976559E-2</v>
      </c>
      <c r="O61" s="11">
        <f t="shared" si="5"/>
        <v>5.5398758164664141E-3</v>
      </c>
      <c r="P61" s="11">
        <f t="shared" si="6"/>
        <v>90.871075781970617</v>
      </c>
      <c r="Q61" s="11">
        <f t="shared" si="9"/>
        <v>2013</v>
      </c>
      <c r="R61" s="11">
        <f t="shared" si="7"/>
        <v>6</v>
      </c>
      <c r="S61" s="11">
        <v>0.22082239320036773</v>
      </c>
      <c r="T61" s="11">
        <v>0.33439889654900934</v>
      </c>
      <c r="U61" s="11">
        <v>1.5285758184975893</v>
      </c>
      <c r="V61" s="11">
        <v>0.13782393909985499</v>
      </c>
    </row>
    <row r="62" spans="1:22">
      <c r="A62" s="11" t="s">
        <v>10</v>
      </c>
      <c r="B62" s="12">
        <v>41443.571527777778</v>
      </c>
      <c r="C62" s="12">
        <v>41457.571527777778</v>
      </c>
      <c r="D62" s="12">
        <f t="shared" si="2"/>
        <v>41450.571527777778</v>
      </c>
      <c r="E62" s="11">
        <v>4.74</v>
      </c>
      <c r="F62" s="11">
        <v>3.62</v>
      </c>
      <c r="G62" s="11" t="s">
        <v>8</v>
      </c>
      <c r="H62" s="12">
        <v>41460.727777777778</v>
      </c>
      <c r="I62" s="6">
        <v>0.38585000000000003</v>
      </c>
      <c r="J62" s="6">
        <v>0.67815000000000003</v>
      </c>
      <c r="K62" s="6">
        <v>1.1503000000000001</v>
      </c>
      <c r="L62" s="11">
        <f t="shared" si="8"/>
        <v>0.21255357876812872</v>
      </c>
      <c r="M62" s="11">
        <f t="shared" si="3"/>
        <v>3.7595631444727801E-2</v>
      </c>
      <c r="N62" s="11">
        <f t="shared" si="4"/>
        <v>1.8254963261549205E-2</v>
      </c>
      <c r="O62" s="11">
        <f t="shared" si="5"/>
        <v>6.22288525118942E-3</v>
      </c>
      <c r="P62" s="11">
        <f t="shared" si="6"/>
        <v>91.086876644155936</v>
      </c>
      <c r="Q62" s="11">
        <f t="shared" si="9"/>
        <v>2013</v>
      </c>
      <c r="R62" s="11">
        <f t="shared" si="7"/>
        <v>6</v>
      </c>
      <c r="S62" s="11">
        <v>0.22082239320036773</v>
      </c>
      <c r="T62" s="11">
        <v>0.33439889654900934</v>
      </c>
      <c r="U62" s="11">
        <v>1.5285758184975893</v>
      </c>
      <c r="V62" s="11">
        <v>0.13782393909985499</v>
      </c>
    </row>
    <row r="63" spans="1:22">
      <c r="A63" s="11" t="s">
        <v>10</v>
      </c>
      <c r="B63" s="12">
        <v>41457.572222222225</v>
      </c>
      <c r="C63" s="12">
        <v>41471.571527777778</v>
      </c>
      <c r="D63" s="12">
        <f t="shared" si="2"/>
        <v>41464.571875000001</v>
      </c>
      <c r="E63" s="11">
        <v>4.74</v>
      </c>
      <c r="F63" s="11">
        <v>3.04</v>
      </c>
      <c r="G63" s="11" t="s">
        <v>8</v>
      </c>
      <c r="H63" s="12">
        <v>41513.939583333333</v>
      </c>
      <c r="I63" s="6">
        <v>0.2646</v>
      </c>
      <c r="J63" s="6">
        <v>0.63560000000000005</v>
      </c>
      <c r="K63" s="6">
        <v>0.57855000000000001</v>
      </c>
      <c r="L63" s="11">
        <f t="shared" si="8"/>
        <v>0.17849803299864953</v>
      </c>
      <c r="M63" s="11">
        <f t="shared" si="3"/>
        <v>3.5236722474775474E-2</v>
      </c>
      <c r="N63" s="11">
        <f t="shared" si="4"/>
        <v>9.1814387507339751E-3</v>
      </c>
      <c r="O63" s="11">
        <f t="shared" si="5"/>
        <v>4.2673977905007656E-3</v>
      </c>
      <c r="P63" s="11">
        <f t="shared" si="6"/>
        <v>94.080190201250574</v>
      </c>
      <c r="Q63" s="11">
        <f t="shared" si="9"/>
        <v>2013</v>
      </c>
      <c r="R63" s="11">
        <f t="shared" si="7"/>
        <v>7</v>
      </c>
      <c r="S63" s="11">
        <v>0.21498146786693018</v>
      </c>
      <c r="T63" s="11">
        <v>0.32409301036231875</v>
      </c>
      <c r="U63" s="11">
        <v>1.4807321064216283</v>
      </c>
      <c r="V63" s="11">
        <v>0.13274581637681085</v>
      </c>
    </row>
    <row r="64" spans="1:22">
      <c r="A64" s="11" t="s">
        <v>10</v>
      </c>
      <c r="B64" s="12">
        <v>41471.572222222225</v>
      </c>
      <c r="C64" s="12">
        <v>41485.566666666666</v>
      </c>
      <c r="D64" s="12">
        <f t="shared" si="2"/>
        <v>41478.569444444445</v>
      </c>
      <c r="E64" s="11">
        <v>4.74</v>
      </c>
      <c r="F64" s="11">
        <v>3.56</v>
      </c>
      <c r="G64" s="11" t="s">
        <v>8</v>
      </c>
      <c r="H64" s="12">
        <v>41487.606944444444</v>
      </c>
      <c r="I64" s="6">
        <v>0.25054999999999999</v>
      </c>
      <c r="J64" s="6">
        <v>0.76175000000000004</v>
      </c>
      <c r="K64" s="6">
        <v>0.93210000000000004</v>
      </c>
      <c r="L64" s="11">
        <f t="shared" si="8"/>
        <v>0.20903059127473433</v>
      </c>
      <c r="M64" s="11">
        <f t="shared" si="3"/>
        <v>4.2230291606608274E-2</v>
      </c>
      <c r="N64" s="11">
        <f t="shared" si="4"/>
        <v>1.479218573945059E-2</v>
      </c>
      <c r="O64" s="11">
        <f t="shared" si="5"/>
        <v>4.0408031610354002E-3</v>
      </c>
      <c r="P64" s="11">
        <f t="shared" si="6"/>
        <v>93.027243166887359</v>
      </c>
      <c r="Q64" s="11">
        <f t="shared" si="9"/>
        <v>2013</v>
      </c>
      <c r="R64" s="11">
        <f t="shared" si="7"/>
        <v>7</v>
      </c>
      <c r="S64" s="11">
        <v>0.21498146786693018</v>
      </c>
      <c r="T64" s="11">
        <v>0.32409301036231875</v>
      </c>
      <c r="U64" s="11">
        <v>1.4807321064216283</v>
      </c>
      <c r="V64" s="11">
        <v>0.13274581637681085</v>
      </c>
    </row>
    <row r="65" spans="1:22">
      <c r="A65" s="11" t="s">
        <v>10</v>
      </c>
      <c r="B65" s="12">
        <v>41485.566666666666</v>
      </c>
      <c r="C65" s="12">
        <v>41499.571527777778</v>
      </c>
      <c r="D65" s="12">
        <f t="shared" si="2"/>
        <v>41492.569097222222</v>
      </c>
      <c r="E65" s="11">
        <v>4.74</v>
      </c>
      <c r="F65" s="11">
        <v>3.38</v>
      </c>
      <c r="G65" s="11" t="s">
        <v>8</v>
      </c>
      <c r="H65" s="12">
        <v>41501.61041666667</v>
      </c>
      <c r="I65" s="6">
        <v>0.19600000000000001</v>
      </c>
      <c r="J65" s="6">
        <v>0.89549999999999996</v>
      </c>
      <c r="K65" s="6">
        <v>0.79339999999999999</v>
      </c>
      <c r="L65" s="11">
        <f t="shared" si="8"/>
        <v>0.19846162879455112</v>
      </c>
      <c r="M65" s="11">
        <f t="shared" si="3"/>
        <v>4.96451934804302E-2</v>
      </c>
      <c r="N65" s="11">
        <f t="shared" si="4"/>
        <v>1.2591052639931443E-2</v>
      </c>
      <c r="O65" s="11">
        <f t="shared" si="5"/>
        <v>3.1610354003709378E-3</v>
      </c>
      <c r="P65" s="11">
        <f t="shared" si="6"/>
        <v>94.030109492425211</v>
      </c>
      <c r="Q65" s="11">
        <f t="shared" si="9"/>
        <v>2013</v>
      </c>
      <c r="R65" s="11">
        <f t="shared" si="7"/>
        <v>8</v>
      </c>
      <c r="S65" s="11">
        <v>0.19727509850178718</v>
      </c>
      <c r="T65" s="11">
        <v>0.29350312004849155</v>
      </c>
      <c r="U65" s="11">
        <v>1.4708888680666219</v>
      </c>
      <c r="V65" s="11">
        <v>0.12927772439637464</v>
      </c>
    </row>
    <row r="66" spans="1:22">
      <c r="D66" s="12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zoomScale="70" zoomScaleNormal="70" workbookViewId="0">
      <pane xSplit="1" ySplit="3" topLeftCell="B7" activePane="bottomRight" state="frozen"/>
      <selection pane="topRight" activeCell="B1" sqref="B1"/>
      <selection pane="bottomLeft" activeCell="A4" sqref="A4"/>
      <selection pane="bottomRight" sqref="A1:XFD1048576"/>
    </sheetView>
  </sheetViews>
  <sheetFormatPr defaultRowHeight="15"/>
  <cols>
    <col min="1" max="1" width="9.140625" style="11"/>
    <col min="2" max="2" width="18" style="11" customWidth="1"/>
    <col min="3" max="4" width="15.85546875" style="11" customWidth="1"/>
    <col min="5" max="5" width="9.140625" style="11"/>
    <col min="6" max="6" width="8.85546875" style="11"/>
    <col min="7" max="7" width="9.140625" style="11"/>
    <col min="8" max="8" width="16.85546875" style="11" customWidth="1"/>
    <col min="9" max="16" width="9.140625" style="11"/>
    <col min="17" max="21" width="8.85546875" style="11"/>
    <col min="22" max="22" width="8.85546875" style="11" customWidth="1"/>
    <col min="23" max="16384" width="9.140625" style="11"/>
  </cols>
  <sheetData>
    <row r="1" spans="1:22">
      <c r="A1" s="11" t="s">
        <v>0</v>
      </c>
      <c r="B1" s="11" t="s">
        <v>1</v>
      </c>
      <c r="C1" s="11" t="s">
        <v>2</v>
      </c>
      <c r="D1" s="11" t="s">
        <v>58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44</v>
      </c>
      <c r="J1" s="11" t="s">
        <v>45</v>
      </c>
      <c r="K1" s="11" t="s">
        <v>46</v>
      </c>
      <c r="L1" s="6" t="s">
        <v>52</v>
      </c>
      <c r="M1" s="6" t="s">
        <v>53</v>
      </c>
      <c r="N1" s="6" t="s">
        <v>50</v>
      </c>
      <c r="O1" s="6" t="s">
        <v>51</v>
      </c>
      <c r="P1" s="6" t="s">
        <v>55</v>
      </c>
      <c r="Q1" s="6" t="s">
        <v>66</v>
      </c>
      <c r="R1" s="6" t="s">
        <v>65</v>
      </c>
      <c r="S1" s="6" t="s">
        <v>64</v>
      </c>
      <c r="T1" s="6" t="s">
        <v>61</v>
      </c>
      <c r="U1" s="6" t="s">
        <v>62</v>
      </c>
      <c r="V1" s="6" t="s">
        <v>63</v>
      </c>
    </row>
    <row r="2" spans="1:22">
      <c r="F2" s="11">
        <v>17.030999999999999</v>
      </c>
      <c r="I2" s="6">
        <v>62.005000000000003</v>
      </c>
      <c r="J2" s="6">
        <v>18.038</v>
      </c>
      <c r="K2" s="6">
        <v>63.012999999999998</v>
      </c>
    </row>
    <row r="3" spans="1:22">
      <c r="F3" s="4" t="s">
        <v>47</v>
      </c>
      <c r="I3" s="4" t="s">
        <v>47</v>
      </c>
      <c r="J3" s="4" t="s">
        <v>47</v>
      </c>
      <c r="K3" s="4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4" t="s">
        <v>60</v>
      </c>
      <c r="Q3" s="4"/>
      <c r="R3" s="4"/>
      <c r="S3" s="4"/>
      <c r="T3" s="4"/>
      <c r="U3" s="4"/>
      <c r="V3" s="4"/>
    </row>
    <row r="4" spans="1:22">
      <c r="A4" s="11" t="s">
        <v>11</v>
      </c>
      <c r="B4" s="12">
        <v>40603.666666666664</v>
      </c>
      <c r="C4" s="12">
        <v>40617.625</v>
      </c>
      <c r="D4" s="12">
        <f>(B4+C4)/2</f>
        <v>40610.645833333328</v>
      </c>
      <c r="E4" s="11">
        <v>4.72</v>
      </c>
      <c r="F4" s="11">
        <v>0.51</v>
      </c>
      <c r="G4" s="11" t="s">
        <v>8</v>
      </c>
      <c r="H4" s="12">
        <v>40722.661111111112</v>
      </c>
      <c r="I4" s="11">
        <v>0.83069999999999999</v>
      </c>
      <c r="J4" s="11">
        <v>1.1011500000000001</v>
      </c>
      <c r="K4" s="11">
        <v>0.79635</v>
      </c>
      <c r="L4" s="11">
        <f>F4/$F$2</f>
        <v>2.9945393693852389E-2</v>
      </c>
      <c r="M4" s="11">
        <f>J4/$J$2</f>
        <v>6.1046124847544077E-2</v>
      </c>
      <c r="N4" s="11">
        <f>K4/$K$2</f>
        <v>1.2637868376366782E-2</v>
      </c>
      <c r="O4" s="11">
        <f>I4/$J$2</f>
        <v>4.6052777469786005E-2</v>
      </c>
      <c r="P4" s="11">
        <f>(L4+M4)*100/(L4+M4+N4+O4)</f>
        <v>60.789820159071176</v>
      </c>
      <c r="Q4" s="11">
        <f t="shared" ref="Q4:Q35" si="0">YEAR(D4)</f>
        <v>2011</v>
      </c>
      <c r="R4" s="11">
        <f>MONTH(D4)</f>
        <v>3</v>
      </c>
      <c r="S4" s="11">
        <v>0.11568684191846597</v>
      </c>
      <c r="T4" s="11">
        <v>0.25301507008745922</v>
      </c>
      <c r="U4" s="11">
        <v>0.97831104612780329</v>
      </c>
      <c r="V4" s="11">
        <v>9.3312455299760524E-2</v>
      </c>
    </row>
    <row r="5" spans="1:22">
      <c r="A5" s="11" t="s">
        <v>11</v>
      </c>
      <c r="B5" s="12">
        <v>40617.625</v>
      </c>
      <c r="C5" s="12">
        <v>40631.625</v>
      </c>
      <c r="D5" s="12">
        <f t="shared" ref="D5:D67" si="1">(B5+C5)/2</f>
        <v>40624.625</v>
      </c>
      <c r="E5" s="11">
        <v>4.74</v>
      </c>
      <c r="F5" s="11">
        <v>0.6</v>
      </c>
      <c r="G5" s="11" t="s">
        <v>7</v>
      </c>
      <c r="H5" s="12">
        <v>40722.661111111112</v>
      </c>
      <c r="I5" s="11">
        <v>0.98565000000000003</v>
      </c>
      <c r="J5" s="11">
        <v>1.0521499999999999</v>
      </c>
      <c r="K5" s="11">
        <v>1.01715</v>
      </c>
      <c r="L5" s="11">
        <f t="shared" ref="L5:L67" si="2">F5/$F$2</f>
        <v>3.5229874933943986E-2</v>
      </c>
      <c r="M5" s="11">
        <f t="shared" ref="M5:M67" si="3">J5/$J$2</f>
        <v>5.8329637432087807E-2</v>
      </c>
      <c r="N5" s="11">
        <f t="shared" ref="N5:N67" si="4">K5/$K$2</f>
        <v>1.6141907225493152E-2</v>
      </c>
      <c r="O5" s="11">
        <f t="shared" ref="O5:O67" si="5">I5/$J$2</f>
        <v>5.464297593968289E-2</v>
      </c>
      <c r="P5" s="11">
        <f t="shared" ref="P5:P67" si="6">(L5+M5)*100/(L5+M5+N5+O5)</f>
        <v>56.928933939986727</v>
      </c>
      <c r="Q5" s="11">
        <f t="shared" si="0"/>
        <v>2011</v>
      </c>
      <c r="R5" s="11">
        <f t="shared" ref="R5:R67" si="7">MONTH(D5)</f>
        <v>3</v>
      </c>
      <c r="S5" s="11">
        <v>0.11568684191846597</v>
      </c>
      <c r="T5" s="11">
        <v>0.25301507008745922</v>
      </c>
      <c r="U5" s="11">
        <v>0.97831104612780329</v>
      </c>
      <c r="V5" s="11">
        <v>9.3312455299760524E-2</v>
      </c>
    </row>
    <row r="6" spans="1:22">
      <c r="A6" s="11" t="s">
        <v>11</v>
      </c>
      <c r="B6" s="12">
        <v>40631.625</v>
      </c>
      <c r="C6" s="12">
        <v>40645.625</v>
      </c>
      <c r="D6" s="12">
        <f t="shared" si="1"/>
        <v>40638.625</v>
      </c>
      <c r="E6" s="11">
        <v>4.74</v>
      </c>
      <c r="F6" s="11">
        <v>0.72</v>
      </c>
      <c r="G6" s="11" t="s">
        <v>7</v>
      </c>
      <c r="H6" s="12">
        <v>40723.928472222222</v>
      </c>
      <c r="I6" s="11">
        <v>0.95860000000000001</v>
      </c>
      <c r="J6" s="11">
        <v>0.69989999999999997</v>
      </c>
      <c r="K6" s="11">
        <v>0.70430000000000004</v>
      </c>
      <c r="L6" s="11">
        <f t="shared" si="2"/>
        <v>4.2275849920732786E-2</v>
      </c>
      <c r="M6" s="11">
        <f t="shared" si="3"/>
        <v>3.8801419226078278E-2</v>
      </c>
      <c r="N6" s="11">
        <f t="shared" si="4"/>
        <v>1.1177058702172568E-2</v>
      </c>
      <c r="O6" s="11">
        <f t="shared" si="5"/>
        <v>5.3143364009313673E-2</v>
      </c>
      <c r="P6" s="11">
        <f t="shared" si="6"/>
        <v>55.762418309795393</v>
      </c>
      <c r="Q6" s="11">
        <f t="shared" si="0"/>
        <v>2011</v>
      </c>
      <c r="R6" s="11">
        <f t="shared" si="7"/>
        <v>4</v>
      </c>
      <c r="S6" s="11">
        <v>0.20233296680706814</v>
      </c>
      <c r="T6" s="11">
        <v>0.2912919536097196</v>
      </c>
      <c r="U6" s="11">
        <v>1.1579730820412353</v>
      </c>
      <c r="V6" s="11">
        <v>0.10351884750220806</v>
      </c>
    </row>
    <row r="7" spans="1:22">
      <c r="A7" s="11" t="s">
        <v>11</v>
      </c>
      <c r="B7" s="12">
        <v>40645.625</v>
      </c>
      <c r="C7" s="12">
        <v>40659.625</v>
      </c>
      <c r="D7" s="12">
        <f t="shared" si="1"/>
        <v>40652.625</v>
      </c>
      <c r="E7" s="11">
        <v>4.74</v>
      </c>
      <c r="F7" s="11">
        <v>0.52</v>
      </c>
      <c r="G7" s="11" t="s">
        <v>7</v>
      </c>
      <c r="H7" s="12">
        <v>40722.661111111112</v>
      </c>
      <c r="I7" s="11">
        <v>0.63385000000000002</v>
      </c>
      <c r="J7" s="11">
        <v>0.495</v>
      </c>
      <c r="K7" s="11">
        <v>0.74429999999999996</v>
      </c>
      <c r="L7" s="11">
        <f t="shared" si="2"/>
        <v>3.0532558276084788E-2</v>
      </c>
      <c r="M7" s="11">
        <f t="shared" si="3"/>
        <v>2.7442066747976494E-2</v>
      </c>
      <c r="N7" s="11">
        <f t="shared" si="4"/>
        <v>1.1811848348753432E-2</v>
      </c>
      <c r="O7" s="11">
        <f t="shared" si="5"/>
        <v>3.5139705067080605E-2</v>
      </c>
      <c r="P7" s="11">
        <f t="shared" si="6"/>
        <v>55.252774747029207</v>
      </c>
      <c r="Q7" s="11">
        <f t="shared" si="0"/>
        <v>2011</v>
      </c>
      <c r="R7" s="11">
        <f t="shared" si="7"/>
        <v>4</v>
      </c>
      <c r="S7" s="11">
        <v>0.20233296680706814</v>
      </c>
      <c r="T7" s="11">
        <v>0.2912919536097196</v>
      </c>
      <c r="U7" s="11">
        <v>1.1579730820412353</v>
      </c>
      <c r="V7" s="11">
        <v>0.10351884750220806</v>
      </c>
    </row>
    <row r="8" spans="1:22">
      <c r="A8" s="11" t="s">
        <v>11</v>
      </c>
      <c r="B8" s="12">
        <v>40659.625</v>
      </c>
      <c r="C8" s="12">
        <v>40673.583333333336</v>
      </c>
      <c r="D8" s="12">
        <f t="shared" si="1"/>
        <v>40666.604166666672</v>
      </c>
      <c r="E8" s="11">
        <v>4.72</v>
      </c>
      <c r="F8" s="11">
        <v>0.67</v>
      </c>
      <c r="G8" s="11" t="s">
        <v>7</v>
      </c>
      <c r="H8" s="12">
        <v>40722.661111111112</v>
      </c>
      <c r="I8" s="11">
        <v>0.34</v>
      </c>
      <c r="J8" s="11">
        <v>0.71140000000000003</v>
      </c>
      <c r="K8" s="11">
        <v>0.70909999999999995</v>
      </c>
      <c r="L8" s="11">
        <f t="shared" si="2"/>
        <v>3.9340027009570788E-2</v>
      </c>
      <c r="M8" s="11">
        <f t="shared" si="3"/>
        <v>3.9438962190930259E-2</v>
      </c>
      <c r="N8" s="11">
        <f t="shared" si="4"/>
        <v>1.1253233459762271E-2</v>
      </c>
      <c r="O8" s="11">
        <f t="shared" si="5"/>
        <v>1.8849096352145472E-2</v>
      </c>
      <c r="P8" s="11">
        <f t="shared" si="6"/>
        <v>72.353081240247377</v>
      </c>
      <c r="Q8" s="11">
        <f t="shared" si="0"/>
        <v>2011</v>
      </c>
      <c r="R8" s="11">
        <f t="shared" si="7"/>
        <v>5</v>
      </c>
      <c r="S8" s="11">
        <v>0.24169160071125875</v>
      </c>
      <c r="T8" s="11">
        <v>0.31223803810612155</v>
      </c>
      <c r="U8" s="11">
        <v>1.1482704052864303</v>
      </c>
      <c r="V8" s="11">
        <v>9.5511649115155972E-2</v>
      </c>
    </row>
    <row r="9" spans="1:22">
      <c r="A9" s="11" t="s">
        <v>11</v>
      </c>
      <c r="B9" s="12">
        <v>40673.583333333336</v>
      </c>
      <c r="C9" s="12">
        <v>40687.583333333336</v>
      </c>
      <c r="D9" s="12">
        <f t="shared" si="1"/>
        <v>40680.583333333336</v>
      </c>
      <c r="E9" s="11">
        <v>4.74</v>
      </c>
      <c r="F9" s="11">
        <v>0.49</v>
      </c>
      <c r="G9" s="11" t="s">
        <v>7</v>
      </c>
      <c r="H9" s="12">
        <v>40722.661111111112</v>
      </c>
      <c r="I9" s="11">
        <v>0.30364999999999998</v>
      </c>
      <c r="J9" s="11">
        <v>0.67995000000000005</v>
      </c>
      <c r="K9" s="11">
        <v>0.90169999999999995</v>
      </c>
      <c r="L9" s="11">
        <f t="shared" si="2"/>
        <v>2.8771064529387588E-2</v>
      </c>
      <c r="M9" s="11">
        <f t="shared" si="3"/>
        <v>3.7695420778356803E-2</v>
      </c>
      <c r="N9" s="11">
        <f t="shared" si="4"/>
        <v>1.4309745608049132E-2</v>
      </c>
      <c r="O9" s="11">
        <f t="shared" si="5"/>
        <v>1.6833906198026386E-2</v>
      </c>
      <c r="P9" s="11">
        <f t="shared" si="6"/>
        <v>68.093834588348187</v>
      </c>
      <c r="Q9" s="11">
        <f t="shared" si="0"/>
        <v>2011</v>
      </c>
      <c r="R9" s="11">
        <f t="shared" si="7"/>
        <v>5</v>
      </c>
      <c r="S9" s="11">
        <v>0.24169160071125875</v>
      </c>
      <c r="T9" s="11">
        <v>0.31223803810612155</v>
      </c>
      <c r="U9" s="11">
        <v>1.1482704052864303</v>
      </c>
      <c r="V9" s="11">
        <v>9.5511649115155972E-2</v>
      </c>
    </row>
    <row r="10" spans="1:22">
      <c r="A10" s="11" t="s">
        <v>11</v>
      </c>
      <c r="B10" s="12">
        <v>40687.583333333336</v>
      </c>
      <c r="C10" s="12">
        <v>40701.583333333336</v>
      </c>
      <c r="D10" s="12">
        <f t="shared" si="1"/>
        <v>40694.583333333336</v>
      </c>
      <c r="E10" s="11">
        <v>4.74</v>
      </c>
      <c r="F10" s="11">
        <v>0.78</v>
      </c>
      <c r="G10" s="11" t="s">
        <v>7</v>
      </c>
      <c r="H10" s="12">
        <v>40722.661111111112</v>
      </c>
      <c r="I10" s="11">
        <v>0.23585</v>
      </c>
      <c r="J10" s="11">
        <v>0.71460000000000001</v>
      </c>
      <c r="K10" s="11">
        <v>1.09185</v>
      </c>
      <c r="L10" s="11">
        <f t="shared" si="2"/>
        <v>4.5798837414127186E-2</v>
      </c>
      <c r="M10" s="11">
        <f t="shared" si="3"/>
        <v>3.961636545071516E-2</v>
      </c>
      <c r="N10" s="11">
        <f t="shared" si="4"/>
        <v>1.7327376890482915E-2</v>
      </c>
      <c r="O10" s="11">
        <f t="shared" si="5"/>
        <v>1.307517463133385E-2</v>
      </c>
      <c r="P10" s="11">
        <f t="shared" si="6"/>
        <v>73.74966240467981</v>
      </c>
      <c r="Q10" s="11">
        <f t="shared" si="0"/>
        <v>2011</v>
      </c>
      <c r="R10" s="11">
        <f t="shared" si="7"/>
        <v>5</v>
      </c>
      <c r="S10" s="11">
        <v>0.24169160071125875</v>
      </c>
      <c r="T10" s="11">
        <v>0.312238038106122</v>
      </c>
      <c r="U10" s="11">
        <v>1.1482704052864303</v>
      </c>
      <c r="V10" s="11">
        <v>9.5511649115155972E-2</v>
      </c>
    </row>
    <row r="11" spans="1:22">
      <c r="A11" s="11" t="s">
        <v>11</v>
      </c>
      <c r="B11" s="12">
        <v>40701.583333333336</v>
      </c>
      <c r="C11" s="12">
        <v>40715.625</v>
      </c>
      <c r="D11" s="12">
        <f t="shared" si="1"/>
        <v>40708.604166666672</v>
      </c>
      <c r="E11" s="11">
        <v>4.75</v>
      </c>
      <c r="F11" s="11">
        <v>0.79</v>
      </c>
      <c r="G11" s="11" t="s">
        <v>7</v>
      </c>
      <c r="H11" s="12">
        <v>40718.663194444445</v>
      </c>
      <c r="I11" s="11">
        <v>0.47125</v>
      </c>
      <c r="J11" s="11">
        <v>0.94994999999999996</v>
      </c>
      <c r="K11" s="11">
        <v>1.2273000000000001</v>
      </c>
      <c r="L11" s="11">
        <f t="shared" si="2"/>
        <v>4.6386001996359588E-2</v>
      </c>
      <c r="M11" s="11">
        <f t="shared" si="3"/>
        <v>5.2663820822707617E-2</v>
      </c>
      <c r="N11" s="11">
        <f t="shared" si="4"/>
        <v>1.9476933331217368E-2</v>
      </c>
      <c r="O11" s="11">
        <f t="shared" si="5"/>
        <v>2.6125401929260449E-2</v>
      </c>
      <c r="P11" s="11">
        <f t="shared" si="6"/>
        <v>68.474486750898777</v>
      </c>
      <c r="Q11" s="11">
        <f t="shared" si="0"/>
        <v>2011</v>
      </c>
      <c r="R11" s="11">
        <f t="shared" si="7"/>
        <v>6</v>
      </c>
      <c r="S11" s="11">
        <v>0.22673980806469188</v>
      </c>
      <c r="T11" s="11">
        <v>0.29000739345966942</v>
      </c>
      <c r="U11" s="11">
        <v>1.082242929207232</v>
      </c>
      <c r="V11" s="11">
        <v>9.1932609890323133E-2</v>
      </c>
    </row>
    <row r="12" spans="1:22">
      <c r="A12" s="11" t="s">
        <v>11</v>
      </c>
      <c r="B12" s="12">
        <v>40715.625</v>
      </c>
      <c r="C12" s="12">
        <v>40729.583333333336</v>
      </c>
      <c r="D12" s="12">
        <f t="shared" si="1"/>
        <v>40722.604166666672</v>
      </c>
      <c r="E12" s="11">
        <v>4.72</v>
      </c>
      <c r="F12" s="11">
        <v>0.76</v>
      </c>
      <c r="G12" s="11" t="s">
        <v>7</v>
      </c>
      <c r="H12" s="12">
        <v>40732.592361111114</v>
      </c>
      <c r="I12" s="11">
        <v>0.31430000000000002</v>
      </c>
      <c r="J12" s="11">
        <v>0.63890000000000002</v>
      </c>
      <c r="K12" s="11">
        <v>1.1167</v>
      </c>
      <c r="L12" s="11">
        <f t="shared" si="2"/>
        <v>4.4624508249662381E-2</v>
      </c>
      <c r="M12" s="11">
        <f t="shared" si="3"/>
        <v>3.541966958642865E-2</v>
      </c>
      <c r="N12" s="11">
        <f t="shared" si="4"/>
        <v>1.772173995842128E-2</v>
      </c>
      <c r="O12" s="11">
        <f t="shared" si="5"/>
        <v>1.7424326421998006E-2</v>
      </c>
      <c r="P12" s="11">
        <f t="shared" si="6"/>
        <v>69.488677952310681</v>
      </c>
      <c r="Q12" s="11">
        <f t="shared" si="0"/>
        <v>2011</v>
      </c>
      <c r="R12" s="11">
        <f t="shared" si="7"/>
        <v>6</v>
      </c>
      <c r="S12" s="11">
        <v>0.22673980806469188</v>
      </c>
      <c r="T12" s="11">
        <v>0.29000739345966942</v>
      </c>
      <c r="U12" s="11">
        <v>1.082242929207232</v>
      </c>
      <c r="V12" s="11">
        <v>9.1932609890323133E-2</v>
      </c>
    </row>
    <row r="13" spans="1:22">
      <c r="A13" s="11" t="s">
        <v>11</v>
      </c>
      <c r="B13" s="12">
        <v>40729.583333333336</v>
      </c>
      <c r="C13" s="12">
        <v>40743.583333333336</v>
      </c>
      <c r="D13" s="12">
        <f t="shared" si="1"/>
        <v>40736.583333333336</v>
      </c>
      <c r="E13" s="11">
        <v>4.74</v>
      </c>
      <c r="F13" s="11">
        <v>0.21</v>
      </c>
      <c r="G13" s="11" t="s">
        <v>7</v>
      </c>
      <c r="H13" s="12" t="s">
        <v>43</v>
      </c>
      <c r="I13" s="11">
        <v>9.4799999999999995E-2</v>
      </c>
      <c r="J13" s="11">
        <v>0.93679999999999997</v>
      </c>
      <c r="K13" s="11">
        <v>1.4999</v>
      </c>
      <c r="L13" s="11">
        <f t="shared" si="2"/>
        <v>1.2330456226880395E-2</v>
      </c>
      <c r="M13" s="11">
        <f t="shared" si="3"/>
        <v>5.1934804302029049E-2</v>
      </c>
      <c r="N13" s="11">
        <f t="shared" si="4"/>
        <v>2.3803024772665958E-2</v>
      </c>
      <c r="O13" s="11">
        <f t="shared" si="5"/>
        <v>5.2555715711276188E-3</v>
      </c>
      <c r="P13" s="11">
        <f t="shared" si="6"/>
        <v>68.862628145094234</v>
      </c>
      <c r="Q13" s="11">
        <f t="shared" si="0"/>
        <v>2011</v>
      </c>
      <c r="R13" s="11">
        <f t="shared" si="7"/>
        <v>7</v>
      </c>
      <c r="S13" s="11">
        <v>0.18898253115203534</v>
      </c>
      <c r="T13" s="11">
        <v>0.24119425775862091</v>
      </c>
      <c r="U13" s="11">
        <v>0.99452948615199654</v>
      </c>
      <c r="V13" s="11">
        <v>8.3476484661703557E-2</v>
      </c>
    </row>
    <row r="14" spans="1:22">
      <c r="A14" s="11" t="s">
        <v>11</v>
      </c>
      <c r="B14" s="12">
        <v>40743.583333333336</v>
      </c>
      <c r="C14" s="12">
        <v>40757.625</v>
      </c>
      <c r="D14" s="12">
        <f t="shared" si="1"/>
        <v>40750.604166666672</v>
      </c>
      <c r="E14" s="11">
        <v>4.75</v>
      </c>
      <c r="F14" s="11">
        <v>0.66</v>
      </c>
      <c r="G14" s="11" t="s">
        <v>7</v>
      </c>
      <c r="H14" s="12">
        <v>40760.67291666667</v>
      </c>
      <c r="I14" s="11">
        <v>0.1784</v>
      </c>
      <c r="J14" s="11">
        <v>0.71030000000000004</v>
      </c>
      <c r="K14" s="11">
        <v>1.21465</v>
      </c>
      <c r="L14" s="11">
        <f t="shared" si="2"/>
        <v>3.8752862427338386E-2</v>
      </c>
      <c r="M14" s="11">
        <f t="shared" si="3"/>
        <v>3.9377979820379203E-2</v>
      </c>
      <c r="N14" s="11">
        <f t="shared" si="4"/>
        <v>1.9276181105486172E-2</v>
      </c>
      <c r="O14" s="11">
        <f t="shared" si="5"/>
        <v>9.8902317330080945E-3</v>
      </c>
      <c r="P14" s="11">
        <f t="shared" si="6"/>
        <v>72.817186408860636</v>
      </c>
      <c r="Q14" s="11">
        <f t="shared" si="0"/>
        <v>2011</v>
      </c>
      <c r="R14" s="11">
        <f t="shared" si="7"/>
        <v>7</v>
      </c>
      <c r="S14" s="11">
        <v>0.18898253115203534</v>
      </c>
      <c r="T14" s="11">
        <v>0.24119425775862091</v>
      </c>
      <c r="U14" s="11">
        <v>0.99452948615199654</v>
      </c>
      <c r="V14" s="11">
        <v>8.3476484661703557E-2</v>
      </c>
    </row>
    <row r="15" spans="1:22">
      <c r="A15" s="11" t="s">
        <v>11</v>
      </c>
      <c r="B15" s="12">
        <v>40757.625</v>
      </c>
      <c r="C15" s="12">
        <v>40771.625</v>
      </c>
      <c r="D15" s="12">
        <f t="shared" si="1"/>
        <v>40764.625</v>
      </c>
      <c r="E15" s="11">
        <v>4.74</v>
      </c>
      <c r="F15" s="11">
        <v>0.24</v>
      </c>
      <c r="G15" s="11" t="s">
        <v>7</v>
      </c>
      <c r="H15" s="12">
        <v>40774.619444444441</v>
      </c>
      <c r="I15" s="11">
        <v>0.17135</v>
      </c>
      <c r="J15" s="11">
        <v>0.7288</v>
      </c>
      <c r="K15" s="11">
        <v>1.2312000000000001</v>
      </c>
      <c r="L15" s="11">
        <f t="shared" si="2"/>
        <v>1.4091949973577595E-2</v>
      </c>
      <c r="M15" s="11">
        <f t="shared" si="3"/>
        <v>4.0403592416010645E-2</v>
      </c>
      <c r="N15" s="11">
        <f t="shared" si="4"/>
        <v>1.9538825321759004E-2</v>
      </c>
      <c r="O15" s="11">
        <f t="shared" si="5"/>
        <v>9.4993901762944893E-3</v>
      </c>
      <c r="P15" s="11">
        <f t="shared" si="6"/>
        <v>65.237747908921122</v>
      </c>
      <c r="Q15" s="11">
        <f t="shared" si="0"/>
        <v>2011</v>
      </c>
      <c r="R15" s="11">
        <f t="shared" si="7"/>
        <v>8</v>
      </c>
      <c r="S15" s="11">
        <v>0.15382633109062868</v>
      </c>
      <c r="T15" s="11">
        <v>0.19805151510947797</v>
      </c>
      <c r="U15" s="11">
        <v>1.0331089169220717</v>
      </c>
      <c r="V15" s="11">
        <v>8.9798409417960467E-2</v>
      </c>
    </row>
    <row r="16" spans="1:22">
      <c r="A16" s="11" t="s">
        <v>11</v>
      </c>
      <c r="B16" s="12">
        <v>40771.625</v>
      </c>
      <c r="C16" s="12">
        <v>40785.583333333336</v>
      </c>
      <c r="D16" s="12">
        <f t="shared" si="1"/>
        <v>40778.604166666672</v>
      </c>
      <c r="E16" s="11">
        <v>4.72</v>
      </c>
      <c r="F16" s="11">
        <v>7.0000000000000007E-2</v>
      </c>
      <c r="G16" s="11" t="s">
        <v>8</v>
      </c>
      <c r="H16" s="12">
        <v>40794.607638888891</v>
      </c>
      <c r="I16" s="11">
        <v>0.123</v>
      </c>
      <c r="J16" s="11">
        <v>0.91479999999999995</v>
      </c>
      <c r="K16" s="11">
        <v>1.25105</v>
      </c>
      <c r="L16" s="11">
        <f t="shared" si="2"/>
        <v>4.1101520756267988E-3</v>
      </c>
      <c r="M16" s="11">
        <f t="shared" si="3"/>
        <v>5.0715156891007869E-2</v>
      </c>
      <c r="N16" s="11">
        <f t="shared" si="4"/>
        <v>1.9853839683874757E-2</v>
      </c>
      <c r="O16" s="11">
        <f t="shared" si="5"/>
        <v>6.8189377979820378E-3</v>
      </c>
      <c r="P16" s="11">
        <f t="shared" si="6"/>
        <v>67.271897238084776</v>
      </c>
      <c r="Q16" s="11">
        <f t="shared" si="0"/>
        <v>2011</v>
      </c>
      <c r="R16" s="11">
        <f t="shared" si="7"/>
        <v>8</v>
      </c>
      <c r="S16" s="11">
        <v>0.15382633109062868</v>
      </c>
      <c r="T16" s="11">
        <v>0.19805151510947797</v>
      </c>
      <c r="U16" s="11">
        <v>1.0331089169220717</v>
      </c>
      <c r="V16" s="11">
        <v>8.9798409417960467E-2</v>
      </c>
    </row>
    <row r="17" spans="1:22">
      <c r="A17" s="11" t="s">
        <v>11</v>
      </c>
      <c r="B17" s="12">
        <v>40785.583333333336</v>
      </c>
      <c r="C17" s="12">
        <v>40799.625</v>
      </c>
      <c r="D17" s="12">
        <f t="shared" si="1"/>
        <v>40792.604166666672</v>
      </c>
      <c r="E17" s="11">
        <v>4.75</v>
      </c>
      <c r="F17" s="11">
        <v>0.28000000000000003</v>
      </c>
      <c r="G17" s="11" t="s">
        <v>7</v>
      </c>
      <c r="H17" s="12">
        <v>40806.601388888892</v>
      </c>
      <c r="I17" s="11">
        <v>0.155</v>
      </c>
      <c r="J17" s="11">
        <v>0.82215000000000005</v>
      </c>
      <c r="K17" s="11">
        <v>0.87024999999999997</v>
      </c>
      <c r="L17" s="11">
        <f t="shared" si="2"/>
        <v>1.6440608302507195E-2</v>
      </c>
      <c r="M17" s="11">
        <f t="shared" si="3"/>
        <v>4.5578778135048237E-2</v>
      </c>
      <c r="N17" s="11">
        <f t="shared" si="4"/>
        <v>1.3810642248424928E-2</v>
      </c>
      <c r="O17" s="11">
        <f t="shared" si="5"/>
        <v>8.5929703958310226E-3</v>
      </c>
      <c r="P17" s="11">
        <f t="shared" si="6"/>
        <v>73.462666704667299</v>
      </c>
      <c r="Q17" s="11">
        <f t="shared" si="0"/>
        <v>2011</v>
      </c>
      <c r="R17" s="11">
        <f t="shared" si="7"/>
        <v>9</v>
      </c>
      <c r="S17" s="11">
        <v>0.16742438869108342</v>
      </c>
      <c r="T17" s="11">
        <v>0.21593733862960904</v>
      </c>
      <c r="U17" s="11">
        <v>1.005787514883409</v>
      </c>
      <c r="V17" s="11">
        <v>8.6495261165471932E-2</v>
      </c>
    </row>
    <row r="18" spans="1:22">
      <c r="A18" s="11" t="s">
        <v>11</v>
      </c>
      <c r="B18" s="12">
        <v>40799.625</v>
      </c>
      <c r="C18" s="12">
        <v>40814.75</v>
      </c>
      <c r="D18" s="12">
        <f t="shared" si="1"/>
        <v>40807.1875</v>
      </c>
      <c r="E18" s="11">
        <v>5.12</v>
      </c>
      <c r="F18" s="11">
        <v>0.41</v>
      </c>
      <c r="G18" s="11" t="s">
        <v>8</v>
      </c>
      <c r="H18" s="12">
        <v>40878.669444444444</v>
      </c>
      <c r="I18" s="11">
        <v>0.20795</v>
      </c>
      <c r="J18" s="11">
        <v>0.69179999999999997</v>
      </c>
      <c r="K18" s="11">
        <v>0.95660000000000001</v>
      </c>
      <c r="L18" s="11">
        <f t="shared" si="2"/>
        <v>2.4073747871528391E-2</v>
      </c>
      <c r="M18" s="11">
        <f t="shared" si="3"/>
        <v>3.8352367224747753E-2</v>
      </c>
      <c r="N18" s="11">
        <f t="shared" si="4"/>
        <v>1.518099439798137E-2</v>
      </c>
      <c r="O18" s="11">
        <f t="shared" si="5"/>
        <v>1.1528439960084267E-2</v>
      </c>
      <c r="P18" s="11">
        <f t="shared" si="6"/>
        <v>70.035037062572769</v>
      </c>
      <c r="Q18" s="11">
        <f t="shared" si="0"/>
        <v>2011</v>
      </c>
      <c r="R18" s="11">
        <f t="shared" si="7"/>
        <v>9</v>
      </c>
      <c r="S18" s="11">
        <v>0.16742438869108342</v>
      </c>
      <c r="T18" s="11">
        <v>0.21593733862960904</v>
      </c>
      <c r="U18" s="11">
        <v>1.005787514883409</v>
      </c>
      <c r="V18" s="11">
        <v>8.6495261165471932E-2</v>
      </c>
    </row>
    <row r="19" spans="1:22">
      <c r="A19" s="11" t="s">
        <v>11</v>
      </c>
      <c r="B19" s="12">
        <v>40814.75</v>
      </c>
      <c r="C19" s="12">
        <v>40827.625</v>
      </c>
      <c r="D19" s="12">
        <f t="shared" si="1"/>
        <v>40821.1875</v>
      </c>
      <c r="E19" s="11">
        <v>4.3600000000000003</v>
      </c>
      <c r="F19" s="11">
        <v>0.32</v>
      </c>
      <c r="G19" s="11" t="s">
        <v>7</v>
      </c>
      <c r="H19" s="12">
        <v>40830.635416666664</v>
      </c>
      <c r="I19" s="11">
        <v>0.32274999999999998</v>
      </c>
      <c r="J19" s="11">
        <v>0.40834999999999999</v>
      </c>
      <c r="K19" s="11">
        <v>0.81864999999999999</v>
      </c>
      <c r="L19" s="11">
        <f t="shared" si="2"/>
        <v>1.8789266631436794E-2</v>
      </c>
      <c r="M19" s="11">
        <f t="shared" si="3"/>
        <v>2.2638319104113538E-2</v>
      </c>
      <c r="N19" s="11">
        <f t="shared" si="4"/>
        <v>1.2991763604335613E-2</v>
      </c>
      <c r="O19" s="11">
        <f t="shared" si="5"/>
        <v>1.78927819048675E-2</v>
      </c>
      <c r="P19" s="11">
        <f t="shared" si="6"/>
        <v>57.289952629568063</v>
      </c>
      <c r="Q19" s="11">
        <f t="shared" si="0"/>
        <v>2011</v>
      </c>
      <c r="R19" s="11">
        <f t="shared" si="7"/>
        <v>10</v>
      </c>
      <c r="S19" s="11">
        <v>0.12985954958690366</v>
      </c>
      <c r="T19" s="11">
        <v>0.193669525438285</v>
      </c>
      <c r="U19" s="11">
        <v>0.78621906428966615</v>
      </c>
      <c r="V19" s="11">
        <v>6.2738285258186893E-2</v>
      </c>
    </row>
    <row r="20" spans="1:22">
      <c r="A20" s="11" t="s">
        <v>11</v>
      </c>
      <c r="B20" s="12">
        <v>40827.625</v>
      </c>
      <c r="C20" s="12">
        <v>40841.625</v>
      </c>
      <c r="D20" s="12">
        <f t="shared" si="1"/>
        <v>40834.625</v>
      </c>
      <c r="E20" s="11">
        <v>4.74</v>
      </c>
      <c r="F20" s="11">
        <v>0.26</v>
      </c>
      <c r="G20" s="11" t="s">
        <v>7</v>
      </c>
      <c r="H20" s="12">
        <v>40844.672222222223</v>
      </c>
      <c r="I20" s="11">
        <v>0.32369999999999999</v>
      </c>
      <c r="J20" s="11">
        <v>0.35749999999999998</v>
      </c>
      <c r="K20" s="11">
        <v>0.64685000000000004</v>
      </c>
      <c r="L20" s="11">
        <f t="shared" si="2"/>
        <v>1.5266279138042394E-2</v>
      </c>
      <c r="M20" s="11">
        <f t="shared" si="3"/>
        <v>1.9819270429094135E-2</v>
      </c>
      <c r="N20" s="11">
        <f t="shared" si="4"/>
        <v>1.0265342072270802E-2</v>
      </c>
      <c r="O20" s="11">
        <f t="shared" si="5"/>
        <v>1.7945448497616142E-2</v>
      </c>
      <c r="P20" s="11">
        <f t="shared" si="6"/>
        <v>55.430613351709709</v>
      </c>
      <c r="Q20" s="11">
        <f t="shared" si="0"/>
        <v>2011</v>
      </c>
      <c r="R20" s="11">
        <f t="shared" si="7"/>
        <v>10</v>
      </c>
      <c r="S20" s="11">
        <v>0.12985954958690366</v>
      </c>
      <c r="T20" s="11">
        <v>0.193669525438285</v>
      </c>
      <c r="U20" s="11">
        <v>0.78621906428966615</v>
      </c>
      <c r="V20" s="11">
        <v>6.2738285258186893E-2</v>
      </c>
    </row>
    <row r="21" spans="1:22">
      <c r="A21" s="11" t="s">
        <v>11</v>
      </c>
      <c r="B21" s="12">
        <v>40841.625</v>
      </c>
      <c r="C21" s="12">
        <v>40855.625</v>
      </c>
      <c r="D21" s="12">
        <f t="shared" si="1"/>
        <v>40848.625</v>
      </c>
      <c r="E21" s="11">
        <v>4.74</v>
      </c>
      <c r="F21" s="11">
        <v>0.81</v>
      </c>
      <c r="G21" s="11" t="s">
        <v>7</v>
      </c>
      <c r="H21" s="12">
        <v>40858.695833333331</v>
      </c>
      <c r="I21" s="11">
        <v>0.38250000000000001</v>
      </c>
      <c r="J21" s="11">
        <v>0.66315000000000002</v>
      </c>
      <c r="K21" s="11">
        <v>0.85109999999999997</v>
      </c>
      <c r="L21" s="11">
        <f t="shared" si="2"/>
        <v>4.7560331160824386E-2</v>
      </c>
      <c r="M21" s="11">
        <f t="shared" si="3"/>
        <v>3.6764053664486082E-2</v>
      </c>
      <c r="N21" s="11">
        <f t="shared" si="4"/>
        <v>1.3506736705124339E-2</v>
      </c>
      <c r="O21" s="11">
        <f t="shared" si="5"/>
        <v>2.1205233396163654E-2</v>
      </c>
      <c r="P21" s="11">
        <f t="shared" si="6"/>
        <v>70.83918595903539</v>
      </c>
      <c r="Q21" s="11">
        <f t="shared" si="0"/>
        <v>2011</v>
      </c>
      <c r="R21" s="11">
        <f t="shared" si="7"/>
        <v>11</v>
      </c>
      <c r="S21" s="11">
        <v>7.6098631584595441E-2</v>
      </c>
      <c r="T21" s="11">
        <v>0.16737323570911081</v>
      </c>
      <c r="U21" s="11">
        <v>0.58437955330873781</v>
      </c>
      <c r="V21" s="11">
        <v>5.3093859582718242E-2</v>
      </c>
    </row>
    <row r="22" spans="1:22">
      <c r="A22" s="11" t="s">
        <v>11</v>
      </c>
      <c r="B22" s="12">
        <v>40855.625</v>
      </c>
      <c r="C22" s="12">
        <v>40869.625</v>
      </c>
      <c r="D22" s="12">
        <f t="shared" si="1"/>
        <v>40862.625</v>
      </c>
      <c r="E22" s="11">
        <v>4.74</v>
      </c>
      <c r="F22" s="11">
        <v>0.03</v>
      </c>
      <c r="G22" s="11" t="s">
        <v>8</v>
      </c>
      <c r="H22" s="12">
        <v>40907.779166666667</v>
      </c>
      <c r="I22" s="11">
        <v>0.77015</v>
      </c>
      <c r="J22" s="11">
        <v>0.48080000000000001</v>
      </c>
      <c r="K22" s="11">
        <v>0.35415000000000002</v>
      </c>
      <c r="L22" s="11">
        <f t="shared" si="2"/>
        <v>1.7614937466971993E-3</v>
      </c>
      <c r="M22" s="11">
        <f t="shared" si="3"/>
        <v>2.6654839782681006E-2</v>
      </c>
      <c r="N22" s="11">
        <f t="shared" si="4"/>
        <v>5.6202688334153275E-3</v>
      </c>
      <c r="O22" s="11">
        <f t="shared" si="5"/>
        <v>4.2695975163543627E-2</v>
      </c>
      <c r="P22" s="11">
        <f t="shared" si="6"/>
        <v>37.032945387016063</v>
      </c>
      <c r="Q22" s="11">
        <f t="shared" si="0"/>
        <v>2011</v>
      </c>
      <c r="R22" s="11">
        <f t="shared" si="7"/>
        <v>11</v>
      </c>
      <c r="S22" s="11">
        <v>7.6098631584595441E-2</v>
      </c>
      <c r="T22" s="11">
        <v>0.16737323570911081</v>
      </c>
      <c r="U22" s="11">
        <v>0.58437955330873781</v>
      </c>
      <c r="V22" s="11">
        <v>5.3093859582718242E-2</v>
      </c>
    </row>
    <row r="23" spans="1:22">
      <c r="A23" s="11" t="s">
        <v>11</v>
      </c>
      <c r="B23" s="12">
        <v>40869.625</v>
      </c>
      <c r="C23" s="12">
        <v>40883.625</v>
      </c>
      <c r="D23" s="12">
        <f t="shared" si="1"/>
        <v>40876.625</v>
      </c>
      <c r="E23" s="11">
        <v>4.74</v>
      </c>
      <c r="F23" s="11">
        <v>0.51</v>
      </c>
      <c r="G23" s="11" t="s">
        <v>7</v>
      </c>
      <c r="H23" s="12">
        <v>40889.6875</v>
      </c>
      <c r="I23" s="11">
        <v>0.56505000000000005</v>
      </c>
      <c r="J23" s="11">
        <v>0.58189999999999997</v>
      </c>
      <c r="K23" s="11">
        <v>0.49540000000000001</v>
      </c>
      <c r="L23" s="11">
        <f t="shared" si="2"/>
        <v>2.9945393693852389E-2</v>
      </c>
      <c r="M23" s="11">
        <f t="shared" si="3"/>
        <v>3.2259674021510143E-2</v>
      </c>
      <c r="N23" s="11">
        <f t="shared" si="4"/>
        <v>7.8618697729040034E-3</v>
      </c>
      <c r="O23" s="11">
        <f t="shared" si="5"/>
        <v>3.1325534981705289E-2</v>
      </c>
      <c r="P23" s="11">
        <f t="shared" si="6"/>
        <v>61.350775062502848</v>
      </c>
      <c r="Q23" s="11">
        <f t="shared" si="0"/>
        <v>2011</v>
      </c>
      <c r="R23" s="11">
        <f t="shared" si="7"/>
        <v>11</v>
      </c>
      <c r="S23" s="11">
        <v>7.6098631584595441E-2</v>
      </c>
      <c r="T23" s="11">
        <v>0.16737323570911081</v>
      </c>
      <c r="U23" s="11">
        <v>0.58437955330873781</v>
      </c>
      <c r="V23" s="11">
        <v>5.3093859582718242E-2</v>
      </c>
    </row>
    <row r="24" spans="1:22">
      <c r="A24" s="11" t="s">
        <v>11</v>
      </c>
      <c r="B24" s="12">
        <v>40883.625</v>
      </c>
      <c r="C24" s="12">
        <v>40897.666666666664</v>
      </c>
      <c r="D24" s="12">
        <f t="shared" si="1"/>
        <v>40890.645833333328</v>
      </c>
      <c r="E24" s="11">
        <v>4.75</v>
      </c>
      <c r="F24" s="11">
        <v>0.25</v>
      </c>
      <c r="G24" s="11" t="s">
        <v>7</v>
      </c>
      <c r="H24" s="12">
        <v>40900.681250000001</v>
      </c>
      <c r="I24" s="11">
        <v>0.53595000000000004</v>
      </c>
      <c r="J24" s="11">
        <v>0.76634999999999998</v>
      </c>
      <c r="K24" s="11">
        <v>0.84770000000000001</v>
      </c>
      <c r="L24" s="11">
        <f t="shared" si="2"/>
        <v>1.4679114555809995E-2</v>
      </c>
      <c r="M24" s="11">
        <f t="shared" si="3"/>
        <v>4.2485308792549061E-2</v>
      </c>
      <c r="N24" s="11">
        <f t="shared" si="4"/>
        <v>1.3452779585164967E-2</v>
      </c>
      <c r="O24" s="11">
        <f t="shared" si="5"/>
        <v>2.971227408803637E-2</v>
      </c>
      <c r="P24" s="11">
        <f t="shared" si="6"/>
        <v>56.976698220080081</v>
      </c>
      <c r="Q24" s="11">
        <f t="shared" si="0"/>
        <v>2011</v>
      </c>
      <c r="R24" s="11">
        <f t="shared" si="7"/>
        <v>12</v>
      </c>
      <c r="S24" s="11">
        <v>7.2862585117548395E-2</v>
      </c>
      <c r="T24" s="11">
        <v>0.18760854520551989</v>
      </c>
      <c r="U24" s="11">
        <v>0.63037599217048867</v>
      </c>
      <c r="V24" s="11">
        <v>5.5602076320339124E-2</v>
      </c>
    </row>
    <row r="25" spans="1:22">
      <c r="A25" s="11" t="s">
        <v>11</v>
      </c>
      <c r="B25" s="12">
        <v>40897.666666666664</v>
      </c>
      <c r="C25" s="12">
        <v>40911.666666666664</v>
      </c>
      <c r="D25" s="12">
        <f t="shared" si="1"/>
        <v>40904.666666666664</v>
      </c>
      <c r="E25" s="11">
        <v>4.74</v>
      </c>
      <c r="F25" s="11">
        <v>0.01</v>
      </c>
      <c r="G25" s="11" t="s">
        <v>8</v>
      </c>
      <c r="H25" s="12">
        <v>40918.665277777778</v>
      </c>
      <c r="I25" s="11">
        <v>0.58784999999999998</v>
      </c>
      <c r="J25" s="11">
        <v>0.61014999999999997</v>
      </c>
      <c r="K25" s="11">
        <v>0.63080000000000003</v>
      </c>
      <c r="L25" s="11">
        <f t="shared" si="2"/>
        <v>5.8716458223239982E-4</v>
      </c>
      <c r="M25" s="11">
        <f t="shared" si="3"/>
        <v>3.3825812174298697E-2</v>
      </c>
      <c r="N25" s="11">
        <f t="shared" si="4"/>
        <v>1.001063272658023E-2</v>
      </c>
      <c r="O25" s="11">
        <f t="shared" si="5"/>
        <v>3.2589533207672688E-2</v>
      </c>
      <c r="P25" s="11">
        <f t="shared" si="6"/>
        <v>44.68455065481858</v>
      </c>
      <c r="Q25" s="11">
        <f t="shared" si="0"/>
        <v>2011</v>
      </c>
      <c r="R25" s="11">
        <f t="shared" si="7"/>
        <v>12</v>
      </c>
      <c r="S25" s="11">
        <v>7.2862585117548395E-2</v>
      </c>
      <c r="T25" s="11">
        <v>0.18760854520551989</v>
      </c>
      <c r="U25" s="11">
        <v>0.63037599217048867</v>
      </c>
      <c r="V25" s="11">
        <v>5.5602076320339124E-2</v>
      </c>
    </row>
    <row r="26" spans="1:22">
      <c r="A26" s="11" t="s">
        <v>11</v>
      </c>
      <c r="B26" s="12">
        <v>40911.666666666664</v>
      </c>
      <c r="C26" s="12">
        <v>40925.666666666664</v>
      </c>
      <c r="D26" s="12">
        <f t="shared" si="1"/>
        <v>40918.666666666664</v>
      </c>
      <c r="E26" s="11">
        <v>4.74</v>
      </c>
      <c r="F26" s="11">
        <v>0.39</v>
      </c>
      <c r="G26" s="11" t="s">
        <v>7</v>
      </c>
      <c r="H26" s="12">
        <v>40928.67083333333</v>
      </c>
      <c r="I26" s="11">
        <v>0.96335000000000004</v>
      </c>
      <c r="J26" s="11">
        <v>0.60019999999999996</v>
      </c>
      <c r="K26" s="11">
        <v>0.63295000000000001</v>
      </c>
      <c r="L26" s="11">
        <f t="shared" si="2"/>
        <v>2.2899418707063593E-2</v>
      </c>
      <c r="M26" s="11">
        <f t="shared" si="3"/>
        <v>3.327419891340503E-2</v>
      </c>
      <c r="N26" s="11">
        <f t="shared" si="4"/>
        <v>1.0044752670083951E-2</v>
      </c>
      <c r="O26" s="11">
        <f t="shared" si="5"/>
        <v>5.3406696973056882E-2</v>
      </c>
      <c r="P26" s="11">
        <f t="shared" si="6"/>
        <v>46.958065650807711</v>
      </c>
      <c r="Q26" s="11">
        <f t="shared" si="0"/>
        <v>2012</v>
      </c>
      <c r="R26" s="11">
        <f t="shared" si="7"/>
        <v>1</v>
      </c>
      <c r="S26" s="11">
        <v>7.416156600422795E-2</v>
      </c>
      <c r="T26" s="11">
        <v>0.1943264535397172</v>
      </c>
      <c r="U26" s="11">
        <v>0.66131716976744859</v>
      </c>
      <c r="V26" s="11">
        <v>6.1548391633947604E-2</v>
      </c>
    </row>
    <row r="27" spans="1:22">
      <c r="A27" s="11" t="s">
        <v>11</v>
      </c>
      <c r="B27" s="12">
        <v>40925.666666666664</v>
      </c>
      <c r="C27" s="12">
        <v>40939.666666666664</v>
      </c>
      <c r="D27" s="12">
        <f t="shared" si="1"/>
        <v>40932.666666666664</v>
      </c>
      <c r="E27" s="11">
        <v>4.74</v>
      </c>
      <c r="F27" s="11">
        <v>0.8</v>
      </c>
      <c r="G27" s="11" t="s">
        <v>8</v>
      </c>
      <c r="H27" s="12">
        <v>40954.743055555555</v>
      </c>
      <c r="I27" s="11">
        <v>0.69525000000000003</v>
      </c>
      <c r="J27" s="11">
        <v>0.5907</v>
      </c>
      <c r="K27" s="11">
        <v>0.75744999999999996</v>
      </c>
      <c r="L27" s="11">
        <f t="shared" si="2"/>
        <v>4.6973166578591984E-2</v>
      </c>
      <c r="M27" s="11">
        <f t="shared" si="3"/>
        <v>3.2747532985918613E-2</v>
      </c>
      <c r="N27" s="11">
        <f t="shared" si="4"/>
        <v>1.202053544506689E-2</v>
      </c>
      <c r="O27" s="11">
        <f t="shared" si="5"/>
        <v>3.8543630114203351E-2</v>
      </c>
      <c r="P27" s="11">
        <f t="shared" si="6"/>
        <v>61.189532252092121</v>
      </c>
      <c r="Q27" s="11">
        <f t="shared" si="0"/>
        <v>2012</v>
      </c>
      <c r="R27" s="11">
        <f t="shared" si="7"/>
        <v>1</v>
      </c>
      <c r="S27" s="11">
        <v>7.416156600422795E-2</v>
      </c>
      <c r="T27" s="11">
        <v>0.1943264535397172</v>
      </c>
      <c r="U27" s="11">
        <v>0.66131716976744859</v>
      </c>
      <c r="V27" s="11">
        <v>6.1548391633947604E-2</v>
      </c>
    </row>
    <row r="28" spans="1:22">
      <c r="A28" s="11" t="s">
        <v>11</v>
      </c>
      <c r="B28" s="12">
        <v>40939.666666666664</v>
      </c>
      <c r="C28" s="12">
        <v>40953.666666666664</v>
      </c>
      <c r="D28" s="12">
        <f t="shared" si="1"/>
        <v>40946.666666666664</v>
      </c>
      <c r="E28" s="11">
        <v>4.74</v>
      </c>
      <c r="F28" s="11">
        <v>0.18</v>
      </c>
      <c r="G28" s="11" t="s">
        <v>7</v>
      </c>
      <c r="H28" s="12">
        <v>40959.684027777781</v>
      </c>
      <c r="I28" s="11">
        <v>0.58125000000000004</v>
      </c>
      <c r="J28" s="11">
        <v>0.72465000000000002</v>
      </c>
      <c r="K28" s="11">
        <v>0.66764999999999997</v>
      </c>
      <c r="L28" s="11">
        <f t="shared" si="2"/>
        <v>1.0568962480183196E-2</v>
      </c>
      <c r="M28" s="11">
        <f t="shared" si="3"/>
        <v>4.0173522563477101E-2</v>
      </c>
      <c r="N28" s="11">
        <f t="shared" si="4"/>
        <v>1.059543268849285E-2</v>
      </c>
      <c r="O28" s="11">
        <f t="shared" si="5"/>
        <v>3.2223638984366337E-2</v>
      </c>
      <c r="P28" s="11">
        <f t="shared" si="6"/>
        <v>54.234331732427314</v>
      </c>
      <c r="Q28" s="11">
        <f t="shared" si="0"/>
        <v>2012</v>
      </c>
      <c r="R28" s="11">
        <f t="shared" si="7"/>
        <v>2</v>
      </c>
      <c r="S28" s="11">
        <v>8.0050412517141623E-2</v>
      </c>
      <c r="T28" s="11">
        <v>0.20734968651531241</v>
      </c>
      <c r="U28" s="11">
        <v>0.73323543092946197</v>
      </c>
      <c r="V28" s="11">
        <v>6.7878947623038477E-2</v>
      </c>
    </row>
    <row r="29" spans="1:22">
      <c r="A29" s="11" t="s">
        <v>11</v>
      </c>
      <c r="B29" s="12">
        <v>40953.666666666664</v>
      </c>
      <c r="C29" s="12">
        <v>40967.666666666664</v>
      </c>
      <c r="D29" s="12">
        <f t="shared" si="1"/>
        <v>40960.666666666664</v>
      </c>
      <c r="E29" s="11">
        <v>4.74</v>
      </c>
      <c r="F29" s="11">
        <v>0.41</v>
      </c>
      <c r="G29" s="11" t="s">
        <v>7</v>
      </c>
      <c r="H29" s="12">
        <v>40970.67083333333</v>
      </c>
      <c r="I29" s="11">
        <v>0.34734999999999999</v>
      </c>
      <c r="J29" s="11">
        <v>0.56530000000000002</v>
      </c>
      <c r="K29" s="11">
        <v>0.97509999999999997</v>
      </c>
      <c r="L29" s="11">
        <f t="shared" si="2"/>
        <v>2.4073747871528391E-2</v>
      </c>
      <c r="M29" s="11">
        <f t="shared" si="3"/>
        <v>3.1339394611375984E-2</v>
      </c>
      <c r="N29" s="11">
        <f t="shared" si="4"/>
        <v>1.5474584609525019E-2</v>
      </c>
      <c r="O29" s="11">
        <f t="shared" si="5"/>
        <v>1.9256569464463909E-2</v>
      </c>
      <c r="P29" s="11">
        <f t="shared" si="6"/>
        <v>61.47160119878594</v>
      </c>
      <c r="Q29" s="11">
        <f t="shared" si="0"/>
        <v>2012</v>
      </c>
      <c r="R29" s="11">
        <f t="shared" si="7"/>
        <v>2</v>
      </c>
      <c r="S29" s="11">
        <v>8.0050412517141623E-2</v>
      </c>
      <c r="T29" s="11">
        <v>0.20734968651531241</v>
      </c>
      <c r="U29" s="11">
        <v>0.73323543092946197</v>
      </c>
      <c r="V29" s="11">
        <v>6.7878947623038477E-2</v>
      </c>
    </row>
    <row r="30" spans="1:22">
      <c r="A30" s="11" t="s">
        <v>11</v>
      </c>
      <c r="B30" s="12">
        <v>40967.666666666664</v>
      </c>
      <c r="C30" s="12">
        <v>40981.625</v>
      </c>
      <c r="D30" s="12">
        <f t="shared" si="1"/>
        <v>40974.645833333328</v>
      </c>
      <c r="E30" s="11">
        <v>4.72</v>
      </c>
      <c r="F30" s="11">
        <v>2.83</v>
      </c>
      <c r="G30" s="11" t="s">
        <v>8</v>
      </c>
      <c r="H30" s="12">
        <v>40987.612500000003</v>
      </c>
      <c r="I30" s="11">
        <v>0.62460000000000004</v>
      </c>
      <c r="J30" s="11">
        <v>0.50490000000000002</v>
      </c>
      <c r="K30" s="11">
        <v>0.45879999999999999</v>
      </c>
      <c r="L30" s="11">
        <f t="shared" si="2"/>
        <v>0.16616757677176913</v>
      </c>
      <c r="M30" s="11">
        <f t="shared" si="3"/>
        <v>2.7990908082936024E-2</v>
      </c>
      <c r="N30" s="11">
        <f t="shared" si="4"/>
        <v>7.2810372462825132E-3</v>
      </c>
      <c r="O30" s="11">
        <f t="shared" si="5"/>
        <v>3.4626898769264884E-2</v>
      </c>
      <c r="P30" s="11">
        <f t="shared" si="6"/>
        <v>82.247396363678106</v>
      </c>
      <c r="Q30" s="11">
        <f t="shared" si="0"/>
        <v>2012</v>
      </c>
      <c r="R30" s="11">
        <f t="shared" si="7"/>
        <v>3</v>
      </c>
      <c r="S30" s="11">
        <v>0.11568684191846597</v>
      </c>
      <c r="T30" s="11">
        <v>0.25301507008745922</v>
      </c>
      <c r="U30" s="11">
        <v>0.97831104612780329</v>
      </c>
      <c r="V30" s="11">
        <v>9.3312455299760524E-2</v>
      </c>
    </row>
    <row r="31" spans="1:22">
      <c r="A31" s="11" t="s">
        <v>11</v>
      </c>
      <c r="B31" s="12">
        <v>40981.625</v>
      </c>
      <c r="C31" s="12">
        <v>40995.625</v>
      </c>
      <c r="D31" s="12">
        <f t="shared" si="1"/>
        <v>40988.625</v>
      </c>
      <c r="E31" s="11">
        <v>4.74</v>
      </c>
      <c r="F31" s="11">
        <v>0.25</v>
      </c>
      <c r="G31" s="11" t="s">
        <v>7</v>
      </c>
      <c r="H31" s="12">
        <v>40998.682638888888</v>
      </c>
      <c r="I31" s="11">
        <v>0.55205000000000004</v>
      </c>
      <c r="J31" s="11">
        <v>0.57650000000000001</v>
      </c>
      <c r="K31" s="11">
        <v>0.62144999999999995</v>
      </c>
      <c r="L31" s="11">
        <f t="shared" si="2"/>
        <v>1.4679114555809995E-2</v>
      </c>
      <c r="M31" s="11">
        <f t="shared" si="3"/>
        <v>3.1960306020623129E-2</v>
      </c>
      <c r="N31" s="11">
        <f t="shared" si="4"/>
        <v>9.8622506466919512E-3</v>
      </c>
      <c r="O31" s="11">
        <f t="shared" si="5"/>
        <v>3.0604834238829141E-2</v>
      </c>
      <c r="P31" s="11">
        <f t="shared" si="6"/>
        <v>53.542982041454955</v>
      </c>
      <c r="Q31" s="11">
        <f t="shared" si="0"/>
        <v>2012</v>
      </c>
      <c r="R31" s="11">
        <f t="shared" si="7"/>
        <v>3</v>
      </c>
      <c r="S31" s="11">
        <v>0.11568684191846597</v>
      </c>
      <c r="T31" s="11">
        <v>0.25301507008745922</v>
      </c>
      <c r="U31" s="11">
        <v>0.97831104612780329</v>
      </c>
      <c r="V31" s="11">
        <v>9.3312455299760524E-2</v>
      </c>
    </row>
    <row r="32" spans="1:22">
      <c r="A32" s="11" t="s">
        <v>11</v>
      </c>
      <c r="B32" s="12">
        <v>40995.625</v>
      </c>
      <c r="C32" s="12">
        <v>41009.625</v>
      </c>
      <c r="D32" s="12">
        <f t="shared" si="1"/>
        <v>41002.625</v>
      </c>
      <c r="E32" s="11">
        <v>4.74</v>
      </c>
      <c r="F32" s="11">
        <v>0.66</v>
      </c>
      <c r="G32" s="11" t="s">
        <v>7</v>
      </c>
      <c r="H32" s="12">
        <v>41061.856944444444</v>
      </c>
      <c r="I32" s="11">
        <v>0.12809999999999999</v>
      </c>
      <c r="J32" s="11">
        <v>0.78075000000000006</v>
      </c>
      <c r="K32" s="11">
        <v>0.89539999999999997</v>
      </c>
      <c r="L32" s="11">
        <f t="shared" si="2"/>
        <v>3.8752862427338386E-2</v>
      </c>
      <c r="M32" s="11">
        <f t="shared" si="3"/>
        <v>4.3283623461581107E-2</v>
      </c>
      <c r="N32" s="11">
        <f t="shared" si="4"/>
        <v>1.4209766238712647E-2</v>
      </c>
      <c r="O32" s="11">
        <f t="shared" si="5"/>
        <v>7.1016742432642192E-3</v>
      </c>
      <c r="P32" s="11">
        <f t="shared" si="6"/>
        <v>79.378937507179288</v>
      </c>
      <c r="Q32" s="11">
        <f t="shared" si="0"/>
        <v>2012</v>
      </c>
      <c r="R32" s="11">
        <f t="shared" si="7"/>
        <v>4</v>
      </c>
      <c r="S32" s="11">
        <v>0.20233296680706814</v>
      </c>
      <c r="T32" s="11">
        <v>0.2912919536097196</v>
      </c>
      <c r="U32" s="11">
        <v>1.1579730820412353</v>
      </c>
      <c r="V32" s="11">
        <v>0.10351884750220806</v>
      </c>
    </row>
    <row r="33" spans="1:22">
      <c r="A33" s="11" t="s">
        <v>11</v>
      </c>
      <c r="B33" s="12">
        <v>41009.625</v>
      </c>
      <c r="C33" s="12">
        <v>41023.625</v>
      </c>
      <c r="D33" s="12">
        <f t="shared" si="1"/>
        <v>41016.625</v>
      </c>
      <c r="E33" s="11">
        <v>4.74</v>
      </c>
      <c r="F33" s="11">
        <v>0.7</v>
      </c>
      <c r="G33" s="11" t="s">
        <v>7</v>
      </c>
      <c r="H33" s="12">
        <v>41026.743750000001</v>
      </c>
      <c r="I33" s="11">
        <v>0.32045000000000001</v>
      </c>
      <c r="J33" s="11">
        <v>0.50854999999999995</v>
      </c>
      <c r="K33" s="11">
        <v>0.62875000000000003</v>
      </c>
      <c r="L33" s="11">
        <f t="shared" si="2"/>
        <v>4.1101520756267981E-2</v>
      </c>
      <c r="M33" s="11">
        <f t="shared" si="3"/>
        <v>2.819325867612817E-2</v>
      </c>
      <c r="N33" s="11">
        <f t="shared" si="4"/>
        <v>9.9780997571929618E-3</v>
      </c>
      <c r="O33" s="11">
        <f t="shared" si="5"/>
        <v>1.7765273311897107E-2</v>
      </c>
      <c r="P33" s="11">
        <f t="shared" si="6"/>
        <v>71.409829686663542</v>
      </c>
      <c r="Q33" s="11">
        <f t="shared" si="0"/>
        <v>2012</v>
      </c>
      <c r="R33" s="11">
        <f t="shared" si="7"/>
        <v>4</v>
      </c>
      <c r="S33" s="11">
        <v>0.20233296680706814</v>
      </c>
      <c r="T33" s="11">
        <v>0.2912919536097196</v>
      </c>
      <c r="U33" s="11">
        <v>1.1579730820412353</v>
      </c>
      <c r="V33" s="11">
        <v>0.10351884750220806</v>
      </c>
    </row>
    <row r="34" spans="1:22">
      <c r="A34" s="11" t="s">
        <v>11</v>
      </c>
      <c r="B34" s="12">
        <v>41023.625</v>
      </c>
      <c r="C34" s="12">
        <v>41037.583333333336</v>
      </c>
      <c r="D34" s="12">
        <f t="shared" si="1"/>
        <v>41030.604166666672</v>
      </c>
      <c r="E34" s="11">
        <v>4.72</v>
      </c>
      <c r="F34" s="11">
        <v>0.7</v>
      </c>
      <c r="G34" s="11" t="s">
        <v>7</v>
      </c>
      <c r="H34" s="12">
        <v>41085.813194444447</v>
      </c>
      <c r="I34" s="11">
        <v>0.37545000000000001</v>
      </c>
      <c r="J34" s="11">
        <v>0.63290000000000002</v>
      </c>
      <c r="K34" s="11">
        <v>0.93079999999999996</v>
      </c>
      <c r="L34" s="11">
        <f t="shared" si="2"/>
        <v>4.1101520756267981E-2</v>
      </c>
      <c r="M34" s="11">
        <f t="shared" si="3"/>
        <v>3.5087038474331964E-2</v>
      </c>
      <c r="N34" s="11">
        <f t="shared" si="4"/>
        <v>1.477155507593671E-2</v>
      </c>
      <c r="O34" s="11">
        <f t="shared" si="5"/>
        <v>2.0814391839450049E-2</v>
      </c>
      <c r="P34" s="11">
        <f t="shared" si="6"/>
        <v>68.162733934240265</v>
      </c>
      <c r="Q34" s="11">
        <f t="shared" si="0"/>
        <v>2012</v>
      </c>
      <c r="R34" s="11">
        <f t="shared" si="7"/>
        <v>5</v>
      </c>
      <c r="S34" s="11">
        <v>0.24169160071125875</v>
      </c>
      <c r="T34" s="11">
        <v>0.31223803810612155</v>
      </c>
      <c r="U34" s="11">
        <v>1.1482704052864303</v>
      </c>
      <c r="V34" s="11">
        <v>9.5511649115155972E-2</v>
      </c>
    </row>
    <row r="35" spans="1:22">
      <c r="A35" s="11" t="s">
        <v>11</v>
      </c>
      <c r="B35" s="12">
        <v>41037.583333333336</v>
      </c>
      <c r="C35" s="12">
        <v>41051.625</v>
      </c>
      <c r="D35" s="12">
        <f t="shared" si="1"/>
        <v>41044.604166666672</v>
      </c>
      <c r="E35" s="11">
        <v>4.75</v>
      </c>
      <c r="F35" s="11">
        <v>1.02</v>
      </c>
      <c r="G35" s="11" t="s">
        <v>7</v>
      </c>
      <c r="H35" s="12">
        <v>41054.742361111108</v>
      </c>
      <c r="I35" s="11">
        <v>0.10985</v>
      </c>
      <c r="J35" s="11">
        <v>0.91620000000000001</v>
      </c>
      <c r="K35" s="11">
        <v>1.0748500000000001</v>
      </c>
      <c r="L35" s="11">
        <f t="shared" si="2"/>
        <v>5.9890787387704779E-2</v>
      </c>
      <c r="M35" s="11">
        <f t="shared" si="3"/>
        <v>5.0792770817163768E-2</v>
      </c>
      <c r="N35" s="11">
        <f t="shared" si="4"/>
        <v>1.7057591290686052E-2</v>
      </c>
      <c r="O35" s="11">
        <f t="shared" si="5"/>
        <v>6.0899212773034709E-3</v>
      </c>
      <c r="P35" s="11">
        <f t="shared" si="6"/>
        <v>82.703932327287333</v>
      </c>
      <c r="Q35" s="11">
        <f t="shared" si="0"/>
        <v>2012</v>
      </c>
      <c r="R35" s="11">
        <f t="shared" si="7"/>
        <v>5</v>
      </c>
      <c r="S35" s="11">
        <v>0.24169160071125875</v>
      </c>
      <c r="T35" s="11">
        <v>0.31223803810612155</v>
      </c>
      <c r="U35" s="11">
        <v>1.1482704052864303</v>
      </c>
      <c r="V35" s="11">
        <v>9.5511649115155972E-2</v>
      </c>
    </row>
    <row r="36" spans="1:22">
      <c r="A36" s="11" t="s">
        <v>11</v>
      </c>
      <c r="B36" s="12">
        <v>41051.625</v>
      </c>
      <c r="C36" s="12">
        <v>41067.625</v>
      </c>
      <c r="D36" s="12">
        <f t="shared" si="1"/>
        <v>41059.625</v>
      </c>
      <c r="E36" s="11">
        <v>5.41</v>
      </c>
      <c r="F36" s="11">
        <v>0.84</v>
      </c>
      <c r="G36" s="11" t="s">
        <v>8</v>
      </c>
      <c r="H36" s="12">
        <v>41071.640972222223</v>
      </c>
      <c r="I36" s="11">
        <v>0.19550000000000001</v>
      </c>
      <c r="J36" s="11">
        <v>0.62939999999999996</v>
      </c>
      <c r="K36" s="11">
        <v>1.19245</v>
      </c>
      <c r="L36" s="11">
        <f t="shared" si="2"/>
        <v>4.9321824907521579E-2</v>
      </c>
      <c r="M36" s="11">
        <f t="shared" si="3"/>
        <v>3.4893003658942233E-2</v>
      </c>
      <c r="N36" s="11">
        <f t="shared" si="4"/>
        <v>1.8923872851633789E-2</v>
      </c>
      <c r="O36" s="11">
        <f t="shared" si="5"/>
        <v>1.0838230402483646E-2</v>
      </c>
      <c r="P36" s="11">
        <f t="shared" si="6"/>
        <v>73.88760797582448</v>
      </c>
      <c r="Q36" s="11">
        <f t="shared" ref="Q36:Q65" si="8">YEAR(D36)</f>
        <v>2012</v>
      </c>
      <c r="R36" s="11">
        <f t="shared" si="7"/>
        <v>5</v>
      </c>
      <c r="S36" s="11">
        <v>0.24169160071125875</v>
      </c>
      <c r="T36" s="11">
        <v>0.31223803810612155</v>
      </c>
      <c r="U36" s="11">
        <v>1.1482704052864303</v>
      </c>
      <c r="V36" s="11">
        <v>9.5511649115155972E-2</v>
      </c>
    </row>
    <row r="37" spans="1:22">
      <c r="A37" s="11" t="s">
        <v>11</v>
      </c>
      <c r="B37" s="12">
        <v>41067.625</v>
      </c>
      <c r="C37" s="12">
        <v>41079.625</v>
      </c>
      <c r="D37" s="12">
        <f t="shared" si="1"/>
        <v>41073.625</v>
      </c>
      <c r="E37" s="11">
        <v>4.0599999999999996</v>
      </c>
      <c r="F37" s="11">
        <v>0.93</v>
      </c>
      <c r="G37" s="11" t="s">
        <v>7</v>
      </c>
      <c r="H37" s="12">
        <v>41121.561111111114</v>
      </c>
      <c r="I37" s="11">
        <v>0.18725</v>
      </c>
      <c r="J37" s="11">
        <v>0.77949999999999997</v>
      </c>
      <c r="K37" s="11">
        <v>1.3043</v>
      </c>
      <c r="L37" s="11">
        <f t="shared" si="2"/>
        <v>5.4606306147613186E-2</v>
      </c>
      <c r="M37" s="11">
        <f t="shared" si="3"/>
        <v>4.3214325313227629E-2</v>
      </c>
      <c r="N37" s="11">
        <f t="shared" si="4"/>
        <v>2.0698903400885531E-2</v>
      </c>
      <c r="O37" s="11">
        <f t="shared" si="5"/>
        <v>1.0380862623350704E-2</v>
      </c>
      <c r="P37" s="11">
        <f t="shared" si="6"/>
        <v>75.888541361686364</v>
      </c>
      <c r="Q37" s="11">
        <f t="shared" si="8"/>
        <v>2012</v>
      </c>
      <c r="R37" s="11">
        <f t="shared" si="7"/>
        <v>6</v>
      </c>
      <c r="S37" s="11">
        <v>0.22673980806469188</v>
      </c>
      <c r="T37" s="11">
        <v>0.29000739345966942</v>
      </c>
      <c r="U37" s="11">
        <v>1.082242929207232</v>
      </c>
      <c r="V37" s="11">
        <v>9.1932609890323133E-2</v>
      </c>
    </row>
    <row r="38" spans="1:22">
      <c r="A38" s="11" t="s">
        <v>11</v>
      </c>
      <c r="B38" s="12">
        <v>41079.625</v>
      </c>
      <c r="C38" s="12">
        <v>41093.583333333336</v>
      </c>
      <c r="D38" s="12">
        <f t="shared" si="1"/>
        <v>41086.604166666672</v>
      </c>
      <c r="E38" s="11">
        <v>4.72</v>
      </c>
      <c r="F38" s="11">
        <v>0.98</v>
      </c>
      <c r="G38" s="11" t="s">
        <v>7</v>
      </c>
      <c r="H38" s="12">
        <v>41157.881944444445</v>
      </c>
      <c r="I38" s="11">
        <v>0.40620000000000001</v>
      </c>
      <c r="J38" s="11">
        <v>0.95135000000000003</v>
      </c>
      <c r="K38" s="11">
        <v>1.2539499999999999</v>
      </c>
      <c r="L38" s="11">
        <f t="shared" si="2"/>
        <v>5.7542129058775177E-2</v>
      </c>
      <c r="M38" s="11">
        <f t="shared" si="3"/>
        <v>5.274143474886351E-2</v>
      </c>
      <c r="N38" s="11">
        <f t="shared" si="4"/>
        <v>1.9899861933251866E-2</v>
      </c>
      <c r="O38" s="11">
        <f t="shared" si="5"/>
        <v>2.2519126288945559E-2</v>
      </c>
      <c r="P38" s="11">
        <f t="shared" si="6"/>
        <v>72.221166144027961</v>
      </c>
      <c r="Q38" s="11">
        <f t="shared" si="8"/>
        <v>2012</v>
      </c>
      <c r="R38" s="11">
        <f t="shared" si="7"/>
        <v>6</v>
      </c>
      <c r="S38" s="11">
        <v>0.22673980806469188</v>
      </c>
      <c r="T38" s="11">
        <v>0.29000739345966942</v>
      </c>
      <c r="U38" s="11">
        <v>1.082242929207232</v>
      </c>
      <c r="V38" s="11">
        <v>9.1932609890323133E-2</v>
      </c>
    </row>
    <row r="39" spans="1:22">
      <c r="A39" s="11" t="s">
        <v>11</v>
      </c>
      <c r="B39" s="12">
        <v>41093.583333333336</v>
      </c>
      <c r="C39" s="12">
        <v>41107.625</v>
      </c>
      <c r="D39" s="12">
        <f t="shared" si="1"/>
        <v>41100.604166666672</v>
      </c>
      <c r="E39" s="11">
        <v>4.75</v>
      </c>
      <c r="F39" s="11">
        <v>0.99</v>
      </c>
      <c r="G39" s="11" t="s">
        <v>7</v>
      </c>
      <c r="H39" s="12">
        <v>41113.63958333333</v>
      </c>
      <c r="I39" s="11">
        <v>0.19539999999999999</v>
      </c>
      <c r="J39" s="11">
        <v>0.63055000000000005</v>
      </c>
      <c r="K39" s="11">
        <v>0.96735000000000004</v>
      </c>
      <c r="L39" s="11">
        <f t="shared" si="2"/>
        <v>5.8129293641007579E-2</v>
      </c>
      <c r="M39" s="11">
        <f t="shared" si="3"/>
        <v>3.4956757955427437E-2</v>
      </c>
      <c r="N39" s="11">
        <f t="shared" si="4"/>
        <v>1.5351594115499977E-2</v>
      </c>
      <c r="O39" s="11">
        <f t="shared" si="5"/>
        <v>1.0832686550615367E-2</v>
      </c>
      <c r="P39" s="11">
        <f t="shared" si="6"/>
        <v>78.046275071594707</v>
      </c>
      <c r="Q39" s="11">
        <f t="shared" si="8"/>
        <v>2012</v>
      </c>
      <c r="R39" s="11">
        <f t="shared" si="7"/>
        <v>7</v>
      </c>
      <c r="S39" s="11">
        <v>0.18898253115203534</v>
      </c>
      <c r="T39" s="11">
        <v>0.24119425775862091</v>
      </c>
      <c r="U39" s="11">
        <v>0.99452948615199654</v>
      </c>
      <c r="V39" s="11">
        <v>8.3476484661703557E-2</v>
      </c>
    </row>
    <row r="40" spans="1:22">
      <c r="A40" s="11" t="s">
        <v>11</v>
      </c>
      <c r="B40" s="12">
        <v>41107.625</v>
      </c>
      <c r="C40" s="12">
        <v>41121.625</v>
      </c>
      <c r="D40" s="12">
        <f t="shared" si="1"/>
        <v>41114.625</v>
      </c>
      <c r="E40" s="11">
        <v>4.74</v>
      </c>
      <c r="F40" s="11">
        <v>0.94</v>
      </c>
      <c r="G40" s="11" t="s">
        <v>7</v>
      </c>
      <c r="H40" s="12">
        <v>41127.646527777775</v>
      </c>
      <c r="I40" s="11">
        <v>0.49669999999999997</v>
      </c>
      <c r="J40" s="11">
        <v>0.58909999999999996</v>
      </c>
      <c r="K40" s="11">
        <v>1.2518499999999999</v>
      </c>
      <c r="L40" s="11">
        <f t="shared" si="2"/>
        <v>5.5193470729845574E-2</v>
      </c>
      <c r="M40" s="11">
        <f t="shared" si="3"/>
        <v>3.2658831356026166E-2</v>
      </c>
      <c r="N40" s="11">
        <f t="shared" si="4"/>
        <v>1.9866535476806373E-2</v>
      </c>
      <c r="O40" s="11">
        <f t="shared" si="5"/>
        <v>2.7536312229737219E-2</v>
      </c>
      <c r="P40" s="11">
        <f t="shared" si="6"/>
        <v>64.953018218311271</v>
      </c>
      <c r="Q40" s="11">
        <f t="shared" si="8"/>
        <v>2012</v>
      </c>
      <c r="R40" s="11">
        <f t="shared" si="7"/>
        <v>7</v>
      </c>
      <c r="S40" s="11">
        <v>0.18898253115203534</v>
      </c>
      <c r="T40" s="11">
        <v>0.24119425775862091</v>
      </c>
      <c r="U40" s="11">
        <v>0.99452948615199654</v>
      </c>
      <c r="V40" s="11">
        <v>8.3476484661703557E-2</v>
      </c>
    </row>
    <row r="41" spans="1:22">
      <c r="A41" s="11" t="s">
        <v>11</v>
      </c>
      <c r="B41" s="12">
        <v>41121.625</v>
      </c>
      <c r="C41" s="12">
        <v>41135.625</v>
      </c>
      <c r="D41" s="12">
        <f t="shared" si="1"/>
        <v>41128.625</v>
      </c>
      <c r="E41" s="11">
        <v>4.74</v>
      </c>
      <c r="F41" s="11">
        <v>0.77</v>
      </c>
      <c r="G41" s="11" t="s">
        <v>7</v>
      </c>
      <c r="H41" s="12">
        <v>41196.232638888891</v>
      </c>
      <c r="I41" s="11">
        <v>0.4879</v>
      </c>
      <c r="J41" s="11">
        <v>0.61845000000000006</v>
      </c>
      <c r="K41" s="11">
        <v>1.20465</v>
      </c>
      <c r="L41" s="11">
        <f t="shared" si="2"/>
        <v>4.5211672831894784E-2</v>
      </c>
      <c r="M41" s="11">
        <f t="shared" si="3"/>
        <v>3.4285951879365784E-2</v>
      </c>
      <c r="N41" s="11">
        <f t="shared" si="4"/>
        <v>1.9117483693840955E-2</v>
      </c>
      <c r="O41" s="11">
        <f t="shared" si="5"/>
        <v>2.7048453265328749E-2</v>
      </c>
      <c r="P41" s="11">
        <f t="shared" si="6"/>
        <v>63.262272415733264</v>
      </c>
      <c r="Q41" s="11">
        <f t="shared" si="8"/>
        <v>2012</v>
      </c>
      <c r="R41" s="11">
        <f t="shared" si="7"/>
        <v>8</v>
      </c>
      <c r="S41" s="11">
        <v>0.15382633109062868</v>
      </c>
      <c r="T41" s="11">
        <v>0.19805151510947797</v>
      </c>
      <c r="U41" s="11">
        <v>1.0331089169220717</v>
      </c>
      <c r="V41" s="11">
        <v>8.9798409417960467E-2</v>
      </c>
    </row>
    <row r="42" spans="1:22">
      <c r="A42" s="11" t="s">
        <v>11</v>
      </c>
      <c r="B42" s="12">
        <v>41135.625</v>
      </c>
      <c r="C42" s="12">
        <v>41149.625</v>
      </c>
      <c r="D42" s="12">
        <f t="shared" si="1"/>
        <v>41142.625</v>
      </c>
      <c r="E42" s="11">
        <v>4.74</v>
      </c>
      <c r="F42" s="11">
        <v>0.65</v>
      </c>
      <c r="G42" s="11" t="s">
        <v>7</v>
      </c>
      <c r="H42" s="12">
        <v>41152.663194444445</v>
      </c>
      <c r="I42" s="11">
        <v>0.30209999999999998</v>
      </c>
      <c r="J42" s="11">
        <v>0.63749999999999996</v>
      </c>
      <c r="K42" s="11">
        <v>1.06785</v>
      </c>
      <c r="L42" s="11">
        <f t="shared" si="2"/>
        <v>3.8165697845105991E-2</v>
      </c>
      <c r="M42" s="11">
        <f t="shared" si="3"/>
        <v>3.5342055660272757E-2</v>
      </c>
      <c r="N42" s="11">
        <f t="shared" si="4"/>
        <v>1.6946503102534399E-2</v>
      </c>
      <c r="O42" s="11">
        <f t="shared" si="5"/>
        <v>1.6747976494068076E-2</v>
      </c>
      <c r="P42" s="11">
        <f t="shared" si="6"/>
        <v>68.569237205582283</v>
      </c>
      <c r="Q42" s="11">
        <f t="shared" si="8"/>
        <v>2012</v>
      </c>
      <c r="R42" s="11">
        <f t="shared" si="7"/>
        <v>8</v>
      </c>
      <c r="S42" s="11">
        <v>0.15382633109062868</v>
      </c>
      <c r="T42" s="11">
        <v>0.19805151510947797</v>
      </c>
      <c r="U42" s="11">
        <v>1.0331089169220717</v>
      </c>
      <c r="V42" s="11">
        <v>8.9798409417960467E-2</v>
      </c>
    </row>
    <row r="43" spans="1:22">
      <c r="A43" s="11" t="s">
        <v>11</v>
      </c>
      <c r="B43" s="12">
        <v>41149.625</v>
      </c>
      <c r="C43" s="12">
        <v>41163.583333333336</v>
      </c>
      <c r="D43" s="12">
        <f t="shared" si="1"/>
        <v>41156.604166666672</v>
      </c>
      <c r="E43" s="11">
        <v>4.72</v>
      </c>
      <c r="F43" s="11">
        <v>0.88</v>
      </c>
      <c r="G43" s="11" t="s">
        <v>7</v>
      </c>
      <c r="H43" s="12">
        <v>41169.658333333333</v>
      </c>
      <c r="I43" s="11">
        <v>0.48370000000000002</v>
      </c>
      <c r="J43" s="11">
        <v>0.48344999999999999</v>
      </c>
      <c r="K43" s="11">
        <v>0.94364999999999999</v>
      </c>
      <c r="L43" s="11">
        <f t="shared" si="2"/>
        <v>5.1670483236451181E-2</v>
      </c>
      <c r="M43" s="11">
        <f t="shared" si="3"/>
        <v>2.6801751857190376E-2</v>
      </c>
      <c r="N43" s="11">
        <f t="shared" si="4"/>
        <v>1.4975481249900814E-2</v>
      </c>
      <c r="O43" s="11">
        <f t="shared" si="5"/>
        <v>2.6815611486861072E-2</v>
      </c>
      <c r="P43" s="11">
        <f t="shared" si="6"/>
        <v>65.250343982085624</v>
      </c>
      <c r="Q43" s="11">
        <f t="shared" si="8"/>
        <v>2012</v>
      </c>
      <c r="R43" s="11">
        <f t="shared" si="7"/>
        <v>9</v>
      </c>
      <c r="S43" s="11">
        <v>0.16742438869108342</v>
      </c>
      <c r="T43" s="11">
        <v>0.21593733862960904</v>
      </c>
      <c r="U43" s="11">
        <v>1.005787514883409</v>
      </c>
      <c r="V43" s="11">
        <v>8.6495261165471932E-2</v>
      </c>
    </row>
    <row r="44" spans="1:22">
      <c r="A44" s="11" t="s">
        <v>11</v>
      </c>
      <c r="B44" s="12">
        <v>41163.583333333336</v>
      </c>
      <c r="C44" s="12">
        <v>41177.583333333336</v>
      </c>
      <c r="D44" s="12">
        <f t="shared" si="1"/>
        <v>41170.583333333336</v>
      </c>
      <c r="E44" s="11">
        <v>4.74</v>
      </c>
      <c r="F44" s="11">
        <v>0.74</v>
      </c>
      <c r="G44" s="11" t="s">
        <v>7</v>
      </c>
      <c r="H44" s="12">
        <v>41180.616666666669</v>
      </c>
      <c r="I44" s="11">
        <v>0.22115000000000001</v>
      </c>
      <c r="J44" s="11">
        <v>0.60494999999999999</v>
      </c>
      <c r="K44" s="11">
        <v>0.63244999999999996</v>
      </c>
      <c r="L44" s="11">
        <f t="shared" si="2"/>
        <v>4.3450179085197584E-2</v>
      </c>
      <c r="M44" s="11">
        <f t="shared" si="3"/>
        <v>3.3537531877148238E-2</v>
      </c>
      <c r="N44" s="11">
        <f t="shared" si="4"/>
        <v>1.0036817799501691E-2</v>
      </c>
      <c r="O44" s="11">
        <f t="shared" si="5"/>
        <v>1.2260228406696974E-2</v>
      </c>
      <c r="P44" s="11">
        <f t="shared" si="6"/>
        <v>77.542326896819119</v>
      </c>
      <c r="Q44" s="11">
        <f t="shared" si="8"/>
        <v>2012</v>
      </c>
      <c r="R44" s="11">
        <f t="shared" si="7"/>
        <v>9</v>
      </c>
      <c r="S44" s="11">
        <v>0.16742438869108342</v>
      </c>
      <c r="T44" s="11">
        <v>0.21593733862960904</v>
      </c>
      <c r="U44" s="11">
        <v>1.005787514883409</v>
      </c>
      <c r="V44" s="11">
        <v>8.6495261165471932E-2</v>
      </c>
    </row>
    <row r="45" spans="1:22">
      <c r="A45" s="11" t="s">
        <v>11</v>
      </c>
      <c r="B45" s="12">
        <v>41177.583333333336</v>
      </c>
      <c r="C45" s="12">
        <v>41191.625</v>
      </c>
      <c r="D45" s="12">
        <f t="shared" si="1"/>
        <v>41184.604166666672</v>
      </c>
      <c r="E45" s="11">
        <v>4.75</v>
      </c>
      <c r="F45" s="11">
        <v>0.51</v>
      </c>
      <c r="G45" s="11" t="s">
        <v>8</v>
      </c>
      <c r="H45" s="12">
        <v>41254.870138888888</v>
      </c>
      <c r="I45" s="11">
        <v>0.41489999999999999</v>
      </c>
      <c r="J45" s="11">
        <v>0.8377</v>
      </c>
      <c r="K45" s="11">
        <v>0.75995000000000001</v>
      </c>
      <c r="L45" s="11">
        <f t="shared" si="2"/>
        <v>2.9945393693852389E-2</v>
      </c>
      <c r="M45" s="11">
        <f t="shared" si="3"/>
        <v>4.6440847100565473E-2</v>
      </c>
      <c r="N45" s="11">
        <f t="shared" si="4"/>
        <v>1.2060209797978196E-2</v>
      </c>
      <c r="O45" s="11">
        <f t="shared" si="5"/>
        <v>2.3001441401485752E-2</v>
      </c>
      <c r="P45" s="11">
        <f t="shared" si="6"/>
        <v>68.53987045229286</v>
      </c>
      <c r="Q45" s="11">
        <f t="shared" si="8"/>
        <v>2012</v>
      </c>
      <c r="R45" s="11">
        <f t="shared" si="7"/>
        <v>10</v>
      </c>
      <c r="S45" s="11">
        <v>0.12985954958690366</v>
      </c>
      <c r="T45" s="11">
        <v>0.193669525438285</v>
      </c>
      <c r="U45" s="11">
        <v>0.78621906428966615</v>
      </c>
      <c r="V45" s="11">
        <v>6.2738285258186893E-2</v>
      </c>
    </row>
    <row r="46" spans="1:22">
      <c r="A46" s="11" t="s">
        <v>11</v>
      </c>
      <c r="B46" s="12">
        <v>41191.625</v>
      </c>
      <c r="C46" s="12">
        <v>41205.583333333336</v>
      </c>
      <c r="D46" s="12">
        <f t="shared" si="1"/>
        <v>41198.604166666672</v>
      </c>
      <c r="E46" s="11">
        <v>4.72</v>
      </c>
      <c r="F46" s="11">
        <v>0.37</v>
      </c>
      <c r="G46" s="11" t="s">
        <v>8</v>
      </c>
      <c r="H46" s="12">
        <v>41211.581944444442</v>
      </c>
      <c r="I46" s="11">
        <v>0.32974999999999999</v>
      </c>
      <c r="J46" s="11">
        <v>0.55269999999999997</v>
      </c>
      <c r="K46" s="11">
        <v>0.69099999999999995</v>
      </c>
      <c r="L46" s="11">
        <f t="shared" si="2"/>
        <v>2.1725089542598792E-2</v>
      </c>
      <c r="M46" s="11">
        <f t="shared" si="3"/>
        <v>3.0640869275972944E-2</v>
      </c>
      <c r="N46" s="11">
        <f t="shared" si="4"/>
        <v>1.0965991144684429E-2</v>
      </c>
      <c r="O46" s="11">
        <f t="shared" si="5"/>
        <v>1.8280851535646965E-2</v>
      </c>
      <c r="P46" s="11">
        <f t="shared" si="6"/>
        <v>64.163903035819118</v>
      </c>
      <c r="Q46" s="11">
        <f t="shared" si="8"/>
        <v>2012</v>
      </c>
      <c r="R46" s="11">
        <f t="shared" si="7"/>
        <v>10</v>
      </c>
      <c r="S46" s="11">
        <v>0.12985954958690366</v>
      </c>
      <c r="T46" s="11">
        <v>0.193669525438285</v>
      </c>
      <c r="U46" s="11">
        <v>0.78621906428966615</v>
      </c>
      <c r="V46" s="11">
        <v>6.2738285258186893E-2</v>
      </c>
    </row>
    <row r="47" spans="1:22">
      <c r="A47" s="11" t="s">
        <v>11</v>
      </c>
      <c r="B47" s="12">
        <v>41205.625</v>
      </c>
      <c r="C47" s="12">
        <v>41219.666666666664</v>
      </c>
      <c r="D47" s="12">
        <f t="shared" si="1"/>
        <v>41212.645833333328</v>
      </c>
      <c r="E47" s="11">
        <v>4.75</v>
      </c>
      <c r="F47" s="11">
        <v>0.08</v>
      </c>
      <c r="G47" s="11" t="s">
        <v>8</v>
      </c>
      <c r="H47" s="12">
        <v>41340.957638888889</v>
      </c>
      <c r="I47" s="11">
        <v>0.5111</v>
      </c>
      <c r="J47" s="11">
        <v>0.56920000000000004</v>
      </c>
      <c r="K47" s="11">
        <v>0.77759999999999996</v>
      </c>
      <c r="L47" s="11">
        <f t="shared" si="2"/>
        <v>4.6973166578591985E-3</v>
      </c>
      <c r="M47" s="11">
        <f t="shared" si="3"/>
        <v>3.1555604834238832E-2</v>
      </c>
      <c r="N47" s="11">
        <f t="shared" si="4"/>
        <v>1.2340310729532001E-2</v>
      </c>
      <c r="O47" s="11">
        <f t="shared" si="5"/>
        <v>2.8334626898769266E-2</v>
      </c>
      <c r="P47" s="11">
        <f t="shared" si="6"/>
        <v>47.12586819211856</v>
      </c>
      <c r="Q47" s="11">
        <f t="shared" si="8"/>
        <v>2012</v>
      </c>
      <c r="R47" s="11">
        <f t="shared" si="7"/>
        <v>10</v>
      </c>
      <c r="S47" s="11">
        <v>0.12985954958690366</v>
      </c>
      <c r="T47" s="11">
        <v>0.193669525438285</v>
      </c>
      <c r="U47" s="11">
        <v>0.78621906428966615</v>
      </c>
      <c r="V47" s="11">
        <v>6.2738285258186893E-2</v>
      </c>
    </row>
    <row r="48" spans="1:22">
      <c r="A48" s="11" t="s">
        <v>11</v>
      </c>
      <c r="B48" s="12">
        <v>41219.666666666664</v>
      </c>
      <c r="C48" s="12">
        <v>41233.666666666664</v>
      </c>
      <c r="D48" s="12">
        <f t="shared" si="1"/>
        <v>41226.666666666664</v>
      </c>
      <c r="E48" s="11">
        <v>4.74</v>
      </c>
      <c r="F48" s="11">
        <v>0.43</v>
      </c>
      <c r="G48" s="11" t="s">
        <v>7</v>
      </c>
      <c r="H48" s="12">
        <v>41242.647222222222</v>
      </c>
      <c r="I48" s="11">
        <v>0.26169999999999999</v>
      </c>
      <c r="J48" s="11">
        <v>0.49285000000000001</v>
      </c>
      <c r="K48" s="11">
        <v>0.6804</v>
      </c>
      <c r="L48" s="11">
        <f t="shared" si="2"/>
        <v>2.5248077035993192E-2</v>
      </c>
      <c r="M48" s="11">
        <f t="shared" si="3"/>
        <v>2.7322873932808515E-2</v>
      </c>
      <c r="N48" s="11">
        <f t="shared" si="4"/>
        <v>1.0797771888340501E-2</v>
      </c>
      <c r="O48" s="11">
        <f t="shared" si="5"/>
        <v>1.4508260339283733E-2</v>
      </c>
      <c r="P48" s="11">
        <f t="shared" si="6"/>
        <v>67.50512001242285</v>
      </c>
      <c r="Q48" s="11">
        <f t="shared" si="8"/>
        <v>2012</v>
      </c>
      <c r="R48" s="11">
        <f t="shared" si="7"/>
        <v>11</v>
      </c>
      <c r="S48" s="11">
        <v>7.6098631584595441E-2</v>
      </c>
      <c r="T48" s="11">
        <v>0.16737323570911081</v>
      </c>
      <c r="U48" s="11">
        <v>0.58437955330873781</v>
      </c>
      <c r="V48" s="11">
        <v>5.3093859582718242E-2</v>
      </c>
    </row>
    <row r="49" spans="1:22">
      <c r="A49" s="11" t="s">
        <v>11</v>
      </c>
      <c r="B49" s="12">
        <v>41233.666666666664</v>
      </c>
      <c r="C49" s="12">
        <v>41247.666666666664</v>
      </c>
      <c r="D49" s="12">
        <f t="shared" si="1"/>
        <v>41240.666666666664</v>
      </c>
      <c r="E49" s="11">
        <v>4.74</v>
      </c>
      <c r="F49" s="11">
        <v>0.8</v>
      </c>
      <c r="G49" s="11" t="s">
        <v>7</v>
      </c>
      <c r="H49" s="12">
        <v>41253.652777777781</v>
      </c>
      <c r="I49" s="11">
        <v>0.55049999999999999</v>
      </c>
      <c r="J49" s="11">
        <v>0.60214999999999996</v>
      </c>
      <c r="K49" s="11">
        <v>0.70994999999999997</v>
      </c>
      <c r="L49" s="11">
        <f t="shared" si="2"/>
        <v>4.6973166578591984E-2</v>
      </c>
      <c r="M49" s="11">
        <f t="shared" si="3"/>
        <v>3.3382304024836454E-2</v>
      </c>
      <c r="N49" s="11">
        <f t="shared" si="4"/>
        <v>1.1266722739752115E-2</v>
      </c>
      <c r="O49" s="11">
        <f t="shared" si="5"/>
        <v>3.0518904534870828E-2</v>
      </c>
      <c r="P49" s="11">
        <f t="shared" si="6"/>
        <v>65.789052169530422</v>
      </c>
      <c r="Q49" s="11">
        <f t="shared" si="8"/>
        <v>2012</v>
      </c>
      <c r="R49" s="11">
        <f t="shared" si="7"/>
        <v>11</v>
      </c>
      <c r="S49" s="11">
        <v>7.6098631584595441E-2</v>
      </c>
      <c r="T49" s="11">
        <v>0.16737323570911081</v>
      </c>
      <c r="U49" s="11">
        <v>0.58437955330873781</v>
      </c>
      <c r="V49" s="11">
        <v>5.3093859582718242E-2</v>
      </c>
    </row>
    <row r="50" spans="1:22">
      <c r="A50" s="11" t="s">
        <v>11</v>
      </c>
      <c r="B50" s="12">
        <v>41247.666666666664</v>
      </c>
      <c r="C50" s="12">
        <v>41261.666666666664</v>
      </c>
      <c r="D50" s="12">
        <f t="shared" si="1"/>
        <v>41254.666666666664</v>
      </c>
      <c r="E50" s="11">
        <v>4.74</v>
      </c>
      <c r="F50" s="11">
        <v>0.43</v>
      </c>
      <c r="G50" s="11" t="s">
        <v>7</v>
      </c>
      <c r="H50" s="12">
        <v>41263.668055555558</v>
      </c>
      <c r="I50" s="11">
        <v>0.52695000000000003</v>
      </c>
      <c r="J50" s="11">
        <v>0.746</v>
      </c>
      <c r="K50" s="11">
        <v>0.66185000000000005</v>
      </c>
      <c r="L50" s="11">
        <f t="shared" si="2"/>
        <v>2.5248077035993192E-2</v>
      </c>
      <c r="M50" s="11">
        <f t="shared" si="3"/>
        <v>4.1357134937354476E-2</v>
      </c>
      <c r="N50" s="11">
        <f t="shared" si="4"/>
        <v>1.0503388189738627E-2</v>
      </c>
      <c r="O50" s="11">
        <f t="shared" si="5"/>
        <v>2.9213327419891341E-2</v>
      </c>
      <c r="P50" s="11">
        <f t="shared" si="6"/>
        <v>62.64484992652757</v>
      </c>
      <c r="Q50" s="11">
        <f t="shared" si="8"/>
        <v>2012</v>
      </c>
      <c r="R50" s="11">
        <f t="shared" si="7"/>
        <v>12</v>
      </c>
      <c r="S50" s="11">
        <v>7.2862585117548395E-2</v>
      </c>
      <c r="T50" s="11">
        <v>0.18760854520551989</v>
      </c>
      <c r="U50" s="11">
        <v>0.63037599217048867</v>
      </c>
      <c r="V50" s="11">
        <v>5.5602076320339124E-2</v>
      </c>
    </row>
    <row r="51" spans="1:22">
      <c r="A51" s="11" t="s">
        <v>11</v>
      </c>
      <c r="B51" s="12">
        <v>41261.666666666664</v>
      </c>
      <c r="C51" s="12">
        <v>41276.6875</v>
      </c>
      <c r="D51" s="12">
        <f t="shared" si="1"/>
        <v>41269.177083333328</v>
      </c>
      <c r="E51" s="11">
        <v>5.08</v>
      </c>
      <c r="F51" s="11">
        <v>0.41</v>
      </c>
      <c r="G51" s="11" t="s">
        <v>7</v>
      </c>
      <c r="H51" s="12">
        <v>41283.749305555553</v>
      </c>
      <c r="I51" s="11">
        <v>1.53155</v>
      </c>
      <c r="J51" s="11">
        <v>0.79179999999999995</v>
      </c>
      <c r="K51" s="11">
        <v>0.48010000000000003</v>
      </c>
      <c r="L51" s="11">
        <f t="shared" si="2"/>
        <v>2.4073747871528391E-2</v>
      </c>
      <c r="M51" s="11">
        <f t="shared" si="3"/>
        <v>4.389621909302583E-2</v>
      </c>
      <c r="N51" s="11">
        <f t="shared" si="4"/>
        <v>7.6190627330868241E-3</v>
      </c>
      <c r="O51" s="11">
        <f t="shared" si="5"/>
        <v>8.4906863288612924E-2</v>
      </c>
      <c r="P51" s="11">
        <f t="shared" si="6"/>
        <v>42.349972762465434</v>
      </c>
      <c r="Q51" s="11">
        <f t="shared" si="8"/>
        <v>2012</v>
      </c>
      <c r="R51" s="11">
        <f t="shared" si="7"/>
        <v>12</v>
      </c>
      <c r="S51" s="11">
        <v>7.2862585117548395E-2</v>
      </c>
      <c r="T51" s="11">
        <v>0.18760854520551989</v>
      </c>
      <c r="U51" s="11">
        <v>0.63037599217048867</v>
      </c>
      <c r="V51" s="11">
        <v>5.5602076320339124E-2</v>
      </c>
    </row>
    <row r="52" spans="1:22">
      <c r="A52" s="11" t="s">
        <v>11</v>
      </c>
      <c r="B52" s="12">
        <v>41276.6875</v>
      </c>
      <c r="C52" s="12">
        <v>41289.666666666664</v>
      </c>
      <c r="D52" s="12">
        <f t="shared" si="1"/>
        <v>41283.177083333328</v>
      </c>
      <c r="E52" s="11">
        <v>4.3899999999999997</v>
      </c>
      <c r="F52" s="11">
        <v>0.23</v>
      </c>
      <c r="G52" s="11" t="s">
        <v>7</v>
      </c>
      <c r="H52" s="12">
        <v>41366.571527777778</v>
      </c>
      <c r="I52" s="11">
        <v>0.44629999999999997</v>
      </c>
      <c r="J52" s="11">
        <v>0.58414999999999995</v>
      </c>
      <c r="K52" s="11">
        <v>0.59719999999999995</v>
      </c>
      <c r="L52" s="11">
        <f t="shared" si="2"/>
        <v>1.3504785391345196E-2</v>
      </c>
      <c r="M52" s="11">
        <f t="shared" si="3"/>
        <v>3.2384410688546396E-2</v>
      </c>
      <c r="N52" s="11">
        <f t="shared" si="4"/>
        <v>9.4774094234523036E-3</v>
      </c>
      <c r="O52" s="11">
        <f t="shared" si="5"/>
        <v>2.4742210888125067E-2</v>
      </c>
      <c r="P52" s="11">
        <f t="shared" si="6"/>
        <v>57.283577697171509</v>
      </c>
      <c r="Q52" s="11">
        <f t="shared" si="8"/>
        <v>2013</v>
      </c>
      <c r="R52" s="11">
        <f t="shared" si="7"/>
        <v>1</v>
      </c>
      <c r="S52" s="11">
        <v>7.416156600422795E-2</v>
      </c>
      <c r="T52" s="11">
        <v>0.1943264535397172</v>
      </c>
      <c r="U52" s="11">
        <v>0.66131716976744859</v>
      </c>
      <c r="V52" s="11">
        <v>6.1548391633947604E-2</v>
      </c>
    </row>
    <row r="53" spans="1:22">
      <c r="A53" s="11" t="s">
        <v>11</v>
      </c>
      <c r="B53" s="12">
        <v>41289.666666666664</v>
      </c>
      <c r="C53" s="12">
        <v>41303.625</v>
      </c>
      <c r="D53" s="12">
        <f t="shared" si="1"/>
        <v>41296.645833333328</v>
      </c>
      <c r="E53" s="11">
        <v>4.72</v>
      </c>
      <c r="F53" s="11">
        <v>0.65</v>
      </c>
      <c r="G53" s="11" t="s">
        <v>7</v>
      </c>
      <c r="H53" s="12">
        <v>41309.809027777781</v>
      </c>
      <c r="I53" s="11">
        <v>0.96789999999999998</v>
      </c>
      <c r="J53" s="11">
        <v>0.71284999999999998</v>
      </c>
      <c r="K53" s="11">
        <v>1.00925</v>
      </c>
      <c r="L53" s="11">
        <f t="shared" si="2"/>
        <v>3.8165697845105991E-2</v>
      </c>
      <c r="M53" s="11">
        <f t="shared" si="3"/>
        <v>3.9519348043020291E-2</v>
      </c>
      <c r="N53" s="11">
        <f t="shared" si="4"/>
        <v>1.6016536270293431E-2</v>
      </c>
      <c r="O53" s="11">
        <f t="shared" si="5"/>
        <v>5.3658942233063528E-2</v>
      </c>
      <c r="P53" s="11">
        <f t="shared" si="6"/>
        <v>52.71767741660949</v>
      </c>
      <c r="Q53" s="11">
        <f t="shared" si="8"/>
        <v>2013</v>
      </c>
      <c r="R53" s="11">
        <f t="shared" si="7"/>
        <v>1</v>
      </c>
      <c r="S53" s="11">
        <v>7.416156600422795E-2</v>
      </c>
      <c r="T53" s="11">
        <v>0.1943264535397172</v>
      </c>
      <c r="U53" s="11">
        <v>0.66131716976744859</v>
      </c>
      <c r="V53" s="11">
        <v>6.1548391633947604E-2</v>
      </c>
    </row>
    <row r="54" spans="1:22">
      <c r="A54" s="11" t="s">
        <v>11</v>
      </c>
      <c r="B54" s="12">
        <v>41303.625</v>
      </c>
      <c r="C54" s="12">
        <v>41317.666666666664</v>
      </c>
      <c r="D54" s="12">
        <f t="shared" si="1"/>
        <v>41310.645833333328</v>
      </c>
      <c r="E54" s="11">
        <v>4.75</v>
      </c>
      <c r="F54" s="11">
        <v>0.39</v>
      </c>
      <c r="G54" s="11" t="s">
        <v>7</v>
      </c>
      <c r="H54" s="12">
        <v>41323.657638888886</v>
      </c>
      <c r="I54" s="11">
        <v>0.44469999999999998</v>
      </c>
      <c r="J54" s="11">
        <v>0.62319999999999998</v>
      </c>
      <c r="K54" s="11">
        <v>0.81720000000000004</v>
      </c>
      <c r="L54" s="11">
        <f t="shared" si="2"/>
        <v>2.2899418707063593E-2</v>
      </c>
      <c r="M54" s="11">
        <f t="shared" si="3"/>
        <v>3.4549284843108992E-2</v>
      </c>
      <c r="N54" s="11">
        <f t="shared" si="4"/>
        <v>1.2968752479647058E-2</v>
      </c>
      <c r="O54" s="11">
        <f t="shared" si="5"/>
        <v>2.465350925823262E-2</v>
      </c>
      <c r="P54" s="11">
        <f t="shared" si="6"/>
        <v>60.427180239635447</v>
      </c>
      <c r="Q54" s="11">
        <f t="shared" si="8"/>
        <v>2013</v>
      </c>
      <c r="R54" s="11">
        <f t="shared" si="7"/>
        <v>2</v>
      </c>
      <c r="S54" s="11">
        <v>8.0050412517141623E-2</v>
      </c>
      <c r="T54" s="11">
        <v>0.20734968651531241</v>
      </c>
      <c r="U54" s="11">
        <v>0.73323543092946197</v>
      </c>
      <c r="V54" s="11">
        <v>6.7878947623038477E-2</v>
      </c>
    </row>
    <row r="55" spans="1:22">
      <c r="A55" s="11" t="s">
        <v>11</v>
      </c>
      <c r="B55" s="12">
        <v>41317.666666666664</v>
      </c>
      <c r="C55" s="12">
        <v>41331.6875</v>
      </c>
      <c r="D55" s="12">
        <f t="shared" si="1"/>
        <v>41324.677083333328</v>
      </c>
      <c r="E55" s="11">
        <v>4.74</v>
      </c>
      <c r="F55" s="11">
        <v>0.35</v>
      </c>
      <c r="G55" s="11" t="s">
        <v>7</v>
      </c>
      <c r="H55" s="12">
        <v>41337.713888888888</v>
      </c>
      <c r="I55" s="11">
        <v>0.32990000000000003</v>
      </c>
      <c r="J55" s="11">
        <v>0.4778</v>
      </c>
      <c r="K55" s="11">
        <v>0.7671</v>
      </c>
      <c r="L55" s="11">
        <f t="shared" si="2"/>
        <v>2.0550760378133991E-2</v>
      </c>
      <c r="M55" s="11">
        <f t="shared" si="3"/>
        <v>2.6488524226632663E-2</v>
      </c>
      <c r="N55" s="11">
        <f t="shared" si="4"/>
        <v>1.2173678447304525E-2</v>
      </c>
      <c r="O55" s="11">
        <f t="shared" si="5"/>
        <v>1.8289167313449387E-2</v>
      </c>
      <c r="P55" s="11">
        <f t="shared" si="6"/>
        <v>60.694182705581042</v>
      </c>
      <c r="Q55" s="11">
        <f t="shared" si="8"/>
        <v>2013</v>
      </c>
      <c r="R55" s="11">
        <f t="shared" si="7"/>
        <v>2</v>
      </c>
      <c r="S55" s="11">
        <v>8.0050412517141623E-2</v>
      </c>
      <c r="T55" s="11">
        <v>0.20734968651531241</v>
      </c>
      <c r="U55" s="11">
        <v>0.73323543092946197</v>
      </c>
      <c r="V55" s="11">
        <v>6.7878947623038477E-2</v>
      </c>
    </row>
    <row r="56" spans="1:22">
      <c r="A56" s="11" t="s">
        <v>11</v>
      </c>
      <c r="B56" s="12">
        <v>41331.6875</v>
      </c>
      <c r="C56" s="12">
        <v>41345.645833333336</v>
      </c>
      <c r="D56" s="12">
        <f t="shared" si="1"/>
        <v>41338.666666666672</v>
      </c>
      <c r="E56" s="11">
        <v>4.72</v>
      </c>
      <c r="F56" s="11">
        <v>0.4</v>
      </c>
      <c r="G56" s="11" t="s">
        <v>7</v>
      </c>
      <c r="H56" s="12">
        <v>41351.636111111111</v>
      </c>
      <c r="I56" s="11">
        <v>0.50490000000000002</v>
      </c>
      <c r="J56" s="11">
        <v>0.83009999999999995</v>
      </c>
      <c r="K56" s="11">
        <v>1.07165</v>
      </c>
      <c r="L56" s="11">
        <f t="shared" si="2"/>
        <v>2.3486583289295992E-2</v>
      </c>
      <c r="M56" s="11">
        <f t="shared" si="3"/>
        <v>4.6019514358576333E-2</v>
      </c>
      <c r="N56" s="11">
        <f t="shared" si="4"/>
        <v>1.700680811895958E-2</v>
      </c>
      <c r="O56" s="11">
        <f t="shared" si="5"/>
        <v>2.7990908082936024E-2</v>
      </c>
      <c r="P56" s="11">
        <f t="shared" si="6"/>
        <v>60.701993506579775</v>
      </c>
      <c r="Q56" s="11">
        <f t="shared" si="8"/>
        <v>2013</v>
      </c>
      <c r="R56" s="11">
        <f t="shared" si="7"/>
        <v>3</v>
      </c>
      <c r="S56" s="11">
        <v>0.11568684191846597</v>
      </c>
      <c r="T56" s="11">
        <v>0.25301507008745922</v>
      </c>
      <c r="U56" s="11">
        <v>0.97831104612780329</v>
      </c>
      <c r="V56" s="11">
        <v>9.3312455299760524E-2</v>
      </c>
    </row>
    <row r="57" spans="1:22">
      <c r="A57" s="11" t="s">
        <v>11</v>
      </c>
      <c r="B57" s="12">
        <v>41345.645833333336</v>
      </c>
      <c r="C57" s="12">
        <v>41359.604166666664</v>
      </c>
      <c r="D57" s="12">
        <f t="shared" si="1"/>
        <v>41352.625</v>
      </c>
      <c r="E57" s="11">
        <v>4.72</v>
      </c>
      <c r="F57" s="11">
        <v>0.65</v>
      </c>
      <c r="G57" s="11" t="s">
        <v>7</v>
      </c>
      <c r="H57" s="12">
        <v>41365.686111111114</v>
      </c>
      <c r="I57" s="11">
        <v>0.86599999999999999</v>
      </c>
      <c r="J57" s="11">
        <v>0.71345000000000003</v>
      </c>
      <c r="K57" s="11">
        <v>0.71550000000000002</v>
      </c>
      <c r="L57" s="11">
        <f t="shared" si="2"/>
        <v>3.8165697845105991E-2</v>
      </c>
      <c r="M57" s="11">
        <f t="shared" si="3"/>
        <v>3.9552611154229957E-2</v>
      </c>
      <c r="N57" s="11">
        <f t="shared" si="4"/>
        <v>1.135479980321521E-2</v>
      </c>
      <c r="O57" s="11">
        <f t="shared" si="5"/>
        <v>4.8009757179288168E-2</v>
      </c>
      <c r="P57" s="11">
        <f t="shared" si="6"/>
        <v>56.69440045821046</v>
      </c>
      <c r="Q57" s="11">
        <f t="shared" si="8"/>
        <v>2013</v>
      </c>
      <c r="R57" s="11">
        <f t="shared" si="7"/>
        <v>3</v>
      </c>
      <c r="S57" s="11">
        <v>0.11568684191846597</v>
      </c>
      <c r="T57" s="11">
        <v>0.25301507008745922</v>
      </c>
      <c r="U57" s="11">
        <v>0.97831104612780329</v>
      </c>
      <c r="V57" s="11">
        <v>9.3312455299760524E-2</v>
      </c>
    </row>
    <row r="58" spans="1:22">
      <c r="A58" s="11" t="s">
        <v>11</v>
      </c>
      <c r="B58" s="12">
        <v>41359.604166666664</v>
      </c>
      <c r="C58" s="12">
        <v>41373.625</v>
      </c>
      <c r="D58" s="12">
        <f t="shared" si="1"/>
        <v>41366.614583333328</v>
      </c>
      <c r="E58" s="11">
        <v>4.74</v>
      </c>
      <c r="F58" s="11">
        <v>0.61</v>
      </c>
      <c r="G58" s="11" t="s">
        <v>7</v>
      </c>
      <c r="H58" s="12">
        <v>41379.659722222219</v>
      </c>
      <c r="I58" s="11">
        <v>0.3362</v>
      </c>
      <c r="J58" s="11">
        <v>0.51405000000000001</v>
      </c>
      <c r="K58" s="11">
        <v>1.15805</v>
      </c>
      <c r="L58" s="11">
        <f t="shared" si="2"/>
        <v>3.5817039516176388E-2</v>
      </c>
      <c r="M58" s="11">
        <f t="shared" si="3"/>
        <v>2.8498170528883468E-2</v>
      </c>
      <c r="N58" s="11">
        <f t="shared" si="4"/>
        <v>1.8377953755574248E-2</v>
      </c>
      <c r="O58" s="11">
        <f t="shared" si="5"/>
        <v>1.8638429981150902E-2</v>
      </c>
      <c r="P58" s="11">
        <f t="shared" si="6"/>
        <v>63.470046847936707</v>
      </c>
      <c r="Q58" s="11">
        <f t="shared" si="8"/>
        <v>2013</v>
      </c>
      <c r="R58" s="11">
        <f t="shared" si="7"/>
        <v>4</v>
      </c>
      <c r="S58" s="11">
        <v>0.20233296680706814</v>
      </c>
      <c r="T58" s="11">
        <v>0.2912919536097196</v>
      </c>
      <c r="U58" s="11">
        <v>1.1579730820412353</v>
      </c>
      <c r="V58" s="11">
        <v>0.10351884750220806</v>
      </c>
    </row>
    <row r="59" spans="1:22">
      <c r="A59" s="11" t="s">
        <v>11</v>
      </c>
      <c r="B59" s="12">
        <v>41373.625</v>
      </c>
      <c r="C59" s="12">
        <v>41387.625</v>
      </c>
      <c r="D59" s="12">
        <f t="shared" si="1"/>
        <v>41380.625</v>
      </c>
      <c r="E59" s="11">
        <v>4.74</v>
      </c>
      <c r="F59" s="11">
        <v>0.59</v>
      </c>
      <c r="G59" s="11" t="s">
        <v>7</v>
      </c>
      <c r="H59" s="12">
        <v>41393.63958333333</v>
      </c>
      <c r="I59" s="11">
        <v>0.35494999999999999</v>
      </c>
      <c r="J59" s="11">
        <v>0.55894999999999995</v>
      </c>
      <c r="K59" s="11">
        <v>0.66564999999999996</v>
      </c>
      <c r="L59" s="11">
        <f t="shared" si="2"/>
        <v>3.4642710351711584E-2</v>
      </c>
      <c r="M59" s="11">
        <f t="shared" si="3"/>
        <v>3.0987360017740322E-2</v>
      </c>
      <c r="N59" s="11">
        <f t="shared" si="4"/>
        <v>1.0563693206163807E-2</v>
      </c>
      <c r="O59" s="11">
        <f t="shared" si="5"/>
        <v>1.9677902206453043E-2</v>
      </c>
      <c r="P59" s="11">
        <f t="shared" si="6"/>
        <v>68.456169853811957</v>
      </c>
      <c r="Q59" s="11">
        <f t="shared" si="8"/>
        <v>2013</v>
      </c>
      <c r="R59" s="11">
        <f t="shared" si="7"/>
        <v>4</v>
      </c>
      <c r="S59" s="11">
        <v>0.20233296680706814</v>
      </c>
      <c r="T59" s="11">
        <v>0.2912919536097196</v>
      </c>
      <c r="U59" s="11">
        <v>1.1579730820412353</v>
      </c>
      <c r="V59" s="11">
        <v>0.10351884750220806</v>
      </c>
    </row>
    <row r="60" spans="1:22">
      <c r="A60" s="11" t="s">
        <v>11</v>
      </c>
      <c r="B60" s="12">
        <v>41387.625</v>
      </c>
      <c r="C60" s="12">
        <v>41401.625</v>
      </c>
      <c r="D60" s="12">
        <f t="shared" si="1"/>
        <v>41394.625</v>
      </c>
      <c r="E60" s="11">
        <v>4.74</v>
      </c>
      <c r="F60" s="11">
        <v>0.68</v>
      </c>
      <c r="G60" s="11" t="s">
        <v>7</v>
      </c>
      <c r="H60" s="12">
        <v>41443.595833333333</v>
      </c>
      <c r="I60" s="11">
        <v>0.125</v>
      </c>
      <c r="J60" s="11">
        <v>0.62250000000000005</v>
      </c>
      <c r="K60" s="11">
        <v>0.72435000000000005</v>
      </c>
      <c r="L60" s="11">
        <f t="shared" si="2"/>
        <v>3.9927191591803191E-2</v>
      </c>
      <c r="M60" s="11">
        <f t="shared" si="3"/>
        <v>3.4510477880031046E-2</v>
      </c>
      <c r="N60" s="11">
        <f t="shared" si="4"/>
        <v>1.1495247012521227E-2</v>
      </c>
      <c r="O60" s="11">
        <f t="shared" si="5"/>
        <v>6.9298148353475995E-3</v>
      </c>
      <c r="P60" s="11">
        <f t="shared" si="6"/>
        <v>80.158819812831069</v>
      </c>
      <c r="Q60" s="11">
        <f t="shared" si="8"/>
        <v>2013</v>
      </c>
      <c r="R60" s="11">
        <f t="shared" si="7"/>
        <v>4</v>
      </c>
      <c r="S60" s="11">
        <v>0.20233296680706814</v>
      </c>
      <c r="T60" s="11">
        <v>0.2912919536097196</v>
      </c>
      <c r="U60" s="11">
        <v>1.1579730820412353</v>
      </c>
      <c r="V60" s="11">
        <v>0.10351884750220806</v>
      </c>
    </row>
    <row r="61" spans="1:22">
      <c r="A61" s="11" t="s">
        <v>11</v>
      </c>
      <c r="B61" s="12">
        <v>41401.625</v>
      </c>
      <c r="C61" s="12">
        <v>41415.666666666664</v>
      </c>
      <c r="D61" s="12">
        <f t="shared" si="1"/>
        <v>41408.645833333328</v>
      </c>
      <c r="E61" s="11">
        <v>4.75</v>
      </c>
      <c r="F61" s="11">
        <v>0.82</v>
      </c>
      <c r="G61" s="11" t="s">
        <v>7</v>
      </c>
      <c r="H61" s="12">
        <v>41418.684027777781</v>
      </c>
      <c r="I61" s="11">
        <v>0.1704</v>
      </c>
      <c r="J61" s="11">
        <v>0.69515000000000005</v>
      </c>
      <c r="K61" s="11">
        <v>0.95594999999999997</v>
      </c>
      <c r="L61" s="11">
        <f t="shared" si="2"/>
        <v>4.8147495743056781E-2</v>
      </c>
      <c r="M61" s="11">
        <f t="shared" si="3"/>
        <v>3.853808626233507E-2</v>
      </c>
      <c r="N61" s="11">
        <f t="shared" si="4"/>
        <v>1.517067906622443E-2</v>
      </c>
      <c r="O61" s="11">
        <f t="shared" si="5"/>
        <v>9.4467235835458477E-3</v>
      </c>
      <c r="P61" s="11">
        <f t="shared" si="6"/>
        <v>77.882531428928246</v>
      </c>
      <c r="Q61" s="11">
        <f t="shared" si="8"/>
        <v>2013</v>
      </c>
      <c r="R61" s="11">
        <f t="shared" si="7"/>
        <v>5</v>
      </c>
      <c r="S61" s="11">
        <v>0.24169160071125875</v>
      </c>
      <c r="T61" s="11">
        <v>0.31223803810612155</v>
      </c>
      <c r="U61" s="11">
        <v>1.1482704052864303</v>
      </c>
      <c r="V61" s="11">
        <v>9.5511649115155972E-2</v>
      </c>
    </row>
    <row r="62" spans="1:22">
      <c r="A62" s="11" t="s">
        <v>11</v>
      </c>
      <c r="B62" s="12">
        <v>41415.666666666664</v>
      </c>
      <c r="C62" s="12">
        <v>41429.625</v>
      </c>
      <c r="D62" s="12">
        <f t="shared" si="1"/>
        <v>41422.645833333328</v>
      </c>
      <c r="E62" s="11">
        <v>4.72</v>
      </c>
      <c r="F62" s="11">
        <v>0.57999999999999996</v>
      </c>
      <c r="G62" s="11" t="s">
        <v>7</v>
      </c>
      <c r="H62" s="12">
        <v>41432.679166666669</v>
      </c>
      <c r="I62" s="11">
        <v>0.34755000000000003</v>
      </c>
      <c r="J62" s="11">
        <v>0.44169999999999998</v>
      </c>
      <c r="K62" s="11">
        <v>0.60040000000000004</v>
      </c>
      <c r="L62" s="11">
        <f t="shared" si="2"/>
        <v>3.4055545769479188E-2</v>
      </c>
      <c r="M62" s="11">
        <f t="shared" si="3"/>
        <v>2.4487193702184277E-2</v>
      </c>
      <c r="N62" s="11">
        <f t="shared" si="4"/>
        <v>9.5281925951787739E-3</v>
      </c>
      <c r="O62" s="11">
        <f t="shared" si="5"/>
        <v>1.9267657168200468E-2</v>
      </c>
      <c r="P62" s="11">
        <f t="shared" si="6"/>
        <v>67.0296371677303</v>
      </c>
      <c r="Q62" s="11">
        <f t="shared" si="8"/>
        <v>2013</v>
      </c>
      <c r="R62" s="11">
        <f t="shared" si="7"/>
        <v>5</v>
      </c>
      <c r="S62" s="11">
        <v>0.24169160071125875</v>
      </c>
      <c r="T62" s="11">
        <v>0.31223803810612155</v>
      </c>
      <c r="U62" s="11">
        <v>1.1482704052864303</v>
      </c>
      <c r="V62" s="11">
        <v>9.5511649115155972E-2</v>
      </c>
    </row>
    <row r="63" spans="1:22">
      <c r="A63" s="11" t="s">
        <v>11</v>
      </c>
      <c r="B63" s="12">
        <v>41429.625</v>
      </c>
      <c r="C63" s="12">
        <v>41443.625</v>
      </c>
      <c r="D63" s="12">
        <f t="shared" si="1"/>
        <v>41436.625</v>
      </c>
      <c r="E63" s="11">
        <v>4.74</v>
      </c>
      <c r="F63" s="11">
        <v>1.04</v>
      </c>
      <c r="G63" s="11" t="s">
        <v>7</v>
      </c>
      <c r="H63" s="12">
        <v>41446.800000000003</v>
      </c>
      <c r="I63" s="11">
        <v>0.15395</v>
      </c>
      <c r="J63" s="11">
        <v>0.48804999999999998</v>
      </c>
      <c r="K63" s="11">
        <v>0.80994999999999995</v>
      </c>
      <c r="L63" s="11">
        <f t="shared" si="2"/>
        <v>6.1065116552169577E-2</v>
      </c>
      <c r="M63" s="11">
        <f t="shared" si="3"/>
        <v>2.7056769043131167E-2</v>
      </c>
      <c r="N63" s="11">
        <f t="shared" si="4"/>
        <v>1.2853696856204275E-2</v>
      </c>
      <c r="O63" s="11">
        <f t="shared" si="5"/>
        <v>8.5347599512141034E-3</v>
      </c>
      <c r="P63" s="11">
        <f t="shared" si="6"/>
        <v>80.469007457977483</v>
      </c>
      <c r="Q63" s="11">
        <f t="shared" si="8"/>
        <v>2013</v>
      </c>
      <c r="R63" s="11">
        <f t="shared" si="7"/>
        <v>6</v>
      </c>
      <c r="S63" s="11">
        <v>0.22673980806469188</v>
      </c>
      <c r="T63" s="11">
        <v>0.29000739345966942</v>
      </c>
      <c r="U63" s="11">
        <v>1.082242929207232</v>
      </c>
      <c r="V63" s="11">
        <v>9.1932609890323133E-2</v>
      </c>
    </row>
    <row r="64" spans="1:22">
      <c r="A64" s="11" t="s">
        <v>11</v>
      </c>
      <c r="B64" s="12">
        <v>41443.625</v>
      </c>
      <c r="C64" s="12">
        <v>41457.666666666664</v>
      </c>
      <c r="D64" s="12">
        <f t="shared" si="1"/>
        <v>41450.645833333328</v>
      </c>
      <c r="E64" s="11">
        <v>4.75</v>
      </c>
      <c r="F64" s="11">
        <v>0.73</v>
      </c>
      <c r="G64" s="11" t="s">
        <v>7</v>
      </c>
      <c r="H64" s="12">
        <v>41520.820138888892</v>
      </c>
      <c r="I64" s="11">
        <v>0.41284999999999999</v>
      </c>
      <c r="J64" s="11">
        <v>0.49880000000000002</v>
      </c>
      <c r="K64" s="11">
        <v>0.81940000000000002</v>
      </c>
      <c r="L64" s="11">
        <f t="shared" si="2"/>
        <v>4.2863014502965181E-2</v>
      </c>
      <c r="M64" s="11">
        <f t="shared" si="3"/>
        <v>2.7652733118971061E-2</v>
      </c>
      <c r="N64" s="11">
        <f t="shared" si="4"/>
        <v>1.3003665910209005E-2</v>
      </c>
      <c r="O64" s="11">
        <f t="shared" si="5"/>
        <v>2.288779243818605E-2</v>
      </c>
      <c r="P64" s="11">
        <f t="shared" si="6"/>
        <v>66.269710757744747</v>
      </c>
      <c r="Q64" s="11">
        <f t="shared" si="8"/>
        <v>2013</v>
      </c>
      <c r="R64" s="11">
        <f t="shared" si="7"/>
        <v>6</v>
      </c>
      <c r="S64" s="11">
        <v>0.22673980806469188</v>
      </c>
      <c r="T64" s="11">
        <v>0.29000739345966942</v>
      </c>
      <c r="U64" s="11">
        <v>1.082242929207232</v>
      </c>
      <c r="V64" s="11">
        <v>9.1932609890323133E-2</v>
      </c>
    </row>
    <row r="65" spans="1:22">
      <c r="A65" s="11" t="s">
        <v>11</v>
      </c>
      <c r="B65" s="12">
        <v>41457.666666666664</v>
      </c>
      <c r="C65" s="12">
        <v>41471.583333333336</v>
      </c>
      <c r="D65" s="12">
        <f t="shared" si="1"/>
        <v>41464.625</v>
      </c>
      <c r="E65" s="11">
        <v>4.71</v>
      </c>
      <c r="F65" s="11">
        <v>0.88</v>
      </c>
      <c r="G65" s="11" t="s">
        <v>7</v>
      </c>
      <c r="H65" s="12">
        <v>41541.588888888888</v>
      </c>
      <c r="I65" s="11">
        <v>0.22305</v>
      </c>
      <c r="J65" s="11">
        <v>0.56955</v>
      </c>
      <c r="K65" s="11">
        <v>0.97150000000000003</v>
      </c>
      <c r="L65" s="11">
        <f t="shared" si="2"/>
        <v>5.1670483236451181E-2</v>
      </c>
      <c r="M65" s="11">
        <f t="shared" si="3"/>
        <v>3.1575008315777801E-2</v>
      </c>
      <c r="N65" s="11">
        <f t="shared" si="4"/>
        <v>1.5417453541332742E-2</v>
      </c>
      <c r="O65" s="11">
        <f t="shared" si="5"/>
        <v>1.2365561592194256E-2</v>
      </c>
      <c r="P65" s="11">
        <f t="shared" si="6"/>
        <v>74.976683049371033</v>
      </c>
      <c r="Q65" s="11">
        <f t="shared" si="8"/>
        <v>2013</v>
      </c>
      <c r="R65" s="11">
        <f t="shared" si="7"/>
        <v>7</v>
      </c>
      <c r="S65" s="11">
        <v>0.18898253115203534</v>
      </c>
      <c r="T65" s="11">
        <v>0.24119425775862091</v>
      </c>
      <c r="U65" s="11">
        <v>0.99452948615199654</v>
      </c>
      <c r="V65" s="11">
        <v>8.3476484661703557E-2</v>
      </c>
    </row>
    <row r="66" spans="1:22">
      <c r="A66" s="11" t="s">
        <v>11</v>
      </c>
      <c r="B66" s="12">
        <v>41471.583333333336</v>
      </c>
      <c r="C66" s="12">
        <v>41485.625</v>
      </c>
      <c r="D66" s="12">
        <f t="shared" si="1"/>
        <v>41478.604166666672</v>
      </c>
      <c r="E66" s="11">
        <v>4.75</v>
      </c>
      <c r="F66" s="11">
        <v>0.61</v>
      </c>
      <c r="G66" s="11" t="s">
        <v>7</v>
      </c>
      <c r="H66" s="12">
        <v>41541.589583333334</v>
      </c>
      <c r="I66" s="11">
        <v>0.18210000000000001</v>
      </c>
      <c r="J66" s="11">
        <v>0.63634999999999997</v>
      </c>
      <c r="K66" s="11">
        <v>0.81064999999999998</v>
      </c>
      <c r="L66" s="11">
        <f t="shared" si="2"/>
        <v>3.5817039516176388E-2</v>
      </c>
      <c r="M66" s="11">
        <f t="shared" si="3"/>
        <v>3.5278301363787561E-2</v>
      </c>
      <c r="N66" s="11">
        <f t="shared" si="4"/>
        <v>1.2864805675019441E-2</v>
      </c>
      <c r="O66" s="11">
        <f t="shared" si="5"/>
        <v>1.0095354252134384E-2</v>
      </c>
      <c r="P66" s="11">
        <f t="shared" si="6"/>
        <v>75.58871120761043</v>
      </c>
      <c r="Q66" s="11">
        <f t="shared" ref="Q66:Q67" si="9">YEAR(D66)</f>
        <v>2013</v>
      </c>
      <c r="R66" s="11">
        <f t="shared" si="7"/>
        <v>7</v>
      </c>
      <c r="S66" s="11">
        <v>0.18898253115203534</v>
      </c>
      <c r="T66" s="11">
        <v>0.24119425775862091</v>
      </c>
      <c r="U66" s="11">
        <v>0.99452948615199654</v>
      </c>
      <c r="V66" s="11">
        <v>8.3476484661703557E-2</v>
      </c>
    </row>
    <row r="67" spans="1:22">
      <c r="A67" s="11" t="s">
        <v>11</v>
      </c>
      <c r="B67" s="12">
        <v>41485.625</v>
      </c>
      <c r="C67" s="12">
        <v>41499.645833333336</v>
      </c>
      <c r="D67" s="12">
        <f t="shared" si="1"/>
        <v>41492.635416666672</v>
      </c>
      <c r="E67" s="11">
        <v>4.74</v>
      </c>
      <c r="F67" s="11">
        <v>0.61</v>
      </c>
      <c r="G67" s="11" t="s">
        <v>7</v>
      </c>
      <c r="H67" s="12">
        <v>41502.71597222222</v>
      </c>
      <c r="I67" s="11">
        <v>0.52844999999999998</v>
      </c>
      <c r="J67" s="11">
        <v>0.45945000000000003</v>
      </c>
      <c r="K67" s="11">
        <v>0.8518</v>
      </c>
      <c r="L67" s="11">
        <f t="shared" si="2"/>
        <v>3.5817039516176388E-2</v>
      </c>
      <c r="M67" s="11">
        <f t="shared" si="3"/>
        <v>2.5471227408803639E-2</v>
      </c>
      <c r="N67" s="11">
        <f t="shared" si="4"/>
        <v>1.3517845523939505E-2</v>
      </c>
      <c r="O67" s="11">
        <f t="shared" si="5"/>
        <v>2.9296485197915511E-2</v>
      </c>
      <c r="P67" s="11">
        <f t="shared" si="6"/>
        <v>58.872946795140159</v>
      </c>
      <c r="Q67" s="11">
        <f t="shared" si="9"/>
        <v>2013</v>
      </c>
      <c r="R67" s="11">
        <f t="shared" si="7"/>
        <v>8</v>
      </c>
      <c r="S67" s="11">
        <v>0.15382633109062868</v>
      </c>
      <c r="T67" s="11">
        <v>0.19805151510947797</v>
      </c>
      <c r="U67" s="11">
        <v>1.0331089169220717</v>
      </c>
      <c r="V67" s="11">
        <v>8.9798409417960467E-2</v>
      </c>
    </row>
    <row r="68" spans="1:22">
      <c r="D68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zoomScale="70" zoomScaleNormal="70" workbookViewId="0">
      <pane xSplit="1" ySplit="3" topLeftCell="D4" activePane="bottomRight" state="frozen"/>
      <selection pane="topRight" activeCell="B1" sqref="B1"/>
      <selection pane="bottomLeft" activeCell="A4" sqref="A4"/>
      <selection pane="bottomRight" sqref="A1:XFD1048576"/>
    </sheetView>
  </sheetViews>
  <sheetFormatPr defaultRowHeight="15"/>
  <cols>
    <col min="1" max="1" width="9.140625" style="11"/>
    <col min="2" max="2" width="20.140625" style="11" customWidth="1"/>
    <col min="3" max="4" width="17.42578125" style="11" customWidth="1"/>
    <col min="5" max="7" width="9.140625" style="11"/>
    <col min="8" max="8" width="17.5703125" style="11" customWidth="1"/>
    <col min="9" max="15" width="9.140625" style="11"/>
    <col min="16" max="16" width="9.140625" style="14"/>
    <col min="17" max="17" width="8.85546875" style="11"/>
    <col min="18" max="22" width="8.85546875" style="14"/>
    <col min="23" max="16384" width="9.140625" style="11"/>
  </cols>
  <sheetData>
    <row r="1" spans="1:22">
      <c r="A1" s="11" t="s">
        <v>0</v>
      </c>
      <c r="B1" s="11" t="s">
        <v>1</v>
      </c>
      <c r="C1" s="11" t="s">
        <v>2</v>
      </c>
      <c r="D1" s="11" t="s">
        <v>58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44</v>
      </c>
      <c r="J1" s="11" t="s">
        <v>45</v>
      </c>
      <c r="K1" s="11" t="s">
        <v>46</v>
      </c>
      <c r="L1" s="6" t="s">
        <v>52</v>
      </c>
      <c r="M1" s="6" t="s">
        <v>53</v>
      </c>
      <c r="N1" s="6" t="s">
        <v>50</v>
      </c>
      <c r="O1" s="6" t="s">
        <v>51</v>
      </c>
      <c r="P1" s="10" t="s">
        <v>55</v>
      </c>
      <c r="Q1" s="6" t="s">
        <v>66</v>
      </c>
      <c r="R1" s="6" t="s">
        <v>65</v>
      </c>
      <c r="S1" s="6" t="s">
        <v>64</v>
      </c>
      <c r="T1" s="6" t="s">
        <v>61</v>
      </c>
      <c r="U1" s="6" t="s">
        <v>62</v>
      </c>
      <c r="V1" s="6" t="s">
        <v>63</v>
      </c>
    </row>
    <row r="2" spans="1:22">
      <c r="F2" s="11">
        <v>17.030999999999999</v>
      </c>
      <c r="I2" s="6">
        <v>62.005000000000003</v>
      </c>
      <c r="J2" s="6">
        <v>18.038</v>
      </c>
      <c r="K2" s="6">
        <v>63.012999999999998</v>
      </c>
      <c r="R2" s="11"/>
      <c r="S2" s="11"/>
      <c r="T2" s="11"/>
      <c r="U2" s="11"/>
      <c r="V2" s="11"/>
    </row>
    <row r="3" spans="1:22">
      <c r="F3" s="4" t="s">
        <v>47</v>
      </c>
      <c r="I3" s="4" t="s">
        <v>47</v>
      </c>
      <c r="J3" s="4" t="s">
        <v>47</v>
      </c>
      <c r="K3" s="4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4" t="s">
        <v>57</v>
      </c>
      <c r="Q3" s="4"/>
      <c r="R3" s="4"/>
      <c r="S3" s="4"/>
      <c r="T3" s="4"/>
      <c r="U3" s="4"/>
      <c r="V3" s="4"/>
    </row>
    <row r="4" spans="1:22">
      <c r="A4" s="11" t="s">
        <v>12</v>
      </c>
      <c r="B4" s="12">
        <v>40624.649305555555</v>
      </c>
      <c r="C4" s="12">
        <v>40631.625</v>
      </c>
      <c r="D4" s="12">
        <f>(B4+C4)/2</f>
        <v>40628.137152777781</v>
      </c>
      <c r="E4" s="11">
        <v>2.36</v>
      </c>
      <c r="F4" s="11">
        <v>0.47</v>
      </c>
      <c r="G4" s="11" t="s">
        <v>7</v>
      </c>
      <c r="H4" s="12">
        <v>40722.661111111112</v>
      </c>
      <c r="I4" s="11">
        <v>0.65500000000000003</v>
      </c>
      <c r="J4" s="11">
        <v>0.16789999999999999</v>
      </c>
      <c r="K4" s="11">
        <v>0.25619999999999998</v>
      </c>
      <c r="L4" s="11">
        <f t="shared" ref="L4:L35" si="0">F4/$F$2</f>
        <v>2.7596735364922787E-2</v>
      </c>
      <c r="M4" s="11">
        <f t="shared" ref="M4:M35" si="1">J4/$J$2</f>
        <v>9.3081272868388958E-3</v>
      </c>
      <c r="N4" s="11">
        <f t="shared" ref="N4:N35" si="2">K4/$K$2</f>
        <v>4.0658276863504358E-3</v>
      </c>
      <c r="O4" s="11">
        <f t="shared" ref="O4:O35" si="3">I4/$I$2</f>
        <v>1.0563664220627369E-2</v>
      </c>
      <c r="P4" s="14">
        <f>(L4+M4)*100/(L4+M4+N4+O4)</f>
        <v>71.612156526957307</v>
      </c>
      <c r="Q4" s="11">
        <f t="shared" ref="Q4:Q66" si="4">YEAR(D4)</f>
        <v>2011</v>
      </c>
      <c r="R4" s="11">
        <f>MONTH(D4)</f>
        <v>3</v>
      </c>
      <c r="S4" s="13">
        <v>0.10777710313427277</v>
      </c>
      <c r="T4" s="13">
        <v>0.11650000121275277</v>
      </c>
      <c r="U4" s="13">
        <v>1.4082139141005654</v>
      </c>
      <c r="V4" s="13">
        <v>0.21272901381974141</v>
      </c>
    </row>
    <row r="5" spans="1:22">
      <c r="A5" s="11" t="s">
        <v>12</v>
      </c>
      <c r="B5" s="12">
        <v>40631.65625</v>
      </c>
      <c r="C5" s="12">
        <v>40645.633333333331</v>
      </c>
      <c r="D5" s="12">
        <f t="shared" ref="D5:D66" si="5">(B5+C5)/2</f>
        <v>40638.644791666666</v>
      </c>
      <c r="E5" s="11">
        <v>4.7300000000000004</v>
      </c>
      <c r="F5" s="11">
        <v>0.39</v>
      </c>
      <c r="G5" s="11" t="s">
        <v>7</v>
      </c>
      <c r="H5" s="12">
        <v>40722.661111111112</v>
      </c>
      <c r="I5" s="11">
        <v>0.28184999999999999</v>
      </c>
      <c r="J5" s="11">
        <v>0.19819999999999999</v>
      </c>
      <c r="K5" s="11">
        <v>0.30409999999999998</v>
      </c>
      <c r="L5" s="11">
        <f t="shared" si="0"/>
        <v>2.2899418707063593E-2</v>
      </c>
      <c r="M5" s="11">
        <f t="shared" si="1"/>
        <v>1.0987914402927153E-2</v>
      </c>
      <c r="N5" s="11">
        <f t="shared" si="2"/>
        <v>4.8259882881310206E-3</v>
      </c>
      <c r="O5" s="11">
        <f t="shared" si="3"/>
        <v>4.5456011611966773E-3</v>
      </c>
      <c r="P5" s="14">
        <f t="shared" ref="P5:P66" si="6">(L5+M5)*100/(L5+M5+N5+O5)</f>
        <v>78.336054402471575</v>
      </c>
      <c r="Q5" s="11">
        <f t="shared" si="4"/>
        <v>2011</v>
      </c>
      <c r="R5" s="11">
        <f t="shared" ref="R5:R66" si="7">MONTH(D5)</f>
        <v>4</v>
      </c>
      <c r="S5" s="13">
        <v>0.11001580639649795</v>
      </c>
      <c r="T5" s="13">
        <v>0.11070683306823964</v>
      </c>
      <c r="U5" s="13">
        <v>1.5098199950063573</v>
      </c>
      <c r="V5" s="13">
        <v>0.25557126753297527</v>
      </c>
    </row>
    <row r="6" spans="1:22">
      <c r="A6" s="11" t="s">
        <v>12</v>
      </c>
      <c r="B6" s="12">
        <v>40645.633333333331</v>
      </c>
      <c r="C6" s="12">
        <v>40659.659722222219</v>
      </c>
      <c r="D6" s="12">
        <f t="shared" si="5"/>
        <v>40652.646527777775</v>
      </c>
      <c r="E6" s="11">
        <v>4.75</v>
      </c>
      <c r="F6" s="11">
        <v>0.38</v>
      </c>
      <c r="G6" s="11" t="s">
        <v>7</v>
      </c>
      <c r="H6" s="12">
        <v>40722.661111111112</v>
      </c>
      <c r="I6" s="11">
        <v>0.57515000000000005</v>
      </c>
      <c r="J6" s="11">
        <v>0.45729999999999998</v>
      </c>
      <c r="K6" s="11">
        <v>0.44505</v>
      </c>
      <c r="L6" s="11">
        <f t="shared" si="0"/>
        <v>2.2312254124831191E-2</v>
      </c>
      <c r="M6" s="11">
        <f t="shared" si="1"/>
        <v>2.5352034593635657E-2</v>
      </c>
      <c r="N6" s="11">
        <f t="shared" si="2"/>
        <v>7.0628283052703413E-3</v>
      </c>
      <c r="O6" s="11">
        <f t="shared" si="3"/>
        <v>9.2758648496089023E-3</v>
      </c>
      <c r="P6" s="14">
        <f t="shared" si="6"/>
        <v>74.471981341101454</v>
      </c>
      <c r="Q6" s="11">
        <f t="shared" si="4"/>
        <v>2011</v>
      </c>
      <c r="R6" s="11">
        <f t="shared" si="7"/>
        <v>4</v>
      </c>
      <c r="S6" s="13">
        <v>0.11001580639649795</v>
      </c>
      <c r="T6" s="13">
        <v>0.11070683306823964</v>
      </c>
      <c r="U6" s="13">
        <v>1.5098199950063573</v>
      </c>
      <c r="V6" s="13">
        <v>0.25557126753297527</v>
      </c>
    </row>
    <row r="7" spans="1:22">
      <c r="A7" s="11" t="s">
        <v>12</v>
      </c>
      <c r="B7" s="12">
        <v>40659.659722222219</v>
      </c>
      <c r="C7" s="12">
        <v>40673.65625</v>
      </c>
      <c r="D7" s="12">
        <f t="shared" si="5"/>
        <v>40666.657986111109</v>
      </c>
      <c r="E7" s="11">
        <v>4.74</v>
      </c>
      <c r="F7" s="11">
        <v>0.62</v>
      </c>
      <c r="G7" s="11" t="s">
        <v>8</v>
      </c>
      <c r="H7" s="12">
        <v>40722.661111111112</v>
      </c>
      <c r="I7" s="11">
        <v>0.35049999999999998</v>
      </c>
      <c r="J7" s="11">
        <v>0.33505000000000001</v>
      </c>
      <c r="K7" s="11">
        <v>0.59914999999999996</v>
      </c>
      <c r="L7" s="11">
        <f t="shared" si="0"/>
        <v>3.6404204098408784E-2</v>
      </c>
      <c r="M7" s="11">
        <f t="shared" si="1"/>
        <v>1.8574675684665705E-2</v>
      </c>
      <c r="N7" s="11">
        <f t="shared" si="2"/>
        <v>9.50835541872312E-3</v>
      </c>
      <c r="O7" s="11">
        <f t="shared" si="3"/>
        <v>5.652769937908233E-3</v>
      </c>
      <c r="P7" s="14">
        <f t="shared" si="6"/>
        <v>78.384482113405582</v>
      </c>
      <c r="Q7" s="11">
        <f t="shared" si="4"/>
        <v>2011</v>
      </c>
      <c r="R7" s="11">
        <f t="shared" si="7"/>
        <v>5</v>
      </c>
      <c r="S7" s="13">
        <v>0.11799231857475566</v>
      </c>
      <c r="T7" s="13">
        <v>0.11748064612500081</v>
      </c>
      <c r="U7" s="13">
        <v>1.5914863974619997</v>
      </c>
      <c r="V7" s="13">
        <v>0.26801947998529285</v>
      </c>
    </row>
    <row r="8" spans="1:22">
      <c r="A8" s="11" t="s">
        <v>12</v>
      </c>
      <c r="B8" s="12">
        <v>40673.659722222219</v>
      </c>
      <c r="C8" s="12">
        <v>40687.649305555555</v>
      </c>
      <c r="D8" s="12">
        <f t="shared" si="5"/>
        <v>40680.654513888891</v>
      </c>
      <c r="E8" s="11">
        <v>4.7300000000000004</v>
      </c>
      <c r="F8" s="11">
        <v>0.47</v>
      </c>
      <c r="G8" s="11" t="s">
        <v>8</v>
      </c>
      <c r="H8" s="12">
        <v>40717.856249999997</v>
      </c>
      <c r="I8" s="11">
        <v>0.47425</v>
      </c>
      <c r="J8" s="11">
        <v>0.25569999999999998</v>
      </c>
      <c r="K8" s="11">
        <v>0.38445000000000001</v>
      </c>
      <c r="L8" s="11">
        <f t="shared" si="0"/>
        <v>2.7596735364922787E-2</v>
      </c>
      <c r="M8" s="11">
        <f t="shared" si="1"/>
        <v>1.4175629227187049E-2</v>
      </c>
      <c r="N8" s="11">
        <f t="shared" si="2"/>
        <v>6.1011219907003318E-3</v>
      </c>
      <c r="O8" s="11">
        <f t="shared" si="3"/>
        <v>7.6485767276832511E-3</v>
      </c>
      <c r="P8" s="14">
        <f t="shared" si="6"/>
        <v>75.23561283828414</v>
      </c>
      <c r="Q8" s="11">
        <f t="shared" si="4"/>
        <v>2011</v>
      </c>
      <c r="R8" s="11">
        <f t="shared" si="7"/>
        <v>5</v>
      </c>
      <c r="S8" s="13">
        <v>0.11799231857475566</v>
      </c>
      <c r="T8" s="13">
        <v>0.11748064612500081</v>
      </c>
      <c r="U8" s="13">
        <v>1.5914863974619997</v>
      </c>
      <c r="V8" s="13">
        <v>0.26801947998529285</v>
      </c>
    </row>
    <row r="9" spans="1:22">
      <c r="A9" s="11" t="s">
        <v>12</v>
      </c>
      <c r="B9" s="12">
        <v>40687.649305555555</v>
      </c>
      <c r="C9" s="12">
        <v>40701.631944444445</v>
      </c>
      <c r="D9" s="12">
        <f t="shared" si="5"/>
        <v>40694.640625</v>
      </c>
      <c r="E9" s="11">
        <v>4.7300000000000004</v>
      </c>
      <c r="F9" s="11">
        <v>0.52</v>
      </c>
      <c r="G9" s="11" t="s">
        <v>8</v>
      </c>
      <c r="H9" s="12">
        <v>40722.661111111112</v>
      </c>
      <c r="I9" s="11">
        <v>0.42494999999999999</v>
      </c>
      <c r="J9" s="11">
        <v>0.38855000000000001</v>
      </c>
      <c r="K9" s="11">
        <v>0.56164999999999998</v>
      </c>
      <c r="L9" s="11">
        <f t="shared" si="0"/>
        <v>3.0532558276084788E-2</v>
      </c>
      <c r="M9" s="11">
        <f t="shared" si="1"/>
        <v>2.1540636434194477E-2</v>
      </c>
      <c r="N9" s="11">
        <f t="shared" si="2"/>
        <v>8.9132401250535606E-3</v>
      </c>
      <c r="O9" s="11">
        <f t="shared" si="3"/>
        <v>6.8534795581001529E-3</v>
      </c>
      <c r="P9" s="14">
        <f t="shared" si="6"/>
        <v>76.758933403548113</v>
      </c>
      <c r="Q9" s="11">
        <f t="shared" si="4"/>
        <v>2011</v>
      </c>
      <c r="R9" s="11">
        <f t="shared" si="7"/>
        <v>5</v>
      </c>
      <c r="S9" s="13">
        <v>0.11799231857475566</v>
      </c>
      <c r="T9" s="13">
        <v>0.11748064612500081</v>
      </c>
      <c r="U9" s="13">
        <v>1.5914863974619997</v>
      </c>
      <c r="V9" s="13">
        <v>0.26801947998529285</v>
      </c>
    </row>
    <row r="10" spans="1:22">
      <c r="A10" s="11" t="s">
        <v>12</v>
      </c>
      <c r="B10" s="12">
        <v>40701.631944444445</v>
      </c>
      <c r="C10" s="12">
        <v>40715.649305555555</v>
      </c>
      <c r="D10" s="12">
        <f t="shared" si="5"/>
        <v>40708.640625</v>
      </c>
      <c r="E10" s="11">
        <v>4.74</v>
      </c>
      <c r="F10" s="11">
        <v>13.57</v>
      </c>
      <c r="G10" s="11" t="s">
        <v>8</v>
      </c>
      <c r="H10" s="12">
        <v>40751.908333333333</v>
      </c>
      <c r="I10" s="11">
        <v>0.70484999999999998</v>
      </c>
      <c r="J10" s="11">
        <v>0.50290000000000001</v>
      </c>
      <c r="K10" s="11">
        <v>0.79800000000000004</v>
      </c>
      <c r="L10" s="11">
        <f t="shared" si="0"/>
        <v>0.79678233808936649</v>
      </c>
      <c r="M10" s="11">
        <f t="shared" si="1"/>
        <v>2.7880031045570464E-2</v>
      </c>
      <c r="N10" s="11">
        <f t="shared" si="2"/>
        <v>1.2664053449288244E-2</v>
      </c>
      <c r="O10" s="11">
        <f t="shared" si="3"/>
        <v>1.1367631642609467E-2</v>
      </c>
      <c r="P10" s="14">
        <f t="shared" si="6"/>
        <v>97.168392429261147</v>
      </c>
      <c r="Q10" s="11">
        <f t="shared" si="4"/>
        <v>2011</v>
      </c>
      <c r="R10" s="11">
        <f t="shared" si="7"/>
        <v>6</v>
      </c>
      <c r="S10" s="13">
        <v>0.11746705965110329</v>
      </c>
      <c r="T10" s="13">
        <v>0.11735309685232204</v>
      </c>
      <c r="U10" s="13">
        <v>1.5714698336373993</v>
      </c>
      <c r="V10" s="13">
        <v>0.25431609455087423</v>
      </c>
    </row>
    <row r="11" spans="1:22">
      <c r="A11" s="11" t="s">
        <v>12</v>
      </c>
      <c r="B11" s="12">
        <v>40715.670138888891</v>
      </c>
      <c r="C11" s="12">
        <v>40729.635416666664</v>
      </c>
      <c r="D11" s="12">
        <f t="shared" si="5"/>
        <v>40722.652777777781</v>
      </c>
      <c r="E11" s="11">
        <v>4.7300000000000004</v>
      </c>
      <c r="F11" s="11">
        <v>2.85</v>
      </c>
      <c r="G11" s="11" t="s">
        <v>8</v>
      </c>
      <c r="H11" s="12">
        <v>40751.908333333333</v>
      </c>
      <c r="I11" s="11">
        <v>0.59970000000000001</v>
      </c>
      <c r="J11" s="11">
        <v>0.41320000000000001</v>
      </c>
      <c r="K11" s="11">
        <v>0.86580000000000001</v>
      </c>
      <c r="L11" s="11">
        <f t="shared" si="0"/>
        <v>0.16734190593623394</v>
      </c>
      <c r="M11" s="11">
        <f t="shared" si="1"/>
        <v>2.2907195919725024E-2</v>
      </c>
      <c r="N11" s="11">
        <f t="shared" si="2"/>
        <v>1.3740021900242807E-2</v>
      </c>
      <c r="O11" s="11">
        <f t="shared" si="3"/>
        <v>9.6718006612369969E-3</v>
      </c>
      <c r="P11" s="14">
        <f t="shared" si="6"/>
        <v>89.042534274662657</v>
      </c>
      <c r="Q11" s="11">
        <f t="shared" si="4"/>
        <v>2011</v>
      </c>
      <c r="R11" s="11">
        <f t="shared" si="7"/>
        <v>6</v>
      </c>
      <c r="S11" s="13">
        <v>0.11746705965110329</v>
      </c>
      <c r="T11" s="13">
        <v>0.11735309685232204</v>
      </c>
      <c r="U11" s="13">
        <v>1.5714698336373993</v>
      </c>
      <c r="V11" s="13">
        <v>0.25431609455087423</v>
      </c>
    </row>
    <row r="12" spans="1:22">
      <c r="A12" s="11" t="s">
        <v>12</v>
      </c>
      <c r="B12" s="12">
        <v>40730.625</v>
      </c>
      <c r="C12" s="12">
        <v>40743.652777777781</v>
      </c>
      <c r="D12" s="12">
        <f t="shared" si="5"/>
        <v>40737.138888888891</v>
      </c>
      <c r="E12" s="11">
        <v>4.41</v>
      </c>
      <c r="F12" s="11">
        <v>2.41</v>
      </c>
      <c r="G12" s="11" t="s">
        <v>8</v>
      </c>
      <c r="H12" s="12">
        <v>40777.962500000001</v>
      </c>
      <c r="I12" s="11">
        <v>0.33169999999999999</v>
      </c>
      <c r="J12" s="11">
        <v>0.36149999999999999</v>
      </c>
      <c r="K12" s="11">
        <v>1.0528999999999999</v>
      </c>
      <c r="L12" s="11">
        <f t="shared" si="0"/>
        <v>0.14150666431800835</v>
      </c>
      <c r="M12" s="11">
        <f t="shared" si="1"/>
        <v>2.0041024503825257E-2</v>
      </c>
      <c r="N12" s="11">
        <f t="shared" si="2"/>
        <v>1.6709250472124799E-2</v>
      </c>
      <c r="O12" s="11">
        <f t="shared" si="3"/>
        <v>5.349568583178776E-3</v>
      </c>
      <c r="P12" s="14">
        <f t="shared" si="6"/>
        <v>87.985818525526042</v>
      </c>
      <c r="Q12" s="11">
        <f t="shared" si="4"/>
        <v>2011</v>
      </c>
      <c r="R12" s="11">
        <f t="shared" si="7"/>
        <v>7</v>
      </c>
      <c r="S12" s="13">
        <v>0.12100143311934809</v>
      </c>
      <c r="T12" s="13">
        <v>0.1377407041064832</v>
      </c>
      <c r="U12" s="13">
        <v>1.3673663627053838</v>
      </c>
      <c r="V12" s="13">
        <v>0.19228975158705733</v>
      </c>
    </row>
    <row r="13" spans="1:22">
      <c r="A13" s="11" t="s">
        <v>12</v>
      </c>
      <c r="B13" s="12">
        <v>40743.65625</v>
      </c>
      <c r="C13" s="12">
        <v>40757.652777777781</v>
      </c>
      <c r="D13" s="12">
        <f t="shared" si="5"/>
        <v>40750.654513888891</v>
      </c>
      <c r="E13" s="11">
        <v>4.74</v>
      </c>
      <c r="F13" s="11">
        <v>4.4000000000000004</v>
      </c>
      <c r="G13" s="11" t="s">
        <v>7</v>
      </c>
      <c r="H13" s="12">
        <v>40764.624305555553</v>
      </c>
      <c r="I13" s="11">
        <v>0.38500000000000001</v>
      </c>
      <c r="J13" s="11">
        <v>0.41039999999999999</v>
      </c>
      <c r="K13" s="11">
        <v>1.1854</v>
      </c>
      <c r="L13" s="11">
        <f t="shared" si="0"/>
        <v>0.25835241618225591</v>
      </c>
      <c r="M13" s="11">
        <f t="shared" si="1"/>
        <v>2.2751968067413239E-2</v>
      </c>
      <c r="N13" s="11">
        <f t="shared" si="2"/>
        <v>1.8811991176423914E-2</v>
      </c>
      <c r="O13" s="11">
        <f t="shared" si="3"/>
        <v>6.2091766793000566E-3</v>
      </c>
      <c r="P13" s="14">
        <f t="shared" si="6"/>
        <v>91.826501354218991</v>
      </c>
      <c r="Q13" s="11">
        <f t="shared" si="4"/>
        <v>2011</v>
      </c>
      <c r="R13" s="11">
        <f t="shared" si="7"/>
        <v>7</v>
      </c>
      <c r="S13" s="13">
        <v>0.12100143311934809</v>
      </c>
      <c r="T13" s="13">
        <v>0.1377407041064832</v>
      </c>
      <c r="U13" s="13">
        <v>1.3673663627053838</v>
      </c>
      <c r="V13" s="13">
        <v>0.19228975158705733</v>
      </c>
    </row>
    <row r="14" spans="1:22">
      <c r="A14" s="11" t="s">
        <v>12</v>
      </c>
      <c r="B14" s="12">
        <v>40757.652777777781</v>
      </c>
      <c r="C14" s="12">
        <v>40771.677083333336</v>
      </c>
      <c r="D14" s="12">
        <f t="shared" si="5"/>
        <v>40764.664930555562</v>
      </c>
      <c r="E14" s="11">
        <v>4.75</v>
      </c>
      <c r="F14" s="11">
        <v>2.5099999999999998</v>
      </c>
      <c r="G14" s="11" t="s">
        <v>8</v>
      </c>
      <c r="H14" s="12">
        <v>40817.661805555559</v>
      </c>
      <c r="I14" s="11">
        <v>0.35649999999999998</v>
      </c>
      <c r="J14" s="11">
        <v>0.40965000000000001</v>
      </c>
      <c r="K14" s="11">
        <v>1.3595999999999999</v>
      </c>
      <c r="L14" s="11">
        <f t="shared" si="0"/>
        <v>0.14737831014033234</v>
      </c>
      <c r="M14" s="11">
        <f t="shared" si="1"/>
        <v>2.2710389178401152E-2</v>
      </c>
      <c r="N14" s="11">
        <f t="shared" si="2"/>
        <v>2.1576500087283575E-2</v>
      </c>
      <c r="O14" s="11">
        <f t="shared" si="3"/>
        <v>5.7495363277155062E-3</v>
      </c>
      <c r="P14" s="14">
        <f t="shared" si="6"/>
        <v>86.158056381436666</v>
      </c>
      <c r="Q14" s="11">
        <f t="shared" si="4"/>
        <v>2011</v>
      </c>
      <c r="R14" s="11">
        <f t="shared" si="7"/>
        <v>8</v>
      </c>
      <c r="S14" s="13">
        <v>0.1280332777216342</v>
      </c>
      <c r="T14" s="13">
        <v>0.17853295384645496</v>
      </c>
      <c r="U14" s="13">
        <v>1.2824735895573836</v>
      </c>
      <c r="V14" s="13">
        <v>0.1680071641898418</v>
      </c>
    </row>
    <row r="15" spans="1:22">
      <c r="A15" s="11" t="s">
        <v>12</v>
      </c>
      <c r="B15" s="12">
        <v>40771.677083333336</v>
      </c>
      <c r="C15" s="12">
        <v>40785.638888888891</v>
      </c>
      <c r="D15" s="12">
        <f t="shared" si="5"/>
        <v>40778.657986111109</v>
      </c>
      <c r="E15" s="11">
        <v>4.72</v>
      </c>
      <c r="F15" s="11">
        <v>0.19</v>
      </c>
      <c r="G15" s="11" t="s">
        <v>7</v>
      </c>
      <c r="H15" s="12">
        <v>40792.623611111114</v>
      </c>
      <c r="I15" s="11">
        <v>0.39405000000000001</v>
      </c>
      <c r="J15" s="11">
        <v>0.52780000000000005</v>
      </c>
      <c r="K15" s="11">
        <v>1.0337000000000001</v>
      </c>
      <c r="L15" s="11">
        <f t="shared" si="0"/>
        <v>1.1156127062415595E-2</v>
      </c>
      <c r="M15" s="11">
        <f t="shared" si="1"/>
        <v>2.9260450160771705E-2</v>
      </c>
      <c r="N15" s="11">
        <f t="shared" si="2"/>
        <v>1.6404551441765985E-2</v>
      </c>
      <c r="O15" s="11">
        <f t="shared" si="3"/>
        <v>6.3551326505926937E-3</v>
      </c>
      <c r="P15" s="14">
        <f t="shared" si="6"/>
        <v>63.974309941069386</v>
      </c>
      <c r="Q15" s="11">
        <f t="shared" si="4"/>
        <v>2011</v>
      </c>
      <c r="R15" s="11">
        <f t="shared" si="7"/>
        <v>8</v>
      </c>
      <c r="S15" s="13">
        <v>0.1280332777216342</v>
      </c>
      <c r="T15" s="13">
        <v>0.17853295384645496</v>
      </c>
      <c r="U15" s="13">
        <v>1.2824735895573836</v>
      </c>
      <c r="V15" s="13">
        <v>0.1680071641898418</v>
      </c>
    </row>
    <row r="16" spans="1:22">
      <c r="A16" s="11" t="s">
        <v>12</v>
      </c>
      <c r="B16" s="12">
        <v>40785.638888888891</v>
      </c>
      <c r="C16" s="12">
        <v>40799.676388888889</v>
      </c>
      <c r="D16" s="12">
        <f t="shared" si="5"/>
        <v>40792.657638888893</v>
      </c>
      <c r="E16" s="11">
        <v>4.75</v>
      </c>
      <c r="F16" s="11">
        <v>2.31</v>
      </c>
      <c r="G16" s="11" t="s">
        <v>8</v>
      </c>
      <c r="H16" s="12">
        <v>40808.586111111108</v>
      </c>
      <c r="I16" s="11">
        <v>0.3372</v>
      </c>
      <c r="J16" s="11">
        <v>0.51465000000000005</v>
      </c>
      <c r="K16" s="11">
        <v>0.71489999999999998</v>
      </c>
      <c r="L16" s="11">
        <f t="shared" si="0"/>
        <v>0.13563501849568435</v>
      </c>
      <c r="M16" s="11">
        <f t="shared" si="1"/>
        <v>2.853143364009314E-2</v>
      </c>
      <c r="N16" s="11">
        <f t="shared" si="2"/>
        <v>1.1345277958516496E-2</v>
      </c>
      <c r="O16" s="11">
        <f t="shared" si="3"/>
        <v>5.4382711071687762E-3</v>
      </c>
      <c r="P16" s="14">
        <f t="shared" si="6"/>
        <v>90.724758798426791</v>
      </c>
      <c r="Q16" s="11">
        <f t="shared" si="4"/>
        <v>2011</v>
      </c>
      <c r="R16" s="11">
        <f t="shared" si="7"/>
        <v>9</v>
      </c>
      <c r="S16" s="13">
        <v>0.12109982654352527</v>
      </c>
      <c r="T16" s="13">
        <v>0.14042454933785006</v>
      </c>
      <c r="U16" s="13">
        <v>1.4094344041020048</v>
      </c>
      <c r="V16" s="13">
        <v>0.1971468361728223</v>
      </c>
    </row>
    <row r="17" spans="1:22">
      <c r="A17" s="11" t="s">
        <v>12</v>
      </c>
      <c r="B17" s="12">
        <v>40799.676388888889</v>
      </c>
      <c r="C17" s="12">
        <v>40813.642361111109</v>
      </c>
      <c r="D17" s="12">
        <f t="shared" si="5"/>
        <v>40806.659375000003</v>
      </c>
      <c r="E17" s="11">
        <v>4.7300000000000004</v>
      </c>
      <c r="F17" s="11">
        <v>1.34</v>
      </c>
      <c r="G17" s="11" t="s">
        <v>8</v>
      </c>
      <c r="H17" s="12">
        <v>40878.67083333333</v>
      </c>
      <c r="I17" s="11">
        <v>0.22795000000000001</v>
      </c>
      <c r="J17" s="11">
        <v>0.51139999999999997</v>
      </c>
      <c r="K17" s="11">
        <v>0.57694999999999996</v>
      </c>
      <c r="L17" s="11">
        <f t="shared" si="0"/>
        <v>7.8680054019141576E-2</v>
      </c>
      <c r="M17" s="11">
        <f t="shared" si="1"/>
        <v>2.8351258454374098E-2</v>
      </c>
      <c r="N17" s="11">
        <f t="shared" si="2"/>
        <v>9.1560471648707408E-3</v>
      </c>
      <c r="O17" s="11">
        <f t="shared" si="3"/>
        <v>3.6763164260946697E-3</v>
      </c>
      <c r="P17" s="14">
        <f t="shared" si="6"/>
        <v>89.294201536033157</v>
      </c>
      <c r="Q17" s="11">
        <f t="shared" si="4"/>
        <v>2011</v>
      </c>
      <c r="R17" s="11">
        <f t="shared" si="7"/>
        <v>9</v>
      </c>
      <c r="S17" s="13">
        <v>0.12109982654352527</v>
      </c>
      <c r="T17" s="13">
        <v>0.14042454933785006</v>
      </c>
      <c r="U17" s="13">
        <v>1.4094344041020048</v>
      </c>
      <c r="V17" s="13">
        <v>0.1971468361728223</v>
      </c>
    </row>
    <row r="18" spans="1:22">
      <c r="A18" s="11" t="s">
        <v>12</v>
      </c>
      <c r="B18" s="12">
        <v>40813.652777777781</v>
      </c>
      <c r="C18" s="12">
        <v>40827.631944444445</v>
      </c>
      <c r="D18" s="12">
        <f t="shared" si="5"/>
        <v>40820.642361111109</v>
      </c>
      <c r="E18" s="11">
        <v>4.7300000000000004</v>
      </c>
      <c r="F18" s="11">
        <v>0.08</v>
      </c>
      <c r="G18" s="11" t="s">
        <v>8</v>
      </c>
      <c r="H18" s="12">
        <v>40878.671527777777</v>
      </c>
      <c r="I18" s="11">
        <v>0.35044999999999998</v>
      </c>
      <c r="J18" s="11">
        <v>0.32984999999999998</v>
      </c>
      <c r="K18" s="11">
        <v>0.39989999999999998</v>
      </c>
      <c r="L18" s="11">
        <f t="shared" si="0"/>
        <v>4.6973166578591985E-3</v>
      </c>
      <c r="M18" s="11">
        <f t="shared" si="1"/>
        <v>1.8286395387515243E-2</v>
      </c>
      <c r="N18" s="11">
        <f t="shared" si="2"/>
        <v>6.3463094916921901E-3</v>
      </c>
      <c r="O18" s="11">
        <f t="shared" si="3"/>
        <v>5.6519635513265056E-3</v>
      </c>
      <c r="P18" s="14">
        <f t="shared" si="6"/>
        <v>65.701566069789237</v>
      </c>
      <c r="Q18" s="11">
        <f t="shared" si="4"/>
        <v>2011</v>
      </c>
      <c r="R18" s="11">
        <f t="shared" si="7"/>
        <v>10</v>
      </c>
      <c r="S18" s="13">
        <v>0.1096780097314192</v>
      </c>
      <c r="T18" s="13">
        <v>0.11895739052366891</v>
      </c>
      <c r="U18" s="13">
        <v>1.3805056127974153</v>
      </c>
      <c r="V18" s="13">
        <v>0.18748785367549511</v>
      </c>
    </row>
    <row r="19" spans="1:22">
      <c r="A19" s="11" t="s">
        <v>12</v>
      </c>
      <c r="B19" s="12">
        <v>40827.631944444445</v>
      </c>
      <c r="C19" s="12">
        <v>40841.628472222219</v>
      </c>
      <c r="D19" s="12">
        <f t="shared" si="5"/>
        <v>40834.630208333328</v>
      </c>
      <c r="E19" s="11">
        <v>4.74</v>
      </c>
      <c r="F19" s="11">
        <v>0.57999999999999996</v>
      </c>
      <c r="G19" s="11" t="s">
        <v>7</v>
      </c>
      <c r="H19" s="12">
        <v>40848.620138888888</v>
      </c>
      <c r="I19" s="11">
        <v>0.30014999999999997</v>
      </c>
      <c r="J19" s="11">
        <v>0.35589999999999999</v>
      </c>
      <c r="K19" s="11">
        <v>0.46584999999999999</v>
      </c>
      <c r="L19" s="11">
        <f t="shared" si="0"/>
        <v>3.4055545769479188E-2</v>
      </c>
      <c r="M19" s="11">
        <f t="shared" si="1"/>
        <v>1.9730568799201684E-2</v>
      </c>
      <c r="N19" s="11">
        <f t="shared" si="2"/>
        <v>7.3929189214923903E-3</v>
      </c>
      <c r="O19" s="11">
        <f t="shared" si="3"/>
        <v>4.8407386501088615E-3</v>
      </c>
      <c r="P19" s="14">
        <f t="shared" si="6"/>
        <v>81.469706460654606</v>
      </c>
      <c r="Q19" s="11">
        <f t="shared" si="4"/>
        <v>2011</v>
      </c>
      <c r="R19" s="11">
        <f t="shared" si="7"/>
        <v>10</v>
      </c>
      <c r="S19" s="13">
        <v>0.1096780097314192</v>
      </c>
      <c r="T19" s="13">
        <v>0.11895739052366891</v>
      </c>
      <c r="U19" s="13">
        <v>1.3805056127974153</v>
      </c>
      <c r="V19" s="13">
        <v>0.18748785367549511</v>
      </c>
    </row>
    <row r="20" spans="1:22">
      <c r="A20" s="11" t="s">
        <v>12</v>
      </c>
      <c r="B20" s="12">
        <v>40841.628472222219</v>
      </c>
      <c r="C20" s="12">
        <v>40855.652777777781</v>
      </c>
      <c r="D20" s="12">
        <f t="shared" si="5"/>
        <v>40848.640625</v>
      </c>
      <c r="E20" s="11">
        <v>4.75</v>
      </c>
      <c r="F20" s="11">
        <v>0.56999999999999995</v>
      </c>
      <c r="G20" s="11" t="s">
        <v>7</v>
      </c>
      <c r="H20" s="12">
        <v>40861.669444444444</v>
      </c>
      <c r="I20" s="11">
        <v>0.45810000000000001</v>
      </c>
      <c r="J20" s="11">
        <v>0.32724999999999999</v>
      </c>
      <c r="K20" s="11">
        <v>0.36880000000000002</v>
      </c>
      <c r="L20" s="11">
        <f t="shared" si="0"/>
        <v>3.3468381187246786E-2</v>
      </c>
      <c r="M20" s="11">
        <f t="shared" si="1"/>
        <v>1.8142255238940013E-2</v>
      </c>
      <c r="N20" s="11">
        <f t="shared" si="2"/>
        <v>5.8527605414755686E-3</v>
      </c>
      <c r="O20" s="11">
        <f t="shared" si="3"/>
        <v>7.3881138617853401E-3</v>
      </c>
      <c r="P20" s="14">
        <f t="shared" si="6"/>
        <v>79.582781906063929</v>
      </c>
      <c r="Q20" s="11">
        <f t="shared" si="4"/>
        <v>2011</v>
      </c>
      <c r="R20" s="11">
        <f t="shared" si="7"/>
        <v>11</v>
      </c>
      <c r="S20" s="13">
        <v>0.10633785952558658</v>
      </c>
      <c r="T20" s="13">
        <v>0.12318959758644529</v>
      </c>
      <c r="U20" s="13">
        <v>1.3225200941355513</v>
      </c>
      <c r="V20" s="13">
        <v>0.16270895916597458</v>
      </c>
    </row>
    <row r="21" spans="1:22">
      <c r="A21" s="11" t="s">
        <v>12</v>
      </c>
      <c r="B21" s="12">
        <v>40855.659722222219</v>
      </c>
      <c r="C21" s="12">
        <v>40869.704861111109</v>
      </c>
      <c r="D21" s="12">
        <f t="shared" si="5"/>
        <v>40862.682291666664</v>
      </c>
      <c r="E21" s="11">
        <v>4.75</v>
      </c>
      <c r="F21" s="11">
        <v>0.37</v>
      </c>
      <c r="G21" s="11" t="s">
        <v>8</v>
      </c>
      <c r="H21" s="12">
        <v>40877.712500000001</v>
      </c>
      <c r="I21" s="11">
        <v>0.28089999999999998</v>
      </c>
      <c r="J21" s="11">
        <v>0.26490000000000002</v>
      </c>
      <c r="K21" s="11">
        <v>0.34720000000000001</v>
      </c>
      <c r="L21" s="11">
        <f t="shared" si="0"/>
        <v>2.1725089542598792E-2</v>
      </c>
      <c r="M21" s="11">
        <f t="shared" si="1"/>
        <v>1.4685663599068635E-2</v>
      </c>
      <c r="N21" s="11">
        <f t="shared" si="2"/>
        <v>5.5099741323219025E-3</v>
      </c>
      <c r="O21" s="11">
        <f t="shared" si="3"/>
        <v>4.530279816143859E-3</v>
      </c>
      <c r="P21" s="14">
        <f t="shared" si="6"/>
        <v>78.385282521466692</v>
      </c>
      <c r="Q21" s="11">
        <f t="shared" si="4"/>
        <v>2011</v>
      </c>
      <c r="R21" s="11">
        <f t="shared" si="7"/>
        <v>11</v>
      </c>
      <c r="S21" s="13">
        <v>0.10633785952558658</v>
      </c>
      <c r="T21" s="13">
        <v>0.12318959758644529</v>
      </c>
      <c r="U21" s="13">
        <v>1.3225200941355513</v>
      </c>
      <c r="V21" s="13">
        <v>0.16270895916597458</v>
      </c>
    </row>
    <row r="22" spans="1:22">
      <c r="A22" s="11" t="s">
        <v>12</v>
      </c>
      <c r="B22" s="12">
        <v>40869.704861111109</v>
      </c>
      <c r="C22" s="12">
        <v>40883.663194444445</v>
      </c>
      <c r="D22" s="12">
        <f t="shared" si="5"/>
        <v>40876.684027777781</v>
      </c>
      <c r="E22" s="11">
        <v>4.72</v>
      </c>
      <c r="F22" s="11">
        <v>0.54</v>
      </c>
      <c r="G22" s="11" t="s">
        <v>7</v>
      </c>
      <c r="H22" s="12">
        <v>40897.837500000001</v>
      </c>
      <c r="I22" s="11">
        <v>0.38135000000000002</v>
      </c>
      <c r="J22" s="11">
        <v>0.19370000000000001</v>
      </c>
      <c r="K22" s="11">
        <v>0.2361</v>
      </c>
      <c r="L22" s="11">
        <f t="shared" si="0"/>
        <v>3.1706887440549593E-2</v>
      </c>
      <c r="M22" s="11">
        <f t="shared" si="1"/>
        <v>1.073844106885464E-2</v>
      </c>
      <c r="N22" s="11">
        <f t="shared" si="2"/>
        <v>3.7468458889435515E-3</v>
      </c>
      <c r="O22" s="11">
        <f t="shared" si="3"/>
        <v>6.1503104588339647E-3</v>
      </c>
      <c r="P22" s="14">
        <f t="shared" si="6"/>
        <v>81.09154279782048</v>
      </c>
      <c r="Q22" s="11">
        <f t="shared" si="4"/>
        <v>2011</v>
      </c>
      <c r="R22" s="11">
        <f t="shared" si="7"/>
        <v>11</v>
      </c>
      <c r="S22" s="13">
        <v>0.10633785952558658</v>
      </c>
      <c r="T22" s="13">
        <v>0.12318959758644529</v>
      </c>
      <c r="U22" s="13">
        <v>1.3225200941355513</v>
      </c>
      <c r="V22" s="13">
        <v>0.16270895916597458</v>
      </c>
    </row>
    <row r="23" spans="1:22">
      <c r="A23" s="11" t="s">
        <v>12</v>
      </c>
      <c r="B23" s="12">
        <v>40883.663194444445</v>
      </c>
      <c r="C23" s="12">
        <v>40897.638888888891</v>
      </c>
      <c r="D23" s="12">
        <f t="shared" si="5"/>
        <v>40890.651041666672</v>
      </c>
      <c r="E23" s="11">
        <v>4.7300000000000004</v>
      </c>
      <c r="F23" s="11">
        <v>0.37</v>
      </c>
      <c r="G23" s="11" t="s">
        <v>8</v>
      </c>
      <c r="H23" s="12">
        <v>40940.945833333331</v>
      </c>
      <c r="I23" s="11">
        <v>0.3886</v>
      </c>
      <c r="J23" s="11">
        <v>0.32140000000000002</v>
      </c>
      <c r="K23" s="11">
        <v>0.44835000000000003</v>
      </c>
      <c r="L23" s="11">
        <f t="shared" si="0"/>
        <v>2.1725089542598792E-2</v>
      </c>
      <c r="M23" s="11">
        <f t="shared" si="1"/>
        <v>1.7817939904645749E-2</v>
      </c>
      <c r="N23" s="11">
        <f t="shared" si="2"/>
        <v>7.1151984511132627E-3</v>
      </c>
      <c r="O23" s="11">
        <f t="shared" si="3"/>
        <v>6.2672365131844201E-3</v>
      </c>
      <c r="P23" s="14">
        <f t="shared" si="6"/>
        <v>74.714562993274029</v>
      </c>
      <c r="Q23" s="11">
        <f t="shared" si="4"/>
        <v>2011</v>
      </c>
      <c r="R23" s="11">
        <f t="shared" si="7"/>
        <v>12</v>
      </c>
      <c r="S23" s="13">
        <v>0.10277211540175618</v>
      </c>
      <c r="T23" s="13">
        <v>0.115435606576222</v>
      </c>
      <c r="U23" s="13">
        <v>1.234421282234893</v>
      </c>
      <c r="V23" s="13">
        <v>0.13840488174334928</v>
      </c>
    </row>
    <row r="24" spans="1:22">
      <c r="A24" s="11" t="s">
        <v>12</v>
      </c>
      <c r="B24" s="12">
        <v>40897.645833333336</v>
      </c>
      <c r="C24" s="12">
        <v>40911.640972222223</v>
      </c>
      <c r="D24" s="12">
        <f t="shared" si="5"/>
        <v>40904.64340277778</v>
      </c>
      <c r="E24" s="11">
        <v>4.74</v>
      </c>
      <c r="F24" s="11">
        <v>0.34</v>
      </c>
      <c r="G24" s="11" t="s">
        <v>7</v>
      </c>
      <c r="H24" s="12">
        <v>40918.644444444442</v>
      </c>
      <c r="I24" s="11">
        <v>0.15434999999999999</v>
      </c>
      <c r="J24" s="11">
        <v>0.1842</v>
      </c>
      <c r="K24" s="11">
        <v>0.46105000000000002</v>
      </c>
      <c r="L24" s="11">
        <f t="shared" si="0"/>
        <v>1.9963595795901595E-2</v>
      </c>
      <c r="M24" s="11">
        <f t="shared" si="1"/>
        <v>1.0211775141368222E-2</v>
      </c>
      <c r="N24" s="11">
        <f t="shared" si="2"/>
        <v>7.3167441639026875E-3</v>
      </c>
      <c r="O24" s="11">
        <f t="shared" si="3"/>
        <v>2.4893153777921133E-3</v>
      </c>
      <c r="P24" s="14">
        <f t="shared" si="6"/>
        <v>75.473464995570737</v>
      </c>
      <c r="Q24" s="11">
        <f t="shared" si="4"/>
        <v>2011</v>
      </c>
      <c r="R24" s="11">
        <f t="shared" si="7"/>
        <v>12</v>
      </c>
      <c r="S24" s="13">
        <v>0.10277211540175618</v>
      </c>
      <c r="T24" s="13">
        <v>0.115435606576222</v>
      </c>
      <c r="U24" s="13">
        <v>1.234421282234893</v>
      </c>
      <c r="V24" s="13">
        <v>0.13840488174334928</v>
      </c>
    </row>
    <row r="25" spans="1:22">
      <c r="A25" s="11" t="s">
        <v>12</v>
      </c>
      <c r="B25" s="12">
        <v>40911.640972222223</v>
      </c>
      <c r="C25" s="12">
        <v>40925.635416666664</v>
      </c>
      <c r="D25" s="12">
        <f t="shared" si="5"/>
        <v>40918.638194444444</v>
      </c>
      <c r="E25" s="11">
        <v>4.74</v>
      </c>
      <c r="F25" s="11">
        <v>0.37</v>
      </c>
      <c r="G25" s="11" t="s">
        <v>8</v>
      </c>
      <c r="H25" s="12">
        <v>40967.88958333333</v>
      </c>
      <c r="I25" s="11">
        <v>0.20050000000000001</v>
      </c>
      <c r="J25" s="11">
        <v>0.17294999999999999</v>
      </c>
      <c r="K25" s="11">
        <v>0.31914999999999999</v>
      </c>
      <c r="L25" s="11">
        <f t="shared" si="0"/>
        <v>2.1725089542598792E-2</v>
      </c>
      <c r="M25" s="11">
        <f t="shared" si="1"/>
        <v>9.5880918061869384E-3</v>
      </c>
      <c r="N25" s="11">
        <f t="shared" si="2"/>
        <v>5.0648278926570707E-3</v>
      </c>
      <c r="O25" s="11">
        <f t="shared" si="3"/>
        <v>3.233610192726393E-3</v>
      </c>
      <c r="P25" s="14">
        <f t="shared" si="6"/>
        <v>79.050495274057923</v>
      </c>
      <c r="Q25" s="11">
        <f t="shared" si="4"/>
        <v>2012</v>
      </c>
      <c r="R25" s="11">
        <f t="shared" si="7"/>
        <v>1</v>
      </c>
      <c r="S25" s="13">
        <v>0.10304728523821176</v>
      </c>
      <c r="T25" s="13">
        <v>0.11130379732706293</v>
      </c>
      <c r="U25" s="13">
        <v>1.2805804253693893</v>
      </c>
      <c r="V25" s="13">
        <v>0.14814357441900791</v>
      </c>
    </row>
    <row r="26" spans="1:22">
      <c r="A26" s="11" t="s">
        <v>12</v>
      </c>
      <c r="B26" s="12">
        <v>40925.635416666664</v>
      </c>
      <c r="C26" s="12">
        <v>40939.645833333336</v>
      </c>
      <c r="D26" s="12">
        <f t="shared" si="5"/>
        <v>40932.640625</v>
      </c>
      <c r="E26" s="11">
        <v>4.74</v>
      </c>
      <c r="F26" s="11">
        <v>0.56000000000000005</v>
      </c>
      <c r="G26" s="11" t="s">
        <v>8</v>
      </c>
      <c r="H26" s="12">
        <v>40967.890277777777</v>
      </c>
      <c r="I26" s="11">
        <v>0.2031</v>
      </c>
      <c r="J26" s="11">
        <v>0.13569999999999999</v>
      </c>
      <c r="K26" s="11">
        <v>0.25950000000000001</v>
      </c>
      <c r="L26" s="11">
        <f t="shared" si="0"/>
        <v>3.2881216605014391E-2</v>
      </c>
      <c r="M26" s="11">
        <f t="shared" si="1"/>
        <v>7.5230069852533533E-3</v>
      </c>
      <c r="N26" s="11">
        <f t="shared" si="2"/>
        <v>4.1181978321933573E-3</v>
      </c>
      <c r="O26" s="11">
        <f t="shared" si="3"/>
        <v>3.2755422949762116E-3</v>
      </c>
      <c r="P26" s="14">
        <f t="shared" si="6"/>
        <v>84.531265451226247</v>
      </c>
      <c r="Q26" s="11">
        <f t="shared" si="4"/>
        <v>2012</v>
      </c>
      <c r="R26" s="11">
        <f t="shared" si="7"/>
        <v>1</v>
      </c>
      <c r="S26" s="13">
        <v>0.10304728523821176</v>
      </c>
      <c r="T26" s="13">
        <v>0.11130379732706293</v>
      </c>
      <c r="U26" s="13">
        <v>1.2805804253693893</v>
      </c>
      <c r="V26" s="13">
        <v>0.14814357441900791</v>
      </c>
    </row>
    <row r="27" spans="1:22">
      <c r="A27" s="11" t="s">
        <v>12</v>
      </c>
      <c r="B27" s="12">
        <v>40939.645833333336</v>
      </c>
      <c r="C27" s="12">
        <v>40953.722222222219</v>
      </c>
      <c r="D27" s="12">
        <f t="shared" si="5"/>
        <v>40946.684027777781</v>
      </c>
      <c r="E27" s="11">
        <v>4.76</v>
      </c>
      <c r="F27" s="11">
        <v>0.71</v>
      </c>
      <c r="G27" s="11" t="s">
        <v>7</v>
      </c>
      <c r="H27" s="12">
        <v>40959.680555555555</v>
      </c>
      <c r="I27" s="11">
        <v>0.43595</v>
      </c>
      <c r="J27" s="11">
        <v>0.26690000000000003</v>
      </c>
      <c r="K27" s="11">
        <v>0.36054999999999998</v>
      </c>
      <c r="L27" s="11">
        <f t="shared" si="0"/>
        <v>4.1688685338500384E-2</v>
      </c>
      <c r="M27" s="11">
        <f t="shared" si="1"/>
        <v>1.4796540636434196E-2</v>
      </c>
      <c r="N27" s="11">
        <f t="shared" si="2"/>
        <v>5.7218351768682655E-3</v>
      </c>
      <c r="O27" s="11">
        <f t="shared" si="3"/>
        <v>7.0308846060801542E-3</v>
      </c>
      <c r="P27" s="14">
        <f t="shared" si="6"/>
        <v>81.581314056394461</v>
      </c>
      <c r="Q27" s="11">
        <f t="shared" si="4"/>
        <v>2012</v>
      </c>
      <c r="R27" s="11">
        <f t="shared" si="7"/>
        <v>2</v>
      </c>
      <c r="S27" s="13">
        <v>0.10533212828958319</v>
      </c>
      <c r="T27" s="13">
        <v>0.12098605529600671</v>
      </c>
      <c r="U27" s="13">
        <v>1.3337205370525</v>
      </c>
      <c r="V27" s="13">
        <v>0.17431871826584744</v>
      </c>
    </row>
    <row r="28" spans="1:22" ht="17.25" customHeight="1">
      <c r="A28" s="11" t="s">
        <v>12</v>
      </c>
      <c r="B28" s="12">
        <v>40953.722222222219</v>
      </c>
      <c r="C28" s="12">
        <v>40967.634027777778</v>
      </c>
      <c r="D28" s="12">
        <f t="shared" si="5"/>
        <v>40960.678124999999</v>
      </c>
      <c r="E28" s="11">
        <v>4.71</v>
      </c>
      <c r="F28" s="11">
        <v>0.47</v>
      </c>
      <c r="G28" s="11" t="s">
        <v>8</v>
      </c>
      <c r="H28" s="12">
        <v>40973.68472222222</v>
      </c>
      <c r="I28" s="11">
        <v>0.44850000000000001</v>
      </c>
      <c r="J28" s="11">
        <v>0.21659999999999999</v>
      </c>
      <c r="K28" s="11">
        <v>0.31924999999999998</v>
      </c>
      <c r="L28" s="11">
        <f t="shared" si="0"/>
        <v>2.7596735364922787E-2</v>
      </c>
      <c r="M28" s="11">
        <f t="shared" si="1"/>
        <v>1.2007983146690319E-2</v>
      </c>
      <c r="N28" s="11">
        <f t="shared" si="2"/>
        <v>5.0664148667735227E-3</v>
      </c>
      <c r="O28" s="11">
        <f t="shared" si="3"/>
        <v>7.2332876380937017E-3</v>
      </c>
      <c r="P28" s="14">
        <f t="shared" si="6"/>
        <v>76.303169818690577</v>
      </c>
      <c r="Q28" s="11">
        <f t="shared" si="4"/>
        <v>2012</v>
      </c>
      <c r="R28" s="11">
        <f t="shared" si="7"/>
        <v>2</v>
      </c>
      <c r="S28" s="13">
        <v>0.10533212828958319</v>
      </c>
      <c r="T28" s="13">
        <v>0.12098605529600671</v>
      </c>
      <c r="U28" s="13">
        <v>1.3337205370525</v>
      </c>
      <c r="V28" s="13">
        <v>0.17431871826584744</v>
      </c>
    </row>
    <row r="29" spans="1:22">
      <c r="A29" s="11" t="s">
        <v>12</v>
      </c>
      <c r="B29" s="12">
        <v>40967.634027777778</v>
      </c>
      <c r="C29" s="12">
        <v>40981.627083333333</v>
      </c>
      <c r="D29" s="12">
        <f t="shared" si="5"/>
        <v>40974.630555555559</v>
      </c>
      <c r="E29" s="11">
        <v>4.74</v>
      </c>
      <c r="F29" s="11">
        <v>0.49</v>
      </c>
      <c r="G29" s="11" t="s">
        <v>7</v>
      </c>
      <c r="H29" s="12">
        <v>40987.60833333333</v>
      </c>
      <c r="I29" s="11">
        <v>0.44019999999999998</v>
      </c>
      <c r="J29" s="11">
        <v>0.23219999999999999</v>
      </c>
      <c r="K29" s="11">
        <v>0.17094999999999999</v>
      </c>
      <c r="L29" s="11">
        <f t="shared" si="0"/>
        <v>2.8771064529387588E-2</v>
      </c>
      <c r="M29" s="11">
        <f t="shared" si="1"/>
        <v>1.28728240381417E-2</v>
      </c>
      <c r="N29" s="11">
        <f t="shared" si="2"/>
        <v>2.7129322520749685E-3</v>
      </c>
      <c r="O29" s="11">
        <f t="shared" si="3"/>
        <v>7.099427465526973E-3</v>
      </c>
      <c r="P29" s="14">
        <f t="shared" si="6"/>
        <v>80.930674029654583</v>
      </c>
      <c r="Q29" s="11">
        <f t="shared" si="4"/>
        <v>2012</v>
      </c>
      <c r="R29" s="11">
        <f t="shared" si="7"/>
        <v>3</v>
      </c>
      <c r="S29" s="13">
        <v>0.10777710313427277</v>
      </c>
      <c r="T29" s="13">
        <v>0.11650000121275277</v>
      </c>
      <c r="U29" s="13">
        <v>1.4082139141005654</v>
      </c>
      <c r="V29" s="13">
        <v>0.21272901381974141</v>
      </c>
    </row>
    <row r="30" spans="1:22">
      <c r="A30" s="11" t="s">
        <v>12</v>
      </c>
      <c r="B30" s="12">
        <v>40981.631944444445</v>
      </c>
      <c r="C30" s="12">
        <v>40995.64166666667</v>
      </c>
      <c r="D30" s="12">
        <f t="shared" si="5"/>
        <v>40988.636805555558</v>
      </c>
      <c r="E30" s="11">
        <v>4.74</v>
      </c>
      <c r="F30" s="11">
        <v>0.52</v>
      </c>
      <c r="G30" s="11" t="s">
        <v>7</v>
      </c>
      <c r="H30" s="12">
        <v>41003.647916666669</v>
      </c>
      <c r="I30" s="11">
        <v>0.25869999999999999</v>
      </c>
      <c r="J30" s="11">
        <v>0.1996</v>
      </c>
      <c r="K30" s="11">
        <v>0.34029999999999999</v>
      </c>
      <c r="L30" s="11">
        <f t="shared" si="0"/>
        <v>3.0532558276084788E-2</v>
      </c>
      <c r="M30" s="11">
        <f t="shared" si="1"/>
        <v>1.1065528329083047E-2</v>
      </c>
      <c r="N30" s="11">
        <f t="shared" si="2"/>
        <v>5.4004729182867027E-3</v>
      </c>
      <c r="O30" s="11">
        <f t="shared" si="3"/>
        <v>4.1722441738569465E-3</v>
      </c>
      <c r="P30" s="14">
        <f t="shared" si="6"/>
        <v>81.292619227228215</v>
      </c>
      <c r="Q30" s="11">
        <f t="shared" si="4"/>
        <v>2012</v>
      </c>
      <c r="R30" s="11">
        <f t="shared" si="7"/>
        <v>3</v>
      </c>
      <c r="S30" s="13">
        <v>0.10777710313427277</v>
      </c>
      <c r="T30" s="13">
        <v>0.11650000121275277</v>
      </c>
      <c r="U30" s="13">
        <v>1.4082139141005654</v>
      </c>
      <c r="V30" s="13">
        <v>0.21272901381974141</v>
      </c>
    </row>
    <row r="31" spans="1:22">
      <c r="A31" s="11" t="s">
        <v>12</v>
      </c>
      <c r="B31" s="12">
        <v>40995.64166666667</v>
      </c>
      <c r="C31" s="12">
        <v>41009.637499999997</v>
      </c>
      <c r="D31" s="12">
        <f t="shared" si="5"/>
        <v>41002.639583333337</v>
      </c>
      <c r="E31" s="11">
        <v>4.74</v>
      </c>
      <c r="F31" s="11">
        <v>0.46</v>
      </c>
      <c r="G31" s="11" t="s">
        <v>8</v>
      </c>
      <c r="H31" s="12">
        <v>41016.640277777777</v>
      </c>
      <c r="I31" s="11">
        <v>0.42885000000000001</v>
      </c>
      <c r="J31" s="11">
        <v>0.27860000000000001</v>
      </c>
      <c r="K31" s="11">
        <v>0.41510000000000002</v>
      </c>
      <c r="L31" s="11">
        <f t="shared" si="0"/>
        <v>2.7009570782690392E-2</v>
      </c>
      <c r="M31" s="11">
        <f t="shared" si="1"/>
        <v>1.544517130502273E-2</v>
      </c>
      <c r="N31" s="11">
        <f t="shared" si="2"/>
        <v>6.5875295573929191E-3</v>
      </c>
      <c r="O31" s="11">
        <f t="shared" si="3"/>
        <v>6.9163777114748812E-3</v>
      </c>
      <c r="P31" s="14">
        <f t="shared" si="6"/>
        <v>75.868060748182273</v>
      </c>
      <c r="Q31" s="11">
        <f t="shared" si="4"/>
        <v>2012</v>
      </c>
      <c r="R31" s="11">
        <f t="shared" si="7"/>
        <v>4</v>
      </c>
      <c r="S31" s="13">
        <v>0.11001580639649795</v>
      </c>
      <c r="T31" s="13">
        <v>0.11070683306823964</v>
      </c>
      <c r="U31" s="13">
        <v>1.5098199950063573</v>
      </c>
      <c r="V31" s="13">
        <v>0.25557126753297527</v>
      </c>
    </row>
    <row r="32" spans="1:22">
      <c r="A32" s="11" t="s">
        <v>12</v>
      </c>
      <c r="B32" s="12">
        <v>41009.643750000003</v>
      </c>
      <c r="C32" s="12">
        <v>41023.637499999997</v>
      </c>
      <c r="D32" s="12">
        <f t="shared" si="5"/>
        <v>41016.640625</v>
      </c>
      <c r="E32" s="11">
        <v>4.74</v>
      </c>
      <c r="F32" s="11">
        <v>0.7</v>
      </c>
      <c r="G32" s="11" t="s">
        <v>7</v>
      </c>
      <c r="H32" s="12">
        <v>41029.625</v>
      </c>
      <c r="I32" s="11">
        <v>0.4103</v>
      </c>
      <c r="J32" s="11">
        <v>0.2979</v>
      </c>
      <c r="K32" s="11">
        <v>0.41710000000000003</v>
      </c>
      <c r="L32" s="11">
        <f t="shared" si="0"/>
        <v>4.1101520756267981E-2</v>
      </c>
      <c r="M32" s="11">
        <f t="shared" si="1"/>
        <v>1.6515134715600399E-2</v>
      </c>
      <c r="N32" s="11">
        <f t="shared" si="2"/>
        <v>6.6192690397219624E-3</v>
      </c>
      <c r="O32" s="11">
        <f t="shared" si="3"/>
        <v>6.6172082896540597E-3</v>
      </c>
      <c r="P32" s="14">
        <f t="shared" si="6"/>
        <v>81.318430384007598</v>
      </c>
      <c r="Q32" s="11">
        <f t="shared" si="4"/>
        <v>2012</v>
      </c>
      <c r="R32" s="11">
        <f t="shared" si="7"/>
        <v>4</v>
      </c>
      <c r="S32" s="13">
        <v>0.11001580639649795</v>
      </c>
      <c r="T32" s="13">
        <v>0.11070683306823964</v>
      </c>
      <c r="U32" s="13">
        <v>1.5098199950063573</v>
      </c>
      <c r="V32" s="13">
        <v>0.25557126753297527</v>
      </c>
    </row>
    <row r="33" spans="1:22">
      <c r="A33" s="11" t="s">
        <v>12</v>
      </c>
      <c r="B33" s="12">
        <v>41023.637499999997</v>
      </c>
      <c r="C33" s="12">
        <v>41038.621527777781</v>
      </c>
      <c r="D33" s="12">
        <f t="shared" si="5"/>
        <v>41031.129513888889</v>
      </c>
      <c r="E33" s="11">
        <v>5.07</v>
      </c>
      <c r="F33" s="11">
        <v>0.73</v>
      </c>
      <c r="G33" s="11" t="s">
        <v>7</v>
      </c>
      <c r="H33" s="12">
        <v>41078.770833333336</v>
      </c>
      <c r="I33" s="11">
        <v>0.37380000000000002</v>
      </c>
      <c r="J33" s="11">
        <v>0.36725000000000002</v>
      </c>
      <c r="K33" s="11">
        <v>0.43919999999999998</v>
      </c>
      <c r="L33" s="11">
        <f t="shared" si="0"/>
        <v>4.2863014502965181E-2</v>
      </c>
      <c r="M33" s="11">
        <f t="shared" si="1"/>
        <v>2.0359795986251247E-2</v>
      </c>
      <c r="N33" s="11">
        <f t="shared" si="2"/>
        <v>6.9699903194578895E-3</v>
      </c>
      <c r="O33" s="11">
        <f t="shared" si="3"/>
        <v>6.0285460849931454E-3</v>
      </c>
      <c r="P33" s="14">
        <f t="shared" si="6"/>
        <v>82.946330740409735</v>
      </c>
      <c r="Q33" s="11">
        <f t="shared" si="4"/>
        <v>2012</v>
      </c>
      <c r="R33" s="11">
        <f t="shared" si="7"/>
        <v>5</v>
      </c>
      <c r="S33" s="13">
        <v>0.11799231857475566</v>
      </c>
      <c r="T33" s="13">
        <v>0.11748064612500081</v>
      </c>
      <c r="U33" s="13">
        <v>1.5914863974619997</v>
      </c>
      <c r="V33" s="13">
        <v>0.26801947998529285</v>
      </c>
    </row>
    <row r="34" spans="1:22">
      <c r="A34" s="11" t="s">
        <v>12</v>
      </c>
      <c r="B34" s="12">
        <v>41038.625</v>
      </c>
      <c r="C34" s="12">
        <v>41051.625</v>
      </c>
      <c r="D34" s="12">
        <f t="shared" si="5"/>
        <v>41045.125</v>
      </c>
      <c r="E34" s="11">
        <v>4.4000000000000004</v>
      </c>
      <c r="F34" s="11">
        <v>1.23</v>
      </c>
      <c r="G34" s="11" t="s">
        <v>7</v>
      </c>
      <c r="H34" s="12">
        <v>41085.814583333333</v>
      </c>
      <c r="I34" s="11">
        <v>0.47294999999999998</v>
      </c>
      <c r="J34" s="11">
        <v>0.40279999999999999</v>
      </c>
      <c r="K34" s="11">
        <v>0.58125000000000004</v>
      </c>
      <c r="L34" s="11">
        <f t="shared" si="0"/>
        <v>7.2221243614585179E-2</v>
      </c>
      <c r="M34" s="11">
        <f t="shared" si="1"/>
        <v>2.2330635325424102E-2</v>
      </c>
      <c r="N34" s="11">
        <f t="shared" si="2"/>
        <v>9.2242870518781852E-3</v>
      </c>
      <c r="O34" s="11">
        <f t="shared" si="3"/>
        <v>7.6276106765583414E-3</v>
      </c>
      <c r="P34" s="14">
        <f t="shared" si="6"/>
        <v>84.873136053017063</v>
      </c>
      <c r="Q34" s="11">
        <f t="shared" si="4"/>
        <v>2012</v>
      </c>
      <c r="R34" s="11">
        <f t="shared" si="7"/>
        <v>5</v>
      </c>
      <c r="S34" s="13">
        <v>0.11799231857475566</v>
      </c>
      <c r="T34" s="13">
        <v>0.11748064612500081</v>
      </c>
      <c r="U34" s="13">
        <v>1.5914863974619997</v>
      </c>
      <c r="V34" s="13">
        <v>0.26801947998529285</v>
      </c>
    </row>
    <row r="35" spans="1:22">
      <c r="A35" s="11" t="s">
        <v>12</v>
      </c>
      <c r="B35" s="12">
        <v>41051.625</v>
      </c>
      <c r="C35" s="12">
        <v>41065.645833333336</v>
      </c>
      <c r="D35" s="12">
        <f t="shared" si="5"/>
        <v>41058.635416666672</v>
      </c>
      <c r="E35" s="11">
        <v>4.74</v>
      </c>
      <c r="F35" s="11">
        <v>0.8</v>
      </c>
      <c r="G35" s="11" t="s">
        <v>8</v>
      </c>
      <c r="H35" s="12">
        <v>41072.62222222222</v>
      </c>
      <c r="I35" s="11">
        <v>0.44224999999999998</v>
      </c>
      <c r="J35" s="11">
        <v>0.34760000000000002</v>
      </c>
      <c r="K35" s="11">
        <v>0.65920000000000001</v>
      </c>
      <c r="L35" s="11">
        <f t="shared" si="0"/>
        <v>4.6973166578591984E-2</v>
      </c>
      <c r="M35" s="11">
        <f t="shared" si="1"/>
        <v>1.9270429094134605E-2</v>
      </c>
      <c r="N35" s="11">
        <f t="shared" si="2"/>
        <v>1.0461333375652644E-2</v>
      </c>
      <c r="O35" s="11">
        <f t="shared" si="3"/>
        <v>7.1324893153777913E-3</v>
      </c>
      <c r="P35" s="14">
        <f t="shared" si="6"/>
        <v>79.01435536254985</v>
      </c>
      <c r="Q35" s="11">
        <f t="shared" si="4"/>
        <v>2012</v>
      </c>
      <c r="R35" s="11">
        <f t="shared" si="7"/>
        <v>5</v>
      </c>
      <c r="S35" s="13">
        <v>0.11799231857475566</v>
      </c>
      <c r="T35" s="13">
        <v>0.11748064612500081</v>
      </c>
      <c r="U35" s="13">
        <v>1.5914863974619997</v>
      </c>
      <c r="V35" s="13">
        <v>0.26801947998529285</v>
      </c>
    </row>
    <row r="36" spans="1:22">
      <c r="A36" s="11" t="s">
        <v>12</v>
      </c>
      <c r="B36" s="12">
        <v>41065.645833333336</v>
      </c>
      <c r="C36" s="12">
        <v>41079.631944444445</v>
      </c>
      <c r="D36" s="12">
        <f t="shared" si="5"/>
        <v>41072.638888888891</v>
      </c>
      <c r="E36" s="11">
        <v>4.7300000000000004</v>
      </c>
      <c r="F36" s="11">
        <v>0.7</v>
      </c>
      <c r="G36" s="11" t="s">
        <v>7</v>
      </c>
      <c r="H36" s="12">
        <v>41121.561805555553</v>
      </c>
      <c r="I36" s="11">
        <v>0.36104999999999998</v>
      </c>
      <c r="J36" s="11">
        <v>0.38240000000000002</v>
      </c>
      <c r="K36" s="11">
        <v>0.57989999999999997</v>
      </c>
      <c r="L36" s="11">
        <f t="shared" ref="L36:L66" si="8">F36/$F$2</f>
        <v>4.1101520756267981E-2</v>
      </c>
      <c r="M36" s="11">
        <f t="shared" ref="M36:M66" si="9">J36/$J$2</f>
        <v>2.1199689544295377E-2</v>
      </c>
      <c r="N36" s="11">
        <f t="shared" ref="N36:N66" si="10">K36/$K$2</f>
        <v>9.2028629013060793E-3</v>
      </c>
      <c r="O36" s="11">
        <f t="shared" ref="O36:O66" si="11">I36/$I$2</f>
        <v>5.8229175066526889E-3</v>
      </c>
      <c r="P36" s="14">
        <f t="shared" si="6"/>
        <v>80.568517835386572</v>
      </c>
      <c r="Q36" s="11">
        <f t="shared" si="4"/>
        <v>2012</v>
      </c>
      <c r="R36" s="11">
        <f t="shared" si="7"/>
        <v>6</v>
      </c>
      <c r="S36" s="13">
        <v>0.11746705965110329</v>
      </c>
      <c r="T36" s="13">
        <v>0.11735309685232204</v>
      </c>
      <c r="U36" s="13">
        <v>1.5714698336373993</v>
      </c>
      <c r="V36" s="13">
        <v>0.25431609455087423</v>
      </c>
    </row>
    <row r="37" spans="1:22">
      <c r="A37" s="11" t="s">
        <v>12</v>
      </c>
      <c r="B37" s="12">
        <v>41079.638888888891</v>
      </c>
      <c r="C37" s="12">
        <v>41093.631944444445</v>
      </c>
      <c r="D37" s="12">
        <f t="shared" si="5"/>
        <v>41086.635416666672</v>
      </c>
      <c r="E37" s="11">
        <v>4.74</v>
      </c>
      <c r="F37" s="11">
        <v>1.92</v>
      </c>
      <c r="G37" s="11" t="s">
        <v>7</v>
      </c>
      <c r="H37" s="12">
        <v>41101.645138888889</v>
      </c>
      <c r="I37" s="11">
        <v>0.55454999999999999</v>
      </c>
      <c r="J37" s="11">
        <v>0.46899999999999997</v>
      </c>
      <c r="K37" s="11">
        <v>1.1352500000000001</v>
      </c>
      <c r="L37" s="11">
        <f t="shared" si="8"/>
        <v>0.11273559978862076</v>
      </c>
      <c r="M37" s="11">
        <f t="shared" si="9"/>
        <v>2.6000665262224193E-2</v>
      </c>
      <c r="N37" s="11">
        <f t="shared" si="10"/>
        <v>1.8016123657023157E-2</v>
      </c>
      <c r="O37" s="11">
        <f t="shared" si="11"/>
        <v>8.9436335779372617E-3</v>
      </c>
      <c r="P37" s="14">
        <f t="shared" si="6"/>
        <v>83.729387789129831</v>
      </c>
      <c r="Q37" s="11">
        <f t="shared" si="4"/>
        <v>2012</v>
      </c>
      <c r="R37" s="11">
        <f t="shared" si="7"/>
        <v>6</v>
      </c>
      <c r="S37" s="13">
        <v>0.11746705965110329</v>
      </c>
      <c r="T37" s="13">
        <v>0.11735309685232204</v>
      </c>
      <c r="U37" s="13">
        <v>1.5714698336373993</v>
      </c>
      <c r="V37" s="13">
        <v>0.25431609455087423</v>
      </c>
    </row>
    <row r="38" spans="1:22">
      <c r="A38" s="11" t="s">
        <v>12</v>
      </c>
      <c r="B38" s="12">
        <v>41093.638888888891</v>
      </c>
      <c r="C38" s="12">
        <v>41107.674305555556</v>
      </c>
      <c r="D38" s="12">
        <f t="shared" si="5"/>
        <v>41100.656597222223</v>
      </c>
      <c r="E38" s="11">
        <v>4.75</v>
      </c>
      <c r="F38" s="11">
        <v>2.08</v>
      </c>
      <c r="G38" s="11" t="s">
        <v>8</v>
      </c>
      <c r="H38" s="12">
        <v>41143.617361111108</v>
      </c>
      <c r="I38" s="11">
        <v>0.30640000000000001</v>
      </c>
      <c r="J38" s="11">
        <v>0.44885000000000003</v>
      </c>
      <c r="K38" s="11">
        <v>1.3326499999999999</v>
      </c>
      <c r="L38" s="11">
        <f t="shared" si="8"/>
        <v>0.12213023310433915</v>
      </c>
      <c r="M38" s="11">
        <f t="shared" si="9"/>
        <v>2.4883579110766163E-2</v>
      </c>
      <c r="N38" s="11">
        <f t="shared" si="10"/>
        <v>2.1148810562899717E-2</v>
      </c>
      <c r="O38" s="11">
        <f t="shared" si="11"/>
        <v>4.941536972824772E-3</v>
      </c>
      <c r="P38" s="14">
        <f t="shared" si="6"/>
        <v>84.927948829606677</v>
      </c>
      <c r="Q38" s="11">
        <f t="shared" si="4"/>
        <v>2012</v>
      </c>
      <c r="R38" s="11">
        <f t="shared" si="7"/>
        <v>7</v>
      </c>
      <c r="S38" s="13">
        <v>0.12100143311934809</v>
      </c>
      <c r="T38" s="13">
        <v>0.1377407041064832</v>
      </c>
      <c r="U38" s="13">
        <v>1.3673663627053838</v>
      </c>
      <c r="V38" s="13">
        <v>0.19228975158705733</v>
      </c>
    </row>
    <row r="39" spans="1:22">
      <c r="A39" s="11" t="s">
        <v>12</v>
      </c>
      <c r="B39" s="12">
        <v>41107.674305555556</v>
      </c>
      <c r="C39" s="12">
        <v>41121.631944444445</v>
      </c>
      <c r="D39" s="12">
        <f t="shared" si="5"/>
        <v>41114.653124999997</v>
      </c>
      <c r="E39" s="11">
        <v>4.72</v>
      </c>
      <c r="F39" s="11">
        <v>1.99</v>
      </c>
      <c r="G39" s="11" t="s">
        <v>7</v>
      </c>
      <c r="H39" s="12">
        <v>41128.652083333334</v>
      </c>
      <c r="I39" s="11">
        <v>0.35475000000000001</v>
      </c>
      <c r="J39" s="11">
        <v>0.43364999999999998</v>
      </c>
      <c r="K39" s="11">
        <v>0.95925000000000005</v>
      </c>
      <c r="L39" s="11">
        <f t="shared" si="8"/>
        <v>0.11684575186424756</v>
      </c>
      <c r="M39" s="11">
        <f t="shared" si="9"/>
        <v>2.404091362678789E-2</v>
      </c>
      <c r="N39" s="11">
        <f t="shared" si="10"/>
        <v>1.5223049212067352E-2</v>
      </c>
      <c r="O39" s="11">
        <f t="shared" si="11"/>
        <v>5.7213127973550519E-3</v>
      </c>
      <c r="P39" s="14">
        <f t="shared" si="6"/>
        <v>87.057882327687039</v>
      </c>
      <c r="Q39" s="11">
        <f t="shared" si="4"/>
        <v>2012</v>
      </c>
      <c r="R39" s="11">
        <f t="shared" si="7"/>
        <v>7</v>
      </c>
      <c r="S39" s="13">
        <v>0.12100143311934809</v>
      </c>
      <c r="T39" s="13">
        <v>0.1377407041064832</v>
      </c>
      <c r="U39" s="13">
        <v>1.3673663627053838</v>
      </c>
      <c r="V39" s="13">
        <v>0.19228975158705733</v>
      </c>
    </row>
    <row r="40" spans="1:22">
      <c r="A40" s="11" t="s">
        <v>12</v>
      </c>
      <c r="B40" s="12">
        <v>41123.614583333336</v>
      </c>
      <c r="C40" s="12">
        <v>41135.643750000003</v>
      </c>
      <c r="D40" s="12">
        <f t="shared" si="5"/>
        <v>41129.629166666666</v>
      </c>
      <c r="E40" s="11">
        <v>4.07</v>
      </c>
      <c r="F40" s="11">
        <v>1.54</v>
      </c>
      <c r="G40" s="11" t="s">
        <v>7</v>
      </c>
      <c r="H40" s="12">
        <v>41196.234027777777</v>
      </c>
      <c r="I40" s="11">
        <v>0.41155000000000003</v>
      </c>
      <c r="J40" s="11">
        <v>0.58230000000000004</v>
      </c>
      <c r="K40" s="11">
        <v>1.0590999999999999</v>
      </c>
      <c r="L40" s="11">
        <f t="shared" si="8"/>
        <v>9.0423345663789567E-2</v>
      </c>
      <c r="M40" s="11">
        <f t="shared" si="9"/>
        <v>3.228184942898326E-2</v>
      </c>
      <c r="N40" s="11">
        <f t="shared" si="10"/>
        <v>1.6807642867344832E-2</v>
      </c>
      <c r="O40" s="11">
        <f t="shared" si="11"/>
        <v>6.637367954197242E-3</v>
      </c>
      <c r="P40" s="14">
        <f t="shared" si="6"/>
        <v>83.958277256696149</v>
      </c>
      <c r="Q40" s="11">
        <f t="shared" si="4"/>
        <v>2012</v>
      </c>
      <c r="R40" s="11">
        <f t="shared" si="7"/>
        <v>8</v>
      </c>
      <c r="S40" s="13">
        <v>0.1280332777216342</v>
      </c>
      <c r="T40" s="13">
        <v>0.17853295384645496</v>
      </c>
      <c r="U40" s="13">
        <v>1.2824735895573836</v>
      </c>
      <c r="V40" s="13">
        <v>0.1680071641898418</v>
      </c>
    </row>
    <row r="41" spans="1:22">
      <c r="A41" s="11" t="s">
        <v>12</v>
      </c>
      <c r="B41" s="12">
        <v>41135.649305555555</v>
      </c>
      <c r="C41" s="12">
        <v>41149.628472222219</v>
      </c>
      <c r="D41" s="12">
        <f t="shared" si="5"/>
        <v>41142.638888888891</v>
      </c>
      <c r="E41" s="11">
        <v>4.7300000000000004</v>
      </c>
      <c r="F41" s="11">
        <v>1.82</v>
      </c>
      <c r="G41" s="11" t="s">
        <v>7</v>
      </c>
      <c r="H41" s="12">
        <v>41156.605555555558</v>
      </c>
      <c r="I41" s="11">
        <v>0.23580000000000001</v>
      </c>
      <c r="J41" s="11">
        <v>0.42094999999999999</v>
      </c>
      <c r="K41" s="11">
        <v>1.1093999999999999</v>
      </c>
      <c r="L41" s="11">
        <f t="shared" si="8"/>
        <v>0.10686395396629676</v>
      </c>
      <c r="M41" s="11">
        <f t="shared" si="9"/>
        <v>2.3336844439516575E-2</v>
      </c>
      <c r="N41" s="11">
        <f t="shared" si="10"/>
        <v>1.7605890847920271E-2</v>
      </c>
      <c r="O41" s="11">
        <f t="shared" si="11"/>
        <v>3.8029191194258525E-3</v>
      </c>
      <c r="P41" s="14">
        <f t="shared" si="6"/>
        <v>85.878988675538139</v>
      </c>
      <c r="Q41" s="11">
        <f t="shared" si="4"/>
        <v>2012</v>
      </c>
      <c r="R41" s="11">
        <f t="shared" si="7"/>
        <v>8</v>
      </c>
      <c r="S41" s="13">
        <v>0.1280332777216342</v>
      </c>
      <c r="T41" s="13">
        <v>0.17853295384645496</v>
      </c>
      <c r="U41" s="13">
        <v>1.2824735895573836</v>
      </c>
      <c r="V41" s="13">
        <v>0.1680071641898418</v>
      </c>
    </row>
    <row r="42" spans="1:22">
      <c r="A42" s="11" t="s">
        <v>12</v>
      </c>
      <c r="B42" s="12">
        <v>41149.628472222219</v>
      </c>
      <c r="C42" s="12">
        <v>41163.654166666667</v>
      </c>
      <c r="D42" s="12">
        <f t="shared" si="5"/>
        <v>41156.641319444447</v>
      </c>
      <c r="E42" s="11">
        <v>4.75</v>
      </c>
      <c r="F42" s="11">
        <v>1.43</v>
      </c>
      <c r="G42" s="11" t="s">
        <v>7</v>
      </c>
      <c r="H42" s="12">
        <v>41172.59652777778</v>
      </c>
      <c r="I42" s="11">
        <v>0.44290000000000002</v>
      </c>
      <c r="J42" s="11">
        <v>0.52900000000000003</v>
      </c>
      <c r="K42" s="11">
        <v>0.87844999999999995</v>
      </c>
      <c r="L42" s="11">
        <f t="shared" si="8"/>
        <v>8.396453525923317E-2</v>
      </c>
      <c r="M42" s="11">
        <f t="shared" si="9"/>
        <v>2.9326976383191043E-2</v>
      </c>
      <c r="N42" s="11">
        <f t="shared" si="10"/>
        <v>1.3940774125974005E-2</v>
      </c>
      <c r="O42" s="11">
        <f t="shared" si="11"/>
        <v>7.1429723409402466E-3</v>
      </c>
      <c r="P42" s="14">
        <f t="shared" si="6"/>
        <v>84.309800209084003</v>
      </c>
      <c r="Q42" s="11">
        <f t="shared" si="4"/>
        <v>2012</v>
      </c>
      <c r="R42" s="11">
        <f t="shared" si="7"/>
        <v>9</v>
      </c>
      <c r="S42" s="13">
        <v>0.12109982654352527</v>
      </c>
      <c r="T42" s="13">
        <v>0.14042454933785006</v>
      </c>
      <c r="U42" s="13">
        <v>1.4094344041020048</v>
      </c>
      <c r="V42" s="13">
        <v>0.1971468361728223</v>
      </c>
    </row>
    <row r="43" spans="1:22">
      <c r="A43" s="11" t="s">
        <v>12</v>
      </c>
      <c r="B43" s="12">
        <v>41163.657638888886</v>
      </c>
      <c r="C43" s="12">
        <v>41177.631944444445</v>
      </c>
      <c r="D43" s="12">
        <f t="shared" si="5"/>
        <v>41170.644791666666</v>
      </c>
      <c r="E43" s="11">
        <v>4.7300000000000004</v>
      </c>
      <c r="F43" s="11">
        <v>1.46</v>
      </c>
      <c r="G43" s="11" t="s">
        <v>7</v>
      </c>
      <c r="H43" s="12">
        <v>41184.614583333336</v>
      </c>
      <c r="I43" s="11">
        <v>0.1618</v>
      </c>
      <c r="J43" s="11">
        <v>0.39369999999999999</v>
      </c>
      <c r="K43" s="11">
        <v>0.61329999999999996</v>
      </c>
      <c r="L43" s="11">
        <f t="shared" si="8"/>
        <v>8.5726029005930363E-2</v>
      </c>
      <c r="M43" s="11">
        <f t="shared" si="9"/>
        <v>2.1826144805410799E-2</v>
      </c>
      <c r="N43" s="11">
        <f t="shared" si="10"/>
        <v>9.7329122562011018E-3</v>
      </c>
      <c r="O43" s="11">
        <f t="shared" si="11"/>
        <v>2.6094669784694781E-3</v>
      </c>
      <c r="P43" s="14">
        <f t="shared" si="6"/>
        <v>89.705638061860938</v>
      </c>
      <c r="Q43" s="11">
        <f t="shared" si="4"/>
        <v>2012</v>
      </c>
      <c r="R43" s="11">
        <f t="shared" si="7"/>
        <v>9</v>
      </c>
      <c r="S43" s="13">
        <v>0.12109982654352527</v>
      </c>
      <c r="T43" s="13">
        <v>0.14042454933785006</v>
      </c>
      <c r="U43" s="13">
        <v>1.4094344041020048</v>
      </c>
      <c r="V43" s="13">
        <v>0.1971468361728223</v>
      </c>
    </row>
    <row r="44" spans="1:22">
      <c r="A44" s="11" t="s">
        <v>12</v>
      </c>
      <c r="B44" s="12">
        <v>41177.635416666664</v>
      </c>
      <c r="C44" s="12">
        <v>41191.628472222219</v>
      </c>
      <c r="D44" s="12">
        <f t="shared" si="5"/>
        <v>41184.631944444438</v>
      </c>
      <c r="E44" s="11">
        <v>4.74</v>
      </c>
      <c r="F44" s="11">
        <v>1.07</v>
      </c>
      <c r="G44" s="11" t="s">
        <v>7</v>
      </c>
      <c r="H44" s="12">
        <v>41197.65</v>
      </c>
      <c r="I44" s="11">
        <v>0.18965000000000001</v>
      </c>
      <c r="J44" s="11">
        <v>0.39250000000000002</v>
      </c>
      <c r="K44" s="11">
        <v>0.53725000000000001</v>
      </c>
      <c r="L44" s="11">
        <f t="shared" si="8"/>
        <v>6.2826610298866783E-2</v>
      </c>
      <c r="M44" s="11">
        <f t="shared" si="9"/>
        <v>2.1759618582991462E-2</v>
      </c>
      <c r="N44" s="11">
        <f t="shared" si="10"/>
        <v>8.5260184406392332E-3</v>
      </c>
      <c r="O44" s="11">
        <f t="shared" si="11"/>
        <v>3.0586243044915733E-3</v>
      </c>
      <c r="P44" s="14">
        <f t="shared" si="6"/>
        <v>87.954104450604021</v>
      </c>
      <c r="Q44" s="11">
        <f t="shared" si="4"/>
        <v>2012</v>
      </c>
      <c r="R44" s="11">
        <f t="shared" si="7"/>
        <v>10</v>
      </c>
      <c r="S44" s="13">
        <v>0.1096780097314192</v>
      </c>
      <c r="T44" s="13">
        <v>0.11895739052366891</v>
      </c>
      <c r="U44" s="13">
        <v>1.3805056127974153</v>
      </c>
      <c r="V44" s="13">
        <v>0.18748785367549511</v>
      </c>
    </row>
    <row r="45" spans="1:22">
      <c r="A45" s="11" t="s">
        <v>12</v>
      </c>
      <c r="B45" s="12">
        <v>41191.633333333331</v>
      </c>
      <c r="C45" s="12">
        <v>41205.625694444447</v>
      </c>
      <c r="D45" s="12">
        <f t="shared" si="5"/>
        <v>41198.629513888889</v>
      </c>
      <c r="E45" s="11">
        <v>4.74</v>
      </c>
      <c r="F45" s="11">
        <v>0.78</v>
      </c>
      <c r="G45" s="11" t="s">
        <v>7</v>
      </c>
      <c r="H45" s="12">
        <v>41212.679166666669</v>
      </c>
      <c r="I45" s="11">
        <v>0.27610000000000001</v>
      </c>
      <c r="J45" s="11">
        <v>0.29235</v>
      </c>
      <c r="K45" s="11">
        <v>0.42415000000000003</v>
      </c>
      <c r="L45" s="11">
        <f t="shared" si="8"/>
        <v>4.5798837414127186E-2</v>
      </c>
      <c r="M45" s="11">
        <f t="shared" si="9"/>
        <v>1.6207450936910964E-2</v>
      </c>
      <c r="N45" s="11">
        <f t="shared" si="10"/>
        <v>6.7311507149318403E-3</v>
      </c>
      <c r="O45" s="11">
        <f t="shared" si="11"/>
        <v>4.4528667042980407E-3</v>
      </c>
      <c r="P45" s="14">
        <f t="shared" si="6"/>
        <v>84.719263976933476</v>
      </c>
      <c r="Q45" s="11">
        <f t="shared" si="4"/>
        <v>2012</v>
      </c>
      <c r="R45" s="11">
        <f t="shared" si="7"/>
        <v>10</v>
      </c>
      <c r="S45" s="13">
        <v>0.1096780097314192</v>
      </c>
      <c r="T45" s="13">
        <v>0.11895739052366891</v>
      </c>
      <c r="U45" s="13">
        <v>1.3805056127974153</v>
      </c>
      <c r="V45" s="13">
        <v>0.18748785367549511</v>
      </c>
    </row>
    <row r="46" spans="1:22">
      <c r="A46" s="11" t="s">
        <v>12</v>
      </c>
      <c r="B46" s="12">
        <v>41205.629166666666</v>
      </c>
      <c r="C46" s="12">
        <v>41219.944444444445</v>
      </c>
      <c r="D46" s="12">
        <f t="shared" si="5"/>
        <v>41212.786805555559</v>
      </c>
      <c r="E46" s="11">
        <v>4.84</v>
      </c>
      <c r="F46" s="11">
        <v>0.71</v>
      </c>
      <c r="G46" s="11" t="s">
        <v>7</v>
      </c>
      <c r="H46" s="12">
        <v>41228.637499999997</v>
      </c>
      <c r="I46" s="11">
        <v>0.23255000000000001</v>
      </c>
      <c r="J46" s="11">
        <v>0.39810000000000001</v>
      </c>
      <c r="K46" s="11">
        <v>0.46139999999999998</v>
      </c>
      <c r="L46" s="11">
        <f t="shared" si="8"/>
        <v>4.1688685338500384E-2</v>
      </c>
      <c r="M46" s="11">
        <f t="shared" si="9"/>
        <v>2.2070074287615035E-2</v>
      </c>
      <c r="N46" s="11">
        <f t="shared" si="10"/>
        <v>7.3222985733102696E-3</v>
      </c>
      <c r="O46" s="11">
        <f t="shared" si="11"/>
        <v>3.7505039916135795E-3</v>
      </c>
      <c r="P46" s="14">
        <f t="shared" si="6"/>
        <v>85.203031661084623</v>
      </c>
      <c r="Q46" s="11">
        <f t="shared" si="4"/>
        <v>2012</v>
      </c>
      <c r="R46" s="11">
        <f t="shared" si="7"/>
        <v>10</v>
      </c>
      <c r="S46" s="13">
        <v>0.1096780097314192</v>
      </c>
      <c r="T46" s="13">
        <v>0.11895739052366891</v>
      </c>
      <c r="U46" s="13">
        <v>1.3805056127974153</v>
      </c>
      <c r="V46" s="13">
        <v>0.18748785367549511</v>
      </c>
    </row>
    <row r="47" spans="1:22">
      <c r="A47" s="11" t="s">
        <v>12</v>
      </c>
      <c r="B47" s="12">
        <v>41219.945833333331</v>
      </c>
      <c r="C47" s="12">
        <v>41233.635416666664</v>
      </c>
      <c r="D47" s="12">
        <f t="shared" si="5"/>
        <v>41226.790624999994</v>
      </c>
      <c r="E47" s="11">
        <v>4.63</v>
      </c>
      <c r="F47" s="11">
        <v>0.92</v>
      </c>
      <c r="G47" s="11" t="s">
        <v>8</v>
      </c>
      <c r="H47" s="12">
        <v>41247.654861111114</v>
      </c>
      <c r="I47" s="11">
        <v>0.25735000000000002</v>
      </c>
      <c r="J47" s="11">
        <v>0.27205000000000001</v>
      </c>
      <c r="K47" s="11">
        <v>0.3306</v>
      </c>
      <c r="L47" s="11">
        <f t="shared" si="8"/>
        <v>5.4019141565380784E-2</v>
      </c>
      <c r="M47" s="11">
        <f t="shared" si="9"/>
        <v>1.5082049007650516E-2</v>
      </c>
      <c r="N47" s="11">
        <f t="shared" si="10"/>
        <v>5.2465364289908433E-3</v>
      </c>
      <c r="O47" s="11">
        <f t="shared" si="11"/>
        <v>4.150471736150311E-3</v>
      </c>
      <c r="P47" s="14">
        <f t="shared" si="6"/>
        <v>88.029014275238993</v>
      </c>
      <c r="Q47" s="11">
        <f t="shared" si="4"/>
        <v>2012</v>
      </c>
      <c r="R47" s="11">
        <f t="shared" si="7"/>
        <v>11</v>
      </c>
      <c r="S47" s="13">
        <v>0.10633785952558658</v>
      </c>
      <c r="T47" s="13">
        <v>0.12318959758644529</v>
      </c>
      <c r="U47" s="13">
        <v>1.3225200941355513</v>
      </c>
      <c r="V47" s="13">
        <v>0.16270895916597458</v>
      </c>
    </row>
    <row r="48" spans="1:22">
      <c r="A48" s="11" t="s">
        <v>12</v>
      </c>
      <c r="B48" s="12">
        <v>41233.635416666664</v>
      </c>
      <c r="C48" s="12">
        <v>41247.65625</v>
      </c>
      <c r="D48" s="12">
        <f t="shared" si="5"/>
        <v>41240.645833333328</v>
      </c>
      <c r="E48" s="11">
        <v>4.74</v>
      </c>
      <c r="F48" s="11">
        <v>0.87</v>
      </c>
      <c r="G48" s="11" t="s">
        <v>7</v>
      </c>
      <c r="H48" s="12">
        <v>41253.647222222222</v>
      </c>
      <c r="I48" s="11">
        <v>0.18379999999999999</v>
      </c>
      <c r="J48" s="11">
        <v>0.32274999999999998</v>
      </c>
      <c r="K48" s="11">
        <v>0.36514999999999997</v>
      </c>
      <c r="L48" s="11">
        <f t="shared" si="8"/>
        <v>5.1083318654218779E-2</v>
      </c>
      <c r="M48" s="11">
        <f t="shared" si="9"/>
        <v>1.78927819048675E-2</v>
      </c>
      <c r="N48" s="11">
        <f t="shared" si="10"/>
        <v>5.7948359862250642E-3</v>
      </c>
      <c r="O48" s="11">
        <f t="shared" si="11"/>
        <v>2.9642770744294812E-3</v>
      </c>
      <c r="P48" s="14">
        <f t="shared" si="6"/>
        <v>88.732116819667212</v>
      </c>
      <c r="Q48" s="11">
        <f t="shared" si="4"/>
        <v>2012</v>
      </c>
      <c r="R48" s="11">
        <f t="shared" si="7"/>
        <v>11</v>
      </c>
      <c r="S48" s="13">
        <v>0.10633785952558658</v>
      </c>
      <c r="T48" s="13">
        <v>0.12318959758644529</v>
      </c>
      <c r="U48" s="13">
        <v>1.3225200941355513</v>
      </c>
      <c r="V48" s="13">
        <v>0.16270895916597458</v>
      </c>
    </row>
    <row r="49" spans="1:22">
      <c r="A49" s="11" t="s">
        <v>12</v>
      </c>
      <c r="B49" s="12">
        <v>41247.65625</v>
      </c>
      <c r="C49" s="12">
        <v>41261.643055555556</v>
      </c>
      <c r="D49" s="12">
        <f t="shared" si="5"/>
        <v>41254.649652777778</v>
      </c>
      <c r="E49" s="11">
        <v>4.7300000000000004</v>
      </c>
      <c r="F49" s="11">
        <v>0.8</v>
      </c>
      <c r="G49" s="11" t="s">
        <v>8</v>
      </c>
      <c r="H49" s="12">
        <v>41270.68472222222</v>
      </c>
      <c r="I49" s="11">
        <v>0.23974999999999999</v>
      </c>
      <c r="J49" s="11">
        <v>0.16164999999999999</v>
      </c>
      <c r="K49" s="11">
        <v>0.22700000000000001</v>
      </c>
      <c r="L49" s="11">
        <f t="shared" si="8"/>
        <v>4.6973166578591984E-2</v>
      </c>
      <c r="M49" s="11">
        <f t="shared" si="9"/>
        <v>8.9616365450715142E-3</v>
      </c>
      <c r="N49" s="11">
        <f t="shared" si="10"/>
        <v>3.6024312443464048E-3</v>
      </c>
      <c r="O49" s="11">
        <f t="shared" si="11"/>
        <v>3.8666236593823075E-3</v>
      </c>
      <c r="P49" s="14">
        <f t="shared" si="6"/>
        <v>88.219873149514214</v>
      </c>
      <c r="Q49" s="11">
        <f t="shared" si="4"/>
        <v>2012</v>
      </c>
      <c r="R49" s="11">
        <f t="shared" si="7"/>
        <v>12</v>
      </c>
      <c r="S49" s="13">
        <v>0.10277211540175618</v>
      </c>
      <c r="T49" s="13">
        <v>0.115435606576222</v>
      </c>
      <c r="U49" s="13">
        <v>1.234421282234893</v>
      </c>
      <c r="V49" s="13">
        <v>0.13840488174334928</v>
      </c>
    </row>
    <row r="50" spans="1:22">
      <c r="A50" s="11" t="s">
        <v>12</v>
      </c>
      <c r="B50" s="12">
        <v>41261.643055555556</v>
      </c>
      <c r="C50" s="12">
        <v>41277.923611111109</v>
      </c>
      <c r="D50" s="12">
        <f t="shared" si="5"/>
        <v>41269.783333333333</v>
      </c>
      <c r="E50" s="11">
        <v>5.51</v>
      </c>
      <c r="F50" s="11">
        <v>0.56999999999999995</v>
      </c>
      <c r="G50" s="11" t="s">
        <v>8</v>
      </c>
      <c r="H50" s="12">
        <v>41362.746527777781</v>
      </c>
      <c r="I50" s="11">
        <v>0.25695000000000001</v>
      </c>
      <c r="J50" s="11">
        <v>0.16364999999999999</v>
      </c>
      <c r="K50" s="11">
        <v>0.30969999999999998</v>
      </c>
      <c r="L50" s="11">
        <f t="shared" si="8"/>
        <v>3.3468381187246786E-2</v>
      </c>
      <c r="M50" s="11">
        <f t="shared" si="9"/>
        <v>9.0725135824370768E-3</v>
      </c>
      <c r="N50" s="11">
        <f t="shared" si="10"/>
        <v>4.9148588386523414E-3</v>
      </c>
      <c r="O50" s="11">
        <f t="shared" si="11"/>
        <v>4.1440206434964922E-3</v>
      </c>
      <c r="P50" s="14">
        <f t="shared" si="6"/>
        <v>82.443955204267027</v>
      </c>
      <c r="Q50" s="11">
        <f t="shared" si="4"/>
        <v>2012</v>
      </c>
      <c r="R50" s="11">
        <f t="shared" si="7"/>
        <v>12</v>
      </c>
      <c r="S50" s="13">
        <v>0.10277211540175618</v>
      </c>
      <c r="T50" s="13">
        <v>0.115435606576222</v>
      </c>
      <c r="U50" s="13">
        <v>1.234421282234893</v>
      </c>
      <c r="V50" s="13">
        <v>0.13840488174334928</v>
      </c>
    </row>
    <row r="51" spans="1:22">
      <c r="A51" s="11" t="s">
        <v>12</v>
      </c>
      <c r="B51" s="12">
        <v>41277.923611111109</v>
      </c>
      <c r="C51" s="12">
        <v>41289.658333333333</v>
      </c>
      <c r="D51" s="12">
        <f t="shared" si="5"/>
        <v>41283.790972222225</v>
      </c>
      <c r="E51" s="11">
        <v>3.97</v>
      </c>
      <c r="F51" s="11">
        <v>0.42</v>
      </c>
      <c r="G51" s="11" t="s">
        <v>7</v>
      </c>
      <c r="H51" s="12">
        <v>41346.552777777775</v>
      </c>
      <c r="I51" s="11">
        <v>0.26674999999999999</v>
      </c>
      <c r="J51" s="11">
        <v>0.1802</v>
      </c>
      <c r="K51" s="11">
        <v>0.32240000000000002</v>
      </c>
      <c r="L51" s="11">
        <f t="shared" si="8"/>
        <v>2.4660912453760789E-2</v>
      </c>
      <c r="M51" s="11">
        <f t="shared" si="9"/>
        <v>9.9900210666370986E-3</v>
      </c>
      <c r="N51" s="11">
        <f t="shared" si="10"/>
        <v>5.1164045514417661E-3</v>
      </c>
      <c r="O51" s="11">
        <f t="shared" si="11"/>
        <v>4.3020724135150387E-3</v>
      </c>
      <c r="P51" s="14">
        <f t="shared" si="6"/>
        <v>78.628084965904449</v>
      </c>
      <c r="Q51" s="11">
        <f t="shared" si="4"/>
        <v>2013</v>
      </c>
      <c r="R51" s="11">
        <f t="shared" si="7"/>
        <v>1</v>
      </c>
      <c r="S51" s="13">
        <v>0.10304728523821176</v>
      </c>
      <c r="T51" s="13">
        <v>0.11130379732706293</v>
      </c>
      <c r="U51" s="13">
        <v>1.2805804253693893</v>
      </c>
      <c r="V51" s="13">
        <v>0.14814357441900791</v>
      </c>
    </row>
    <row r="52" spans="1:22">
      <c r="A52" s="11" t="s">
        <v>12</v>
      </c>
      <c r="B52" s="12">
        <v>41289.659722222219</v>
      </c>
      <c r="C52" s="12">
        <v>41303.645833333336</v>
      </c>
      <c r="D52" s="12">
        <f t="shared" si="5"/>
        <v>41296.652777777781</v>
      </c>
      <c r="E52" s="11">
        <v>4.7300000000000004</v>
      </c>
      <c r="F52" s="11">
        <v>0.52</v>
      </c>
      <c r="G52" s="11" t="s">
        <v>7</v>
      </c>
      <c r="H52" s="12">
        <v>41310.777777777781</v>
      </c>
      <c r="I52" s="11">
        <v>0.15315000000000001</v>
      </c>
      <c r="J52" s="11">
        <v>0.18065000000000001</v>
      </c>
      <c r="K52" s="11">
        <v>0.27725</v>
      </c>
      <c r="L52" s="11">
        <f t="shared" si="8"/>
        <v>3.0532558276084788E-2</v>
      </c>
      <c r="M52" s="11">
        <f t="shared" si="9"/>
        <v>1.0014968400044351E-2</v>
      </c>
      <c r="N52" s="11">
        <f t="shared" si="10"/>
        <v>4.3998857378636158E-3</v>
      </c>
      <c r="O52" s="11">
        <f t="shared" si="11"/>
        <v>2.469962099830659E-3</v>
      </c>
      <c r="P52" s="14">
        <f t="shared" si="6"/>
        <v>85.511960735633878</v>
      </c>
      <c r="Q52" s="11">
        <f t="shared" si="4"/>
        <v>2013</v>
      </c>
      <c r="R52" s="11">
        <f t="shared" si="7"/>
        <v>1</v>
      </c>
      <c r="S52" s="13">
        <v>0.10304728523821176</v>
      </c>
      <c r="T52" s="13">
        <v>0.11130379732706293</v>
      </c>
      <c r="U52" s="13">
        <v>1.2805804253693893</v>
      </c>
      <c r="V52" s="13">
        <v>0.14814357441900791</v>
      </c>
    </row>
    <row r="53" spans="1:22">
      <c r="A53" s="11" t="s">
        <v>12</v>
      </c>
      <c r="B53" s="12">
        <v>41303.645833333336</v>
      </c>
      <c r="C53" s="12">
        <v>41317.649305555555</v>
      </c>
      <c r="D53" s="12">
        <f t="shared" si="5"/>
        <v>41310.647569444445</v>
      </c>
      <c r="E53" s="11">
        <v>4.74</v>
      </c>
      <c r="F53" s="11">
        <v>0.52</v>
      </c>
      <c r="G53" s="11" t="s">
        <v>7</v>
      </c>
      <c r="H53" s="12">
        <v>41330.739583333336</v>
      </c>
      <c r="I53" s="11">
        <v>0.18959999999999999</v>
      </c>
      <c r="J53" s="11">
        <v>0.1439</v>
      </c>
      <c r="K53" s="11">
        <v>0.2828</v>
      </c>
      <c r="L53" s="11">
        <f t="shared" si="8"/>
        <v>3.0532558276084788E-2</v>
      </c>
      <c r="M53" s="11">
        <f t="shared" si="9"/>
        <v>7.977602838452157E-3</v>
      </c>
      <c r="N53" s="11">
        <f t="shared" si="10"/>
        <v>4.4879628013267106E-3</v>
      </c>
      <c r="O53" s="11">
        <f t="shared" si="11"/>
        <v>3.0578179179098458E-3</v>
      </c>
      <c r="P53" s="14">
        <f t="shared" si="6"/>
        <v>83.616053827601618</v>
      </c>
      <c r="Q53" s="11">
        <f t="shared" si="4"/>
        <v>2013</v>
      </c>
      <c r="R53" s="11">
        <f t="shared" si="7"/>
        <v>2</v>
      </c>
      <c r="S53" s="13">
        <v>0.10533212828958319</v>
      </c>
      <c r="T53" s="13">
        <v>0.12098605529600671</v>
      </c>
      <c r="U53" s="13">
        <v>1.3337205370525</v>
      </c>
      <c r="V53" s="13">
        <v>0.17431871826584744</v>
      </c>
    </row>
    <row r="54" spans="1:22">
      <c r="A54" s="11" t="s">
        <v>12</v>
      </c>
      <c r="B54" s="12">
        <v>41317.649305555555</v>
      </c>
      <c r="C54" s="12">
        <v>41331.635416666664</v>
      </c>
      <c r="D54" s="12">
        <f t="shared" si="5"/>
        <v>41324.642361111109</v>
      </c>
      <c r="E54" s="11">
        <v>4.7300000000000004</v>
      </c>
      <c r="F54" s="11">
        <v>0.31</v>
      </c>
      <c r="G54" s="11" t="s">
        <v>7</v>
      </c>
      <c r="H54" s="12">
        <v>41338.699305555558</v>
      </c>
      <c r="I54" s="11">
        <v>0.24385000000000001</v>
      </c>
      <c r="J54" s="11">
        <v>0.17774999999999999</v>
      </c>
      <c r="K54" s="11">
        <v>0.33074999999999999</v>
      </c>
      <c r="L54" s="11">
        <f t="shared" si="8"/>
        <v>1.8202102049204392E-2</v>
      </c>
      <c r="M54" s="11">
        <f t="shared" si="9"/>
        <v>9.8541966958642854E-3</v>
      </c>
      <c r="N54" s="11">
        <f t="shared" si="10"/>
        <v>5.2489168901655213E-3</v>
      </c>
      <c r="O54" s="11">
        <f t="shared" si="11"/>
        <v>3.9327473590839452E-3</v>
      </c>
      <c r="P54" s="14">
        <f t="shared" si="6"/>
        <v>75.343269311883617</v>
      </c>
      <c r="Q54" s="11">
        <f t="shared" si="4"/>
        <v>2013</v>
      </c>
      <c r="R54" s="11">
        <f t="shared" si="7"/>
        <v>2</v>
      </c>
      <c r="S54" s="13">
        <v>0.10533212828958319</v>
      </c>
      <c r="T54" s="13">
        <v>0.12098605529600671</v>
      </c>
      <c r="U54" s="13">
        <v>1.3337205370525</v>
      </c>
      <c r="V54" s="13">
        <v>0.17431871826584744</v>
      </c>
    </row>
    <row r="55" spans="1:22">
      <c r="A55" s="11" t="s">
        <v>12</v>
      </c>
      <c r="B55" s="12">
        <v>41331.637499999997</v>
      </c>
      <c r="C55" s="12">
        <v>41345.638888888891</v>
      </c>
      <c r="D55" s="12">
        <f t="shared" si="5"/>
        <v>41338.638194444444</v>
      </c>
      <c r="E55" s="11">
        <v>4.74</v>
      </c>
      <c r="F55" s="11">
        <v>0.6</v>
      </c>
      <c r="G55" s="11" t="s">
        <v>7</v>
      </c>
      <c r="H55" s="12">
        <v>41351.634027777778</v>
      </c>
      <c r="I55" s="11">
        <v>0.16744999999999999</v>
      </c>
      <c r="J55" s="11">
        <v>0.15095</v>
      </c>
      <c r="K55" s="11">
        <v>0.28854999999999997</v>
      </c>
      <c r="L55" s="11">
        <f t="shared" si="8"/>
        <v>3.5229874933943986E-2</v>
      </c>
      <c r="M55" s="11">
        <f t="shared" si="9"/>
        <v>8.3684443951657604E-3</v>
      </c>
      <c r="N55" s="11">
        <f t="shared" si="10"/>
        <v>4.5792138130227094E-3</v>
      </c>
      <c r="O55" s="11">
        <f t="shared" si="11"/>
        <v>2.7005886622046608E-3</v>
      </c>
      <c r="P55" s="14">
        <f t="shared" si="6"/>
        <v>85.691683935929404</v>
      </c>
      <c r="Q55" s="11">
        <f t="shared" si="4"/>
        <v>2013</v>
      </c>
      <c r="R55" s="11">
        <f t="shared" si="7"/>
        <v>3</v>
      </c>
      <c r="S55" s="13">
        <v>0.10777710313427277</v>
      </c>
      <c r="T55" s="13">
        <v>0.11650000121275277</v>
      </c>
      <c r="U55" s="13">
        <v>1.4082139141005654</v>
      </c>
      <c r="V55" s="13">
        <v>0.21272901381974141</v>
      </c>
    </row>
    <row r="56" spans="1:22">
      <c r="A56" s="11" t="s">
        <v>12</v>
      </c>
      <c r="B56" s="12">
        <v>41345.642361111109</v>
      </c>
      <c r="C56" s="12">
        <v>41359.636111111111</v>
      </c>
      <c r="D56" s="12">
        <f t="shared" si="5"/>
        <v>41352.639236111107</v>
      </c>
      <c r="E56" s="11">
        <v>4.74</v>
      </c>
      <c r="F56" s="11">
        <v>0.41</v>
      </c>
      <c r="G56" s="11" t="s">
        <v>7</v>
      </c>
      <c r="H56" s="12">
        <v>41365.669444444444</v>
      </c>
      <c r="I56" s="11">
        <v>0.38455</v>
      </c>
      <c r="J56" s="11">
        <v>0.33495000000000003</v>
      </c>
      <c r="K56" s="11">
        <v>0.52734999999999999</v>
      </c>
      <c r="L56" s="11">
        <f t="shared" si="8"/>
        <v>2.4073747871528391E-2</v>
      </c>
      <c r="M56" s="11">
        <f t="shared" si="9"/>
        <v>1.8569131832797427E-2</v>
      </c>
      <c r="N56" s="11">
        <f t="shared" si="10"/>
        <v>8.3689080031104698E-3</v>
      </c>
      <c r="O56" s="11">
        <f t="shared" si="11"/>
        <v>6.2019192000645111E-3</v>
      </c>
      <c r="P56" s="14">
        <f t="shared" si="6"/>
        <v>74.532628646607193</v>
      </c>
      <c r="Q56" s="11">
        <f t="shared" si="4"/>
        <v>2013</v>
      </c>
      <c r="R56" s="11">
        <f t="shared" si="7"/>
        <v>3</v>
      </c>
      <c r="S56" s="13">
        <v>0.10777710313427277</v>
      </c>
      <c r="T56" s="13">
        <v>0.11650000121275277</v>
      </c>
      <c r="U56" s="13">
        <v>1.4082139141005654</v>
      </c>
      <c r="V56" s="13">
        <v>0.21272901381974141</v>
      </c>
    </row>
    <row r="57" spans="1:22">
      <c r="A57" s="11" t="s">
        <v>12</v>
      </c>
      <c r="B57" s="12">
        <v>41359.638888888891</v>
      </c>
      <c r="C57" s="12">
        <v>41373.635416666664</v>
      </c>
      <c r="D57" s="12">
        <f t="shared" si="5"/>
        <v>41366.637152777781</v>
      </c>
      <c r="E57" s="11">
        <v>4.74</v>
      </c>
      <c r="F57" s="11">
        <v>0.5</v>
      </c>
      <c r="G57" s="11" t="s">
        <v>7</v>
      </c>
      <c r="H57" s="12">
        <v>41381.73333333333</v>
      </c>
      <c r="I57" s="11">
        <v>0.39810000000000001</v>
      </c>
      <c r="J57" s="11">
        <v>0.23185</v>
      </c>
      <c r="K57" s="11">
        <v>0.46944999999999998</v>
      </c>
      <c r="L57" s="11">
        <f t="shared" si="8"/>
        <v>2.9358229111619991E-2</v>
      </c>
      <c r="M57" s="11">
        <f t="shared" si="9"/>
        <v>1.2853420556602728E-2</v>
      </c>
      <c r="N57" s="11">
        <f t="shared" si="10"/>
        <v>7.4500499896846678E-3</v>
      </c>
      <c r="O57" s="11">
        <f t="shared" si="11"/>
        <v>6.4204499637126036E-3</v>
      </c>
      <c r="P57" s="14">
        <f t="shared" si="6"/>
        <v>75.267531564000336</v>
      </c>
      <c r="Q57" s="11">
        <f t="shared" si="4"/>
        <v>2013</v>
      </c>
      <c r="R57" s="11">
        <f t="shared" si="7"/>
        <v>4</v>
      </c>
      <c r="S57" s="13">
        <v>0.11001580639649795</v>
      </c>
      <c r="T57" s="13">
        <v>0.11070683306823964</v>
      </c>
      <c r="U57" s="13">
        <v>1.5098199950063573</v>
      </c>
      <c r="V57" s="13">
        <v>0.25557126753297527</v>
      </c>
    </row>
    <row r="58" spans="1:22">
      <c r="A58" s="11" t="s">
        <v>12</v>
      </c>
      <c r="B58" s="12">
        <v>41373.638888888891</v>
      </c>
      <c r="C58" s="12">
        <v>41387.631944444445</v>
      </c>
      <c r="D58" s="12">
        <f t="shared" si="5"/>
        <v>41380.635416666672</v>
      </c>
      <c r="E58" s="11">
        <v>4.74</v>
      </c>
      <c r="F58" s="11">
        <v>0.69</v>
      </c>
      <c r="G58" s="11" t="s">
        <v>7</v>
      </c>
      <c r="H58" s="12">
        <v>41393.636111111111</v>
      </c>
      <c r="I58" s="11">
        <v>0.49309999999999998</v>
      </c>
      <c r="J58" s="11">
        <v>0.22869999999999999</v>
      </c>
      <c r="K58" s="11">
        <v>0.29115000000000002</v>
      </c>
      <c r="L58" s="11">
        <f t="shared" si="8"/>
        <v>4.0514356174035579E-2</v>
      </c>
      <c r="M58" s="11">
        <f t="shared" si="9"/>
        <v>1.2678789222751967E-2</v>
      </c>
      <c r="N58" s="11">
        <f t="shared" si="10"/>
        <v>4.6204751400504666E-3</v>
      </c>
      <c r="O58" s="11">
        <f t="shared" si="11"/>
        <v>7.9525844689944357E-3</v>
      </c>
      <c r="P58" s="14">
        <f t="shared" si="6"/>
        <v>80.882187731632271</v>
      </c>
      <c r="Q58" s="11">
        <f t="shared" si="4"/>
        <v>2013</v>
      </c>
      <c r="R58" s="11">
        <f t="shared" si="7"/>
        <v>4</v>
      </c>
      <c r="S58" s="13">
        <v>0.11001580639649795</v>
      </c>
      <c r="T58" s="13">
        <v>0.11070683306823964</v>
      </c>
      <c r="U58" s="13">
        <v>1.5098199950063573</v>
      </c>
      <c r="V58" s="13">
        <v>0.25557126753297527</v>
      </c>
    </row>
    <row r="59" spans="1:22">
      <c r="A59" s="11" t="s">
        <v>12</v>
      </c>
      <c r="B59" s="12">
        <v>41387.631944444445</v>
      </c>
      <c r="C59" s="12">
        <v>41401.649305555555</v>
      </c>
      <c r="D59" s="12">
        <f t="shared" si="5"/>
        <v>41394.640625</v>
      </c>
      <c r="E59" s="11">
        <v>4.74</v>
      </c>
      <c r="F59" s="11">
        <v>0.72</v>
      </c>
      <c r="G59" s="11" t="s">
        <v>7</v>
      </c>
      <c r="H59" s="12">
        <v>41407.713888888888</v>
      </c>
      <c r="I59" s="11">
        <v>0.67995000000000005</v>
      </c>
      <c r="J59" s="11">
        <v>0.30295</v>
      </c>
      <c r="K59" s="11">
        <v>0.34510000000000002</v>
      </c>
      <c r="L59" s="11">
        <f t="shared" si="8"/>
        <v>4.2275849920732786E-2</v>
      </c>
      <c r="M59" s="11">
        <f t="shared" si="9"/>
        <v>1.6795099234948443E-2</v>
      </c>
      <c r="N59" s="11">
        <f t="shared" si="10"/>
        <v>5.4766476758764072E-3</v>
      </c>
      <c r="O59" s="11">
        <f t="shared" si="11"/>
        <v>1.0966051124909282E-2</v>
      </c>
      <c r="P59" s="14">
        <f t="shared" si="6"/>
        <v>78.225527112311156</v>
      </c>
      <c r="Q59" s="11">
        <f t="shared" si="4"/>
        <v>2013</v>
      </c>
      <c r="R59" s="11">
        <f t="shared" si="7"/>
        <v>4</v>
      </c>
      <c r="S59" s="13">
        <v>0.11001580639649795</v>
      </c>
      <c r="T59" s="13">
        <v>0.11070683306823964</v>
      </c>
      <c r="U59" s="13">
        <v>1.5098199950063573</v>
      </c>
      <c r="V59" s="13">
        <v>0.25557126753297527</v>
      </c>
    </row>
    <row r="60" spans="1:22">
      <c r="A60" s="11" t="s">
        <v>12</v>
      </c>
      <c r="B60" s="12">
        <v>41401.649305555555</v>
      </c>
      <c r="C60" s="12">
        <v>41415.861805555556</v>
      </c>
      <c r="D60" s="12">
        <f t="shared" si="5"/>
        <v>41408.755555555559</v>
      </c>
      <c r="E60" s="11">
        <v>4.8099999999999996</v>
      </c>
      <c r="F60" s="11">
        <v>1.08</v>
      </c>
      <c r="G60" s="11" t="s">
        <v>7</v>
      </c>
      <c r="H60" s="12">
        <v>41422.644444444442</v>
      </c>
      <c r="I60" s="11">
        <v>0.502</v>
      </c>
      <c r="J60" s="11">
        <v>0.40084999999999998</v>
      </c>
      <c r="K60" s="11">
        <v>0.52890000000000004</v>
      </c>
      <c r="L60" s="11">
        <f t="shared" si="8"/>
        <v>6.3413774881099186E-2</v>
      </c>
      <c r="M60" s="11">
        <f t="shared" si="9"/>
        <v>2.2222530213992682E-2</v>
      </c>
      <c r="N60" s="11">
        <f t="shared" si="10"/>
        <v>8.393506101915478E-3</v>
      </c>
      <c r="O60" s="11">
        <f t="shared" si="11"/>
        <v>8.0961212805418913E-3</v>
      </c>
      <c r="P60" s="14">
        <f t="shared" si="6"/>
        <v>83.853633467599082</v>
      </c>
      <c r="Q60" s="11">
        <f t="shared" si="4"/>
        <v>2013</v>
      </c>
      <c r="R60" s="11">
        <f t="shared" si="7"/>
        <v>5</v>
      </c>
      <c r="S60" s="13">
        <v>0.11799231857475566</v>
      </c>
      <c r="T60" s="13">
        <v>0.11748064612500081</v>
      </c>
      <c r="U60" s="13">
        <v>1.5914863974619997</v>
      </c>
      <c r="V60" s="13">
        <v>0.26801947998529285</v>
      </c>
    </row>
    <row r="61" spans="1:22">
      <c r="A61" s="11" t="s">
        <v>12</v>
      </c>
      <c r="B61" s="12">
        <v>41415.865277777775</v>
      </c>
      <c r="C61" s="12">
        <v>41429.635416666664</v>
      </c>
      <c r="D61" s="12">
        <f t="shared" si="5"/>
        <v>41422.750347222216</v>
      </c>
      <c r="E61" s="11">
        <v>4.66</v>
      </c>
      <c r="F61" s="11">
        <v>0.85</v>
      </c>
      <c r="G61" s="11" t="s">
        <v>7</v>
      </c>
      <c r="H61" s="12">
        <v>41435.731944444444</v>
      </c>
      <c r="I61" s="11">
        <v>0.50919999999999999</v>
      </c>
      <c r="J61" s="11">
        <v>0.35335</v>
      </c>
      <c r="K61" s="11">
        <v>0.5282</v>
      </c>
      <c r="L61" s="11">
        <f t="shared" si="8"/>
        <v>4.9908989489753981E-2</v>
      </c>
      <c r="M61" s="11">
        <f t="shared" si="9"/>
        <v>1.9589200576560595E-2</v>
      </c>
      <c r="N61" s="11">
        <f t="shared" si="10"/>
        <v>8.3823972831003138E-3</v>
      </c>
      <c r="O61" s="11">
        <f t="shared" si="11"/>
        <v>8.2122409483106201E-3</v>
      </c>
      <c r="P61" s="14">
        <f t="shared" si="6"/>
        <v>80.724714753215579</v>
      </c>
      <c r="Q61" s="11">
        <f t="shared" si="4"/>
        <v>2013</v>
      </c>
      <c r="R61" s="11">
        <f t="shared" si="7"/>
        <v>5</v>
      </c>
      <c r="S61" s="13">
        <v>0.11799231857475566</v>
      </c>
      <c r="T61" s="13">
        <v>0.11748064612500081</v>
      </c>
      <c r="U61" s="13">
        <v>1.5914863974619997</v>
      </c>
      <c r="V61" s="13">
        <v>0.26801947998529285</v>
      </c>
    </row>
    <row r="62" spans="1:22">
      <c r="A62" s="11" t="s">
        <v>12</v>
      </c>
      <c r="B62" s="12">
        <v>41429.635416666664</v>
      </c>
      <c r="C62" s="12">
        <v>41443.642361111109</v>
      </c>
      <c r="D62" s="12">
        <f t="shared" si="5"/>
        <v>41436.638888888891</v>
      </c>
      <c r="E62" s="11">
        <v>4.74</v>
      </c>
      <c r="F62" s="11">
        <v>1.2</v>
      </c>
      <c r="G62" s="11" t="s">
        <v>7</v>
      </c>
      <c r="H62" s="12">
        <v>41449.640277777777</v>
      </c>
      <c r="I62" s="11">
        <v>0.53254999999999997</v>
      </c>
      <c r="J62" s="11">
        <v>0.42659999999999998</v>
      </c>
      <c r="K62" s="11">
        <v>0.85</v>
      </c>
      <c r="L62" s="11">
        <f t="shared" si="8"/>
        <v>7.0459749867887972E-2</v>
      </c>
      <c r="M62" s="11">
        <f t="shared" si="9"/>
        <v>2.3650072070074288E-2</v>
      </c>
      <c r="N62" s="11">
        <f t="shared" si="10"/>
        <v>1.3489279989843365E-2</v>
      </c>
      <c r="O62" s="11">
        <f t="shared" si="11"/>
        <v>8.5888234819772591E-3</v>
      </c>
      <c r="P62" s="14">
        <f t="shared" si="6"/>
        <v>80.997936408664302</v>
      </c>
      <c r="Q62" s="11">
        <f t="shared" si="4"/>
        <v>2013</v>
      </c>
      <c r="R62" s="11">
        <f t="shared" si="7"/>
        <v>6</v>
      </c>
      <c r="S62" s="13">
        <v>0.11746705965110329</v>
      </c>
      <c r="T62" s="13">
        <v>0.11735309685232204</v>
      </c>
      <c r="U62" s="13">
        <v>1.5714698336373993</v>
      </c>
      <c r="V62" s="13">
        <v>0.25431609455087423</v>
      </c>
    </row>
    <row r="63" spans="1:22">
      <c r="A63" s="11" t="s">
        <v>12</v>
      </c>
      <c r="B63" s="12">
        <v>41443.644444444442</v>
      </c>
      <c r="C63" s="12">
        <v>41457.642361111109</v>
      </c>
      <c r="D63" s="12">
        <f t="shared" si="5"/>
        <v>41450.643402777772</v>
      </c>
      <c r="E63" s="11">
        <v>4.74</v>
      </c>
      <c r="F63" s="11">
        <v>1.37</v>
      </c>
      <c r="G63" s="11" t="s">
        <v>8</v>
      </c>
      <c r="H63" s="12">
        <v>41465.728472222225</v>
      </c>
      <c r="I63" s="11">
        <v>0.49795</v>
      </c>
      <c r="J63" s="11">
        <v>0.39</v>
      </c>
      <c r="K63" s="11">
        <v>0.60929999999999995</v>
      </c>
      <c r="L63" s="11">
        <f t="shared" si="8"/>
        <v>8.0441547765838783E-2</v>
      </c>
      <c r="M63" s="11">
        <f t="shared" si="9"/>
        <v>2.162102228628451E-2</v>
      </c>
      <c r="N63" s="11">
        <f t="shared" si="10"/>
        <v>9.6694332915430153E-3</v>
      </c>
      <c r="O63" s="11">
        <f t="shared" si="11"/>
        <v>8.0308039674219824E-3</v>
      </c>
      <c r="P63" s="14">
        <f t="shared" si="6"/>
        <v>85.22058921599259</v>
      </c>
      <c r="Q63" s="11">
        <f t="shared" si="4"/>
        <v>2013</v>
      </c>
      <c r="R63" s="11">
        <f t="shared" si="7"/>
        <v>6</v>
      </c>
      <c r="S63" s="13">
        <v>0.11746705965110329</v>
      </c>
      <c r="T63" s="13">
        <v>0.11735309685232204</v>
      </c>
      <c r="U63" s="13">
        <v>1.5714698336373993</v>
      </c>
      <c r="V63" s="13">
        <v>0.25431609455087423</v>
      </c>
    </row>
    <row r="64" spans="1:22">
      <c r="A64" s="11" t="s">
        <v>12</v>
      </c>
      <c r="B64" s="12">
        <v>41457.642361111109</v>
      </c>
      <c r="C64" s="12">
        <v>41471.629861111112</v>
      </c>
      <c r="D64" s="12">
        <f t="shared" si="5"/>
        <v>41464.636111111111</v>
      </c>
      <c r="E64" s="11">
        <v>4.7300000000000004</v>
      </c>
      <c r="F64" s="11">
        <v>3.42</v>
      </c>
      <c r="G64" s="11" t="s">
        <v>7</v>
      </c>
      <c r="H64" s="12">
        <v>41477.647222222222</v>
      </c>
      <c r="I64" s="11">
        <v>0.4345</v>
      </c>
      <c r="J64" s="11">
        <v>0.3952</v>
      </c>
      <c r="K64" s="11">
        <v>1.8975</v>
      </c>
      <c r="L64" s="11">
        <f t="shared" si="8"/>
        <v>0.20081028712348073</v>
      </c>
      <c r="M64" s="11">
        <f t="shared" si="9"/>
        <v>2.1909302583434969E-2</v>
      </c>
      <c r="N64" s="11">
        <f t="shared" si="10"/>
        <v>3.011283385967975E-2</v>
      </c>
      <c r="O64" s="11">
        <f t="shared" si="11"/>
        <v>7.007499395210063E-3</v>
      </c>
      <c r="P64" s="14">
        <f t="shared" si="6"/>
        <v>85.714153224889074</v>
      </c>
      <c r="Q64" s="11">
        <f t="shared" si="4"/>
        <v>2013</v>
      </c>
      <c r="R64" s="11">
        <f t="shared" si="7"/>
        <v>7</v>
      </c>
      <c r="S64" s="13">
        <v>0.12100143311934809</v>
      </c>
      <c r="T64" s="13">
        <v>0.1377407041064832</v>
      </c>
      <c r="U64" s="13">
        <v>1.3673663627053838</v>
      </c>
      <c r="V64" s="13">
        <v>0.19228975158705733</v>
      </c>
    </row>
    <row r="65" spans="1:22">
      <c r="A65" s="11" t="s">
        <v>12</v>
      </c>
      <c r="B65" s="12">
        <v>41471.629861111112</v>
      </c>
      <c r="C65" s="12">
        <v>41485.657638888886</v>
      </c>
      <c r="D65" s="12">
        <f t="shared" si="5"/>
        <v>41478.643750000003</v>
      </c>
      <c r="E65" s="11">
        <v>4.75</v>
      </c>
      <c r="F65" s="11">
        <v>1.44</v>
      </c>
      <c r="G65" s="11" t="s">
        <v>7</v>
      </c>
      <c r="H65" s="12">
        <v>41541.620138888888</v>
      </c>
      <c r="I65" s="11">
        <v>0.37914999999999999</v>
      </c>
      <c r="J65" s="11">
        <v>0.44385000000000002</v>
      </c>
      <c r="K65" s="11">
        <v>0.85285</v>
      </c>
      <c r="L65" s="11">
        <f t="shared" si="8"/>
        <v>8.4551699841465572E-2</v>
      </c>
      <c r="M65" s="11">
        <f t="shared" si="9"/>
        <v>2.4606386517352256E-2</v>
      </c>
      <c r="N65" s="11">
        <f t="shared" si="10"/>
        <v>1.3534508752162253E-2</v>
      </c>
      <c r="O65" s="11">
        <f t="shared" si="11"/>
        <v>6.1148294492379641E-3</v>
      </c>
      <c r="P65" s="14">
        <f t="shared" si="6"/>
        <v>84.745181988935698</v>
      </c>
      <c r="Q65" s="11">
        <f t="shared" si="4"/>
        <v>2013</v>
      </c>
      <c r="R65" s="11">
        <f t="shared" si="7"/>
        <v>7</v>
      </c>
      <c r="S65" s="13">
        <v>0.12100143311934809</v>
      </c>
      <c r="T65" s="13">
        <v>0.1377407041064832</v>
      </c>
      <c r="U65" s="13">
        <v>1.3673663627053838</v>
      </c>
      <c r="V65" s="13">
        <v>0.19228975158705733</v>
      </c>
    </row>
    <row r="66" spans="1:22">
      <c r="A66" s="11" t="s">
        <v>12</v>
      </c>
      <c r="B66" s="12">
        <v>41485.657638888886</v>
      </c>
      <c r="C66" s="12">
        <v>41499.628472222219</v>
      </c>
      <c r="D66" s="12">
        <f t="shared" si="5"/>
        <v>41492.643055555556</v>
      </c>
      <c r="E66" s="11">
        <v>4.7300000000000004</v>
      </c>
      <c r="F66" s="11">
        <v>1.89</v>
      </c>
      <c r="G66" s="11" t="s">
        <v>7</v>
      </c>
      <c r="H66" s="12">
        <v>41505.656944444447</v>
      </c>
      <c r="I66" s="11">
        <v>0.23730000000000001</v>
      </c>
      <c r="J66" s="11">
        <v>0.51519999999999999</v>
      </c>
      <c r="K66" s="11">
        <v>0.91080000000000005</v>
      </c>
      <c r="L66" s="11">
        <f t="shared" si="8"/>
        <v>0.11097410604192355</v>
      </c>
      <c r="M66" s="11">
        <f t="shared" si="9"/>
        <v>2.8561924825368665E-2</v>
      </c>
      <c r="N66" s="11">
        <f t="shared" si="10"/>
        <v>1.4454160252646281E-2</v>
      </c>
      <c r="O66" s="11">
        <f t="shared" si="11"/>
        <v>3.8271107168776713E-3</v>
      </c>
      <c r="P66" s="14">
        <f t="shared" si="6"/>
        <v>88.416180762976893</v>
      </c>
      <c r="Q66" s="11">
        <f t="shared" si="4"/>
        <v>2013</v>
      </c>
      <c r="R66" s="11">
        <f t="shared" si="7"/>
        <v>8</v>
      </c>
      <c r="S66" s="13">
        <v>0.1280332777216342</v>
      </c>
      <c r="T66" s="13">
        <v>0.17853295384645496</v>
      </c>
      <c r="U66" s="13">
        <v>1.2824735895573836</v>
      </c>
      <c r="V66" s="13">
        <v>0.1680071641898418</v>
      </c>
    </row>
    <row r="67" spans="1:22">
      <c r="D67" s="1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tabSelected="1" zoomScale="60" zoomScaleNormal="6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H22" sqref="H22"/>
    </sheetView>
  </sheetViews>
  <sheetFormatPr defaultRowHeight="15"/>
  <cols>
    <col min="1" max="1" width="9.140625" style="11"/>
    <col min="2" max="2" width="19.42578125" style="11" customWidth="1"/>
    <col min="3" max="4" width="19" style="11" customWidth="1"/>
    <col min="5" max="5" width="9.140625" style="11"/>
    <col min="6" max="6" width="8.85546875" style="11"/>
    <col min="7" max="7" width="9.140625" style="11"/>
    <col min="8" max="8" width="15.85546875" style="11" customWidth="1"/>
    <col min="9" max="16" width="9.140625" style="11"/>
    <col min="17" max="22" width="8.85546875" style="11"/>
    <col min="23" max="16384" width="9.140625" style="11"/>
  </cols>
  <sheetData>
    <row r="1" spans="1:22">
      <c r="A1" s="11" t="s">
        <v>0</v>
      </c>
      <c r="B1" s="11" t="s">
        <v>1</v>
      </c>
      <c r="C1" s="11" t="s">
        <v>2</v>
      </c>
      <c r="D1" s="11" t="s">
        <v>58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44</v>
      </c>
      <c r="J1" s="11" t="s">
        <v>45</v>
      </c>
      <c r="K1" s="11" t="s">
        <v>46</v>
      </c>
      <c r="L1" s="6" t="s">
        <v>52</v>
      </c>
      <c r="M1" s="6" t="s">
        <v>53</v>
      </c>
      <c r="N1" s="6" t="s">
        <v>50</v>
      </c>
      <c r="O1" s="6" t="s">
        <v>51</v>
      </c>
      <c r="P1" s="6" t="s">
        <v>55</v>
      </c>
      <c r="Q1" s="6" t="s">
        <v>66</v>
      </c>
      <c r="R1" s="6" t="s">
        <v>65</v>
      </c>
      <c r="S1" s="6" t="s">
        <v>64</v>
      </c>
      <c r="T1" s="6" t="s">
        <v>61</v>
      </c>
      <c r="U1" s="6" t="s">
        <v>62</v>
      </c>
      <c r="V1" s="6" t="s">
        <v>63</v>
      </c>
    </row>
    <row r="2" spans="1:22">
      <c r="F2" s="11">
        <v>17.030999999999999</v>
      </c>
      <c r="I2" s="6">
        <v>62.005000000000003</v>
      </c>
      <c r="J2" s="6">
        <v>18.038</v>
      </c>
      <c r="K2" s="6">
        <v>63.012999999999998</v>
      </c>
    </row>
    <row r="3" spans="1:22">
      <c r="F3" s="4" t="s">
        <v>47</v>
      </c>
      <c r="I3" s="4" t="s">
        <v>47</v>
      </c>
      <c r="J3" s="4" t="s">
        <v>47</v>
      </c>
      <c r="K3" s="4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4" t="s">
        <v>57</v>
      </c>
      <c r="Q3" s="4"/>
      <c r="R3" s="4"/>
      <c r="S3" s="4"/>
      <c r="T3" s="4"/>
      <c r="U3" s="4"/>
      <c r="V3" s="4"/>
    </row>
    <row r="4" spans="1:22">
      <c r="A4" s="11" t="s">
        <v>13</v>
      </c>
      <c r="B4" s="12">
        <v>40631.775000000001</v>
      </c>
      <c r="C4" s="12">
        <v>40645.738888888889</v>
      </c>
      <c r="D4" s="12">
        <f>(B4+C4)/2</f>
        <v>40638.756944444445</v>
      </c>
      <c r="E4" s="11">
        <v>4.7300000000000004</v>
      </c>
      <c r="F4" s="11">
        <v>0.45</v>
      </c>
      <c r="G4" s="11" t="s">
        <v>8</v>
      </c>
      <c r="H4" s="12">
        <v>40722.661111111112</v>
      </c>
      <c r="I4" s="11">
        <v>0.29249999999999998</v>
      </c>
      <c r="J4" s="11">
        <v>0.20569999999999999</v>
      </c>
      <c r="K4" s="11">
        <v>0.31424999999999997</v>
      </c>
      <c r="L4" s="11">
        <f t="shared" ref="L4:L35" si="0">F4/$F$2</f>
        <v>2.6422406200457989E-2</v>
      </c>
      <c r="M4" s="11">
        <f t="shared" ref="M4:M35" si="1">J4/$J$2</f>
        <v>1.1403703293048009E-2</v>
      </c>
      <c r="N4" s="11">
        <f t="shared" ref="N4:N35" si="2">K4/$K$2</f>
        <v>4.987066160950915E-3</v>
      </c>
      <c r="O4" s="11">
        <f t="shared" ref="O4:O35" si="3">I4/$I$2</f>
        <v>4.7173615031045881E-3</v>
      </c>
      <c r="P4" s="11">
        <f>(L4+M4)*100/(L4+M4+N4+O4)</f>
        <v>79.582751964519602</v>
      </c>
      <c r="Q4" s="11">
        <f t="shared" ref="Q4:Q66" si="4">YEAR(D4)</f>
        <v>2011</v>
      </c>
      <c r="R4" s="11">
        <f>MONTH(D4)</f>
        <v>4</v>
      </c>
      <c r="S4" s="13">
        <v>0.11243272817503454</v>
      </c>
      <c r="T4" s="13">
        <v>0.14853470401628202</v>
      </c>
      <c r="U4" s="13">
        <v>1.0688975643758591</v>
      </c>
      <c r="V4" s="13">
        <v>0.11112825818995971</v>
      </c>
    </row>
    <row r="5" spans="1:22">
      <c r="A5" s="11" t="s">
        <v>13</v>
      </c>
      <c r="B5" s="12">
        <v>40645.740277777775</v>
      </c>
      <c r="C5" s="12">
        <v>40659.745833333334</v>
      </c>
      <c r="D5" s="12">
        <f t="shared" ref="D5:D65" si="5">(B5+C5)/2</f>
        <v>40652.743055555555</v>
      </c>
      <c r="E5" s="11">
        <v>4.74</v>
      </c>
      <c r="F5" s="11">
        <v>0.21</v>
      </c>
      <c r="G5" s="11" t="s">
        <v>7</v>
      </c>
      <c r="H5" s="12">
        <v>40722.661111111112</v>
      </c>
      <c r="I5" s="11">
        <v>0.30235000000000001</v>
      </c>
      <c r="J5" s="11">
        <v>0.29880000000000001</v>
      </c>
      <c r="K5" s="11">
        <v>0.32629999999999998</v>
      </c>
      <c r="L5" s="11">
        <f t="shared" si="0"/>
        <v>1.2330456226880395E-2</v>
      </c>
      <c r="M5" s="11">
        <f t="shared" si="1"/>
        <v>1.6565029382414904E-2</v>
      </c>
      <c r="N5" s="11">
        <f t="shared" si="2"/>
        <v>5.1782965419833998E-3</v>
      </c>
      <c r="O5" s="11">
        <f t="shared" si="3"/>
        <v>4.8762196597048621E-3</v>
      </c>
      <c r="P5" s="11">
        <f t="shared" ref="P5:P65" si="6">(L5+M5)*100/(L5+M5+N5+O5)</f>
        <v>74.186095675987929</v>
      </c>
      <c r="Q5" s="11">
        <f t="shared" si="4"/>
        <v>2011</v>
      </c>
      <c r="R5" s="11">
        <f t="shared" ref="R5:R65" si="7">MONTH(D5)</f>
        <v>4</v>
      </c>
      <c r="S5" s="13">
        <v>0.11243272817503454</v>
      </c>
      <c r="T5" s="13">
        <v>0.14853470401628202</v>
      </c>
      <c r="U5" s="13">
        <v>1.0688975643758591</v>
      </c>
      <c r="V5" s="13">
        <v>0.11112825818995971</v>
      </c>
    </row>
    <row r="6" spans="1:22">
      <c r="A6" s="11" t="s">
        <v>13</v>
      </c>
      <c r="B6" s="12">
        <v>40659.747916666667</v>
      </c>
      <c r="C6" s="12">
        <v>40673.663194444445</v>
      </c>
      <c r="D6" s="12">
        <f t="shared" si="5"/>
        <v>40666.705555555556</v>
      </c>
      <c r="E6" s="11">
        <v>4.71</v>
      </c>
      <c r="F6" s="11">
        <v>0.99</v>
      </c>
      <c r="G6" s="11" t="s">
        <v>7</v>
      </c>
      <c r="H6" s="12">
        <v>40722.661111111112</v>
      </c>
      <c r="I6" s="11">
        <v>0.37605</v>
      </c>
      <c r="J6" s="11">
        <v>0.2407</v>
      </c>
      <c r="K6" s="11">
        <v>0.35465000000000002</v>
      </c>
      <c r="L6" s="11">
        <f t="shared" si="0"/>
        <v>5.8129293641007579E-2</v>
      </c>
      <c r="M6" s="11">
        <f t="shared" si="1"/>
        <v>1.3344051446945338E-2</v>
      </c>
      <c r="N6" s="11">
        <f t="shared" si="2"/>
        <v>5.6282037039975885E-3</v>
      </c>
      <c r="O6" s="11">
        <f t="shared" si="3"/>
        <v>6.0648334811708726E-3</v>
      </c>
      <c r="P6" s="11">
        <f t="shared" si="6"/>
        <v>85.940187771101904</v>
      </c>
      <c r="Q6" s="11">
        <f t="shared" si="4"/>
        <v>2011</v>
      </c>
      <c r="R6" s="11">
        <f t="shared" si="7"/>
        <v>5</v>
      </c>
      <c r="S6" s="13">
        <v>0.13433141019686046</v>
      </c>
      <c r="T6" s="13">
        <v>0.15395949166583622</v>
      </c>
      <c r="U6" s="13">
        <v>1.1597237402790994</v>
      </c>
      <c r="V6" s="13">
        <v>0.12663587649140345</v>
      </c>
    </row>
    <row r="7" spans="1:22">
      <c r="A7" s="11" t="s">
        <v>13</v>
      </c>
      <c r="B7" s="12">
        <v>40673.663194444445</v>
      </c>
      <c r="C7" s="12">
        <v>40687.794444444444</v>
      </c>
      <c r="D7" s="12">
        <f t="shared" si="5"/>
        <v>40680.728819444441</v>
      </c>
      <c r="E7" s="11">
        <v>4.78</v>
      </c>
      <c r="F7" s="11">
        <v>1.01</v>
      </c>
      <c r="G7" s="11" t="s">
        <v>8</v>
      </c>
      <c r="H7" s="12">
        <v>40722.661111111112</v>
      </c>
      <c r="I7" s="11">
        <v>0.62880000000000003</v>
      </c>
      <c r="J7" s="11">
        <v>0.28210000000000002</v>
      </c>
      <c r="K7" s="11">
        <v>0.31759999999999999</v>
      </c>
      <c r="L7" s="11">
        <f t="shared" si="0"/>
        <v>5.9303622805472377E-2</v>
      </c>
      <c r="M7" s="11">
        <f t="shared" si="1"/>
        <v>1.5639206120412464E-2</v>
      </c>
      <c r="N7" s="11">
        <f t="shared" si="2"/>
        <v>5.0402297938520624E-3</v>
      </c>
      <c r="O7" s="11">
        <f t="shared" si="3"/>
        <v>1.0141117651802273E-2</v>
      </c>
      <c r="P7" s="11">
        <f t="shared" si="6"/>
        <v>83.155077741771706</v>
      </c>
      <c r="Q7" s="11">
        <f t="shared" si="4"/>
        <v>2011</v>
      </c>
      <c r="R7" s="11">
        <f t="shared" si="7"/>
        <v>5</v>
      </c>
      <c r="S7" s="13">
        <v>0.13433141019686046</v>
      </c>
      <c r="T7" s="13">
        <v>0.15395949166583622</v>
      </c>
      <c r="U7" s="13">
        <v>1.1597237402790994</v>
      </c>
      <c r="V7" s="13">
        <v>0.12663587649140345</v>
      </c>
    </row>
    <row r="8" spans="1:22">
      <c r="A8" s="11" t="s">
        <v>13</v>
      </c>
      <c r="B8" s="12">
        <v>40687.79791666667</v>
      </c>
      <c r="C8" s="12">
        <v>40701.930555555555</v>
      </c>
      <c r="D8" s="12">
        <f t="shared" si="5"/>
        <v>40694.864236111112</v>
      </c>
      <c r="E8" s="11">
        <v>4.78</v>
      </c>
      <c r="F8" s="11">
        <v>0.19</v>
      </c>
      <c r="G8" s="11" t="s">
        <v>7</v>
      </c>
      <c r="H8" s="12">
        <v>40722.661111111112</v>
      </c>
      <c r="I8" s="11">
        <v>0.28344999999999998</v>
      </c>
      <c r="J8" s="11">
        <v>0.15805</v>
      </c>
      <c r="K8" s="11">
        <v>0.40875</v>
      </c>
      <c r="L8" s="11">
        <f t="shared" si="0"/>
        <v>1.1156127062415595E-2</v>
      </c>
      <c r="M8" s="11">
        <f t="shared" si="1"/>
        <v>8.7620578778135044E-3</v>
      </c>
      <c r="N8" s="11">
        <f t="shared" si="2"/>
        <v>6.4867567009982072E-3</v>
      </c>
      <c r="O8" s="11">
        <f t="shared" si="3"/>
        <v>4.5714055318119501E-3</v>
      </c>
      <c r="P8" s="11">
        <f t="shared" si="6"/>
        <v>64.301270995455539</v>
      </c>
      <c r="Q8" s="11">
        <f t="shared" si="4"/>
        <v>2011</v>
      </c>
      <c r="R8" s="11">
        <f t="shared" si="7"/>
        <v>5</v>
      </c>
      <c r="S8" s="13">
        <v>0.13433141019686046</v>
      </c>
      <c r="T8" s="13">
        <v>0.15395949166583622</v>
      </c>
      <c r="U8" s="13">
        <v>1.1597237402790994</v>
      </c>
      <c r="V8" s="13">
        <v>0.12663587649140345</v>
      </c>
    </row>
    <row r="9" spans="1:22">
      <c r="A9" s="11" t="s">
        <v>13</v>
      </c>
      <c r="B9" s="12">
        <v>40701.931944444441</v>
      </c>
      <c r="C9" s="12">
        <v>40715.777777777781</v>
      </c>
      <c r="D9" s="12">
        <f t="shared" si="5"/>
        <v>40708.854861111111</v>
      </c>
      <c r="E9" s="11">
        <v>4.6900000000000004</v>
      </c>
      <c r="F9" s="11">
        <v>0.8</v>
      </c>
      <c r="G9" s="11" t="s">
        <v>7</v>
      </c>
      <c r="H9" s="12">
        <v>40718.656944444447</v>
      </c>
      <c r="I9" s="11">
        <v>0.51824999999999999</v>
      </c>
      <c r="J9" s="11">
        <v>0.41494999999999999</v>
      </c>
      <c r="K9" s="11">
        <v>0.76465000000000005</v>
      </c>
      <c r="L9" s="11">
        <f t="shared" si="0"/>
        <v>4.6973166578591984E-2</v>
      </c>
      <c r="M9" s="11">
        <f t="shared" si="1"/>
        <v>2.3004213327419889E-2</v>
      </c>
      <c r="N9" s="11">
        <f t="shared" si="2"/>
        <v>1.2134797581451447E-2</v>
      </c>
      <c r="O9" s="11">
        <f t="shared" si="3"/>
        <v>8.3581969196032564E-3</v>
      </c>
      <c r="P9" s="11">
        <f t="shared" si="6"/>
        <v>77.348392072693784</v>
      </c>
      <c r="Q9" s="11">
        <f t="shared" si="4"/>
        <v>2011</v>
      </c>
      <c r="R9" s="11">
        <f t="shared" si="7"/>
        <v>6</v>
      </c>
      <c r="S9" s="13">
        <v>0.12880988454369879</v>
      </c>
      <c r="T9" s="13">
        <v>0.12180677027931597</v>
      </c>
      <c r="U9" s="13">
        <v>1.1392788961681095</v>
      </c>
      <c r="V9" s="13">
        <v>0.13888524441498315</v>
      </c>
    </row>
    <row r="10" spans="1:22">
      <c r="A10" s="11" t="s">
        <v>13</v>
      </c>
      <c r="B10" s="12">
        <v>40715.77847222222</v>
      </c>
      <c r="C10" s="12">
        <v>40730.877083333333</v>
      </c>
      <c r="D10" s="12">
        <f t="shared" si="5"/>
        <v>40723.327777777777</v>
      </c>
      <c r="E10" s="11">
        <v>5.1100000000000003</v>
      </c>
      <c r="F10" s="11">
        <v>0.19</v>
      </c>
      <c r="G10" s="11" t="s">
        <v>8</v>
      </c>
      <c r="H10" s="12">
        <v>40752.819444444445</v>
      </c>
      <c r="I10" s="11">
        <v>0.36495</v>
      </c>
      <c r="J10" s="11">
        <v>0.37380000000000002</v>
      </c>
      <c r="K10" s="11">
        <v>0.84624999999999995</v>
      </c>
      <c r="L10" s="11">
        <f t="shared" si="0"/>
        <v>1.1156127062415595E-2</v>
      </c>
      <c r="M10" s="11">
        <f t="shared" si="1"/>
        <v>2.0722918283623461E-2</v>
      </c>
      <c r="N10" s="11">
        <f t="shared" si="2"/>
        <v>1.3429768460476409E-2</v>
      </c>
      <c r="O10" s="11">
        <f t="shared" si="3"/>
        <v>5.8858156600274172E-3</v>
      </c>
      <c r="P10" s="11">
        <f t="shared" si="6"/>
        <v>62.270292173660323</v>
      </c>
      <c r="Q10" s="11">
        <f t="shared" si="4"/>
        <v>2011</v>
      </c>
      <c r="R10" s="11">
        <f t="shared" si="7"/>
        <v>6</v>
      </c>
      <c r="S10" s="13">
        <v>0.12880988454369879</v>
      </c>
      <c r="T10" s="13">
        <v>0.12180677027931597</v>
      </c>
      <c r="U10" s="13">
        <v>1.1392788961681095</v>
      </c>
      <c r="V10" s="13">
        <v>0.13888524441498315</v>
      </c>
    </row>
    <row r="11" spans="1:22">
      <c r="A11" s="11" t="s">
        <v>13</v>
      </c>
      <c r="B11" s="12">
        <v>40730.878472222219</v>
      </c>
      <c r="C11" s="12">
        <v>40743.71875</v>
      </c>
      <c r="D11" s="12">
        <f t="shared" si="5"/>
        <v>40737.298611111109</v>
      </c>
      <c r="E11" s="11">
        <v>4.3499999999999996</v>
      </c>
      <c r="F11" s="11">
        <v>1.94</v>
      </c>
      <c r="G11" s="11" t="s">
        <v>7</v>
      </c>
      <c r="H11" s="12">
        <v>40750.629861111112</v>
      </c>
      <c r="I11" s="11">
        <v>0.4798</v>
      </c>
      <c r="J11" s="11">
        <v>0.46689999999999998</v>
      </c>
      <c r="K11" s="11">
        <v>1.1486499999999999</v>
      </c>
      <c r="L11" s="11">
        <f t="shared" si="0"/>
        <v>0.11390992895308555</v>
      </c>
      <c r="M11" s="11">
        <f t="shared" si="1"/>
        <v>2.5884244372990351E-2</v>
      </c>
      <c r="N11" s="11">
        <f t="shared" si="2"/>
        <v>1.8228778188627743E-2</v>
      </c>
      <c r="O11" s="11">
        <f t="shared" si="3"/>
        <v>7.7380856382549788E-3</v>
      </c>
      <c r="P11" s="11">
        <f t="shared" si="6"/>
        <v>84.33476028330989</v>
      </c>
      <c r="Q11" s="11">
        <f t="shared" si="4"/>
        <v>2011</v>
      </c>
      <c r="R11" s="11">
        <f t="shared" si="7"/>
        <v>7</v>
      </c>
      <c r="S11" s="13">
        <v>0.12740000707356605</v>
      </c>
      <c r="T11" s="13">
        <v>0.12023938646882817</v>
      </c>
      <c r="U11" s="13">
        <v>1.1575426819987551</v>
      </c>
      <c r="V11" s="13">
        <v>0.14813512436907755</v>
      </c>
    </row>
    <row r="12" spans="1:22">
      <c r="A12" s="11" t="s">
        <v>13</v>
      </c>
      <c r="B12" s="12">
        <v>40743.719444444447</v>
      </c>
      <c r="C12" s="12">
        <v>40757.706944444442</v>
      </c>
      <c r="D12" s="12">
        <f t="shared" si="5"/>
        <v>40750.713194444441</v>
      </c>
      <c r="E12" s="11">
        <v>4.7300000000000004</v>
      </c>
      <c r="F12" s="11">
        <v>2.09</v>
      </c>
      <c r="G12" s="11" t="s">
        <v>7</v>
      </c>
      <c r="H12" s="12">
        <v>40764.625694444447</v>
      </c>
      <c r="I12" s="11">
        <v>0.26495000000000002</v>
      </c>
      <c r="J12" s="11">
        <v>0.48820000000000002</v>
      </c>
      <c r="K12" s="11">
        <v>1.2634000000000001</v>
      </c>
      <c r="L12" s="11">
        <f t="shared" si="0"/>
        <v>0.12271739768657154</v>
      </c>
      <c r="M12" s="11">
        <f t="shared" si="1"/>
        <v>2.7065084820933585E-2</v>
      </c>
      <c r="N12" s="11">
        <f t="shared" si="2"/>
        <v>2.0049830987256601E-2</v>
      </c>
      <c r="O12" s="11">
        <f t="shared" si="3"/>
        <v>4.273042496572857E-3</v>
      </c>
      <c r="P12" s="11">
        <f t="shared" si="6"/>
        <v>86.029795955823403</v>
      </c>
      <c r="Q12" s="11">
        <f t="shared" si="4"/>
        <v>2011</v>
      </c>
      <c r="R12" s="11">
        <f t="shared" si="7"/>
        <v>7</v>
      </c>
      <c r="S12" s="13">
        <v>0.12740000707356605</v>
      </c>
      <c r="T12" s="13">
        <v>0.12023938646882817</v>
      </c>
      <c r="U12" s="13">
        <v>1.1575426819987551</v>
      </c>
      <c r="V12" s="13">
        <v>0.14813512436907755</v>
      </c>
    </row>
    <row r="13" spans="1:22">
      <c r="A13" s="11" t="s">
        <v>13</v>
      </c>
      <c r="B13" s="12">
        <v>40757.709027777775</v>
      </c>
      <c r="C13" s="12">
        <v>40771.856944444444</v>
      </c>
      <c r="D13" s="12">
        <f t="shared" si="5"/>
        <v>40764.782986111109</v>
      </c>
      <c r="E13" s="11">
        <v>4.79</v>
      </c>
      <c r="F13" s="11">
        <v>2.1</v>
      </c>
      <c r="G13" s="11" t="s">
        <v>8</v>
      </c>
      <c r="H13" s="12">
        <v>40778.705555555556</v>
      </c>
      <c r="I13" s="11">
        <v>0.25054999999999999</v>
      </c>
      <c r="J13" s="11">
        <v>0.36825000000000002</v>
      </c>
      <c r="K13" s="11">
        <v>1.0583</v>
      </c>
      <c r="L13" s="11">
        <f t="shared" si="0"/>
        <v>0.12330456226880396</v>
      </c>
      <c r="M13" s="11">
        <f t="shared" si="1"/>
        <v>2.0415234504934029E-2</v>
      </c>
      <c r="N13" s="11">
        <f t="shared" si="2"/>
        <v>1.6794947074413216E-2</v>
      </c>
      <c r="O13" s="11">
        <f t="shared" si="3"/>
        <v>4.0408031610354002E-3</v>
      </c>
      <c r="P13" s="11">
        <f t="shared" si="6"/>
        <v>87.338165978515818</v>
      </c>
      <c r="Q13" s="11">
        <f t="shared" si="4"/>
        <v>2011</v>
      </c>
      <c r="R13" s="11">
        <f t="shared" si="7"/>
        <v>8</v>
      </c>
      <c r="S13" s="13">
        <v>0.12641650062971663</v>
      </c>
      <c r="T13" s="13">
        <v>0.11969062020784385</v>
      </c>
      <c r="U13" s="13">
        <v>1.1756425955660128</v>
      </c>
      <c r="V13" s="13">
        <v>0.15376770539527421</v>
      </c>
    </row>
    <row r="14" spans="1:22">
      <c r="A14" s="11" t="s">
        <v>13</v>
      </c>
      <c r="B14" s="12">
        <v>40771.857638888891</v>
      </c>
      <c r="C14" s="12">
        <v>40786.769444444442</v>
      </c>
      <c r="D14" s="12">
        <f t="shared" si="5"/>
        <v>40779.313541666663</v>
      </c>
      <c r="E14" s="11">
        <v>5.05</v>
      </c>
      <c r="F14" s="11">
        <v>0.15</v>
      </c>
      <c r="G14" s="11" t="s">
        <v>8</v>
      </c>
      <c r="H14" s="12">
        <v>40794.609722222223</v>
      </c>
      <c r="I14" s="11">
        <v>0.29704999999999998</v>
      </c>
      <c r="J14" s="11">
        <v>0.36980000000000002</v>
      </c>
      <c r="K14" s="11">
        <v>1.0670500000000001</v>
      </c>
      <c r="L14" s="11">
        <f t="shared" si="0"/>
        <v>8.8074687334859965E-3</v>
      </c>
      <c r="M14" s="11">
        <f t="shared" si="1"/>
        <v>2.050116420889234E-2</v>
      </c>
      <c r="N14" s="11">
        <f t="shared" si="2"/>
        <v>1.6933807309602783E-2</v>
      </c>
      <c r="O14" s="11">
        <f t="shared" si="3"/>
        <v>4.79074268204177E-3</v>
      </c>
      <c r="P14" s="11">
        <f t="shared" si="6"/>
        <v>57.430540791996741</v>
      </c>
      <c r="Q14" s="11">
        <f t="shared" si="4"/>
        <v>2011</v>
      </c>
      <c r="R14" s="11">
        <f t="shared" si="7"/>
        <v>8</v>
      </c>
      <c r="S14" s="13">
        <v>0.12641650062971663</v>
      </c>
      <c r="T14" s="13">
        <v>0.11969062020784385</v>
      </c>
      <c r="U14" s="13">
        <v>1.1756425955660128</v>
      </c>
      <c r="V14" s="13">
        <v>0.15376770539527421</v>
      </c>
    </row>
    <row r="15" spans="1:22">
      <c r="A15" s="11" t="s">
        <v>13</v>
      </c>
      <c r="B15" s="12">
        <v>40786.769444444442</v>
      </c>
      <c r="C15" s="12">
        <v>40799.677083333336</v>
      </c>
      <c r="D15" s="12">
        <f t="shared" si="5"/>
        <v>40793.223263888889</v>
      </c>
      <c r="E15" s="11">
        <v>4.37</v>
      </c>
      <c r="F15" s="11">
        <v>1.93</v>
      </c>
      <c r="G15" s="11" t="s">
        <v>7</v>
      </c>
      <c r="H15" s="12">
        <v>40806.6</v>
      </c>
      <c r="I15" s="11">
        <v>0.35625000000000001</v>
      </c>
      <c r="J15" s="11">
        <v>0.39465</v>
      </c>
      <c r="K15" s="11">
        <v>1.1173999999999999</v>
      </c>
      <c r="L15" s="11">
        <f t="shared" si="0"/>
        <v>0.11332276437085316</v>
      </c>
      <c r="M15" s="11">
        <f t="shared" si="1"/>
        <v>2.1878811398159441E-2</v>
      </c>
      <c r="N15" s="11">
        <f t="shared" si="2"/>
        <v>1.7732848777236444E-2</v>
      </c>
      <c r="O15" s="11">
        <f t="shared" si="3"/>
        <v>5.7455043948068706E-3</v>
      </c>
      <c r="P15" s="11">
        <f t="shared" si="6"/>
        <v>85.203955327731009</v>
      </c>
      <c r="Q15" s="11">
        <f t="shared" si="4"/>
        <v>2011</v>
      </c>
      <c r="R15" s="11">
        <f t="shared" si="7"/>
        <v>9</v>
      </c>
      <c r="S15" s="13">
        <v>0.11422198401933792</v>
      </c>
      <c r="T15" s="13">
        <v>0.10863391034626974</v>
      </c>
      <c r="U15" s="13">
        <v>1.1270640197269077</v>
      </c>
      <c r="V15" s="13">
        <v>0.13671759785966361</v>
      </c>
    </row>
    <row r="16" spans="1:22">
      <c r="A16" s="11" t="s">
        <v>13</v>
      </c>
      <c r="B16" s="12">
        <v>40799.677083333336</v>
      </c>
      <c r="C16" s="12">
        <v>40813.777083333334</v>
      </c>
      <c r="D16" s="12">
        <f t="shared" si="5"/>
        <v>40806.727083333331</v>
      </c>
      <c r="E16" s="11">
        <v>4.7699999999999996</v>
      </c>
      <c r="F16" s="11">
        <v>0.83</v>
      </c>
      <c r="G16" s="11" t="s">
        <v>8</v>
      </c>
      <c r="H16" s="12">
        <v>40878.672222222223</v>
      </c>
      <c r="I16" s="11">
        <v>0.31969999999999998</v>
      </c>
      <c r="J16" s="11">
        <v>0.38824999999999998</v>
      </c>
      <c r="K16" s="11">
        <v>0.90895000000000004</v>
      </c>
      <c r="L16" s="11">
        <f t="shared" si="0"/>
        <v>4.8734660325289177E-2</v>
      </c>
      <c r="M16" s="11">
        <f t="shared" si="1"/>
        <v>2.1524004878589641E-2</v>
      </c>
      <c r="N16" s="11">
        <f t="shared" si="2"/>
        <v>1.4424801231491915E-2</v>
      </c>
      <c r="O16" s="11">
        <f t="shared" si="3"/>
        <v>5.156035803564228E-3</v>
      </c>
      <c r="P16" s="11">
        <f t="shared" si="6"/>
        <v>78.20464656740927</v>
      </c>
      <c r="Q16" s="11">
        <f t="shared" si="4"/>
        <v>2011</v>
      </c>
      <c r="R16" s="11">
        <f t="shared" si="7"/>
        <v>9</v>
      </c>
      <c r="S16" s="13">
        <v>0.11422198401933792</v>
      </c>
      <c r="T16" s="13">
        <v>0.10863391034626974</v>
      </c>
      <c r="U16" s="13">
        <v>1.1270640197269077</v>
      </c>
      <c r="V16" s="13">
        <v>0.13671759785966361</v>
      </c>
    </row>
    <row r="17" spans="1:22">
      <c r="A17" s="11" t="s">
        <v>13</v>
      </c>
      <c r="B17" s="12">
        <v>40813.77847222222</v>
      </c>
      <c r="C17" s="12">
        <v>40827.654861111114</v>
      </c>
      <c r="D17" s="12">
        <f t="shared" si="5"/>
        <v>40820.716666666667</v>
      </c>
      <c r="E17" s="11">
        <v>4.7</v>
      </c>
      <c r="F17" s="11">
        <v>0.62</v>
      </c>
      <c r="G17" s="11" t="s">
        <v>8</v>
      </c>
      <c r="H17" s="12">
        <v>40834.635416666664</v>
      </c>
      <c r="I17" s="11">
        <v>0.53125</v>
      </c>
      <c r="J17" s="11">
        <v>0.34134999999999999</v>
      </c>
      <c r="K17" s="11">
        <v>0.58599999999999997</v>
      </c>
      <c r="L17" s="11">
        <f t="shared" si="0"/>
        <v>3.6404204098408784E-2</v>
      </c>
      <c r="M17" s="11">
        <f t="shared" si="1"/>
        <v>1.8923938352367223E-2</v>
      </c>
      <c r="N17" s="11">
        <f t="shared" si="2"/>
        <v>9.299668322409662E-3</v>
      </c>
      <c r="O17" s="11">
        <f t="shared" si="3"/>
        <v>8.5678574308523502E-3</v>
      </c>
      <c r="P17" s="11">
        <f t="shared" si="6"/>
        <v>75.589367251276343</v>
      </c>
      <c r="Q17" s="11">
        <f t="shared" si="4"/>
        <v>2011</v>
      </c>
      <c r="R17" s="11">
        <f t="shared" si="7"/>
        <v>10</v>
      </c>
      <c r="S17" s="13">
        <v>0.11352841732957319</v>
      </c>
      <c r="T17" s="13">
        <v>0.12533316878070158</v>
      </c>
      <c r="U17" s="13">
        <v>1.0696220907230671</v>
      </c>
      <c r="V17" s="13">
        <v>9.7037758952381509E-2</v>
      </c>
    </row>
    <row r="18" spans="1:22">
      <c r="A18" s="11" t="s">
        <v>13</v>
      </c>
      <c r="B18" s="12">
        <v>40827.654861111114</v>
      </c>
      <c r="C18" s="12">
        <v>40841.684027777781</v>
      </c>
      <c r="D18" s="12">
        <f t="shared" si="5"/>
        <v>40834.669444444444</v>
      </c>
      <c r="E18" s="11">
        <v>4.75</v>
      </c>
      <c r="F18" s="11">
        <v>0.42</v>
      </c>
      <c r="G18" s="11" t="s">
        <v>7</v>
      </c>
      <c r="H18" s="12">
        <v>40848.626388888886</v>
      </c>
      <c r="I18" s="11">
        <v>0.16025</v>
      </c>
      <c r="J18" s="11">
        <v>0.23755000000000001</v>
      </c>
      <c r="K18" s="11">
        <v>0.43795000000000001</v>
      </c>
      <c r="L18" s="11">
        <f t="shared" si="0"/>
        <v>2.4660912453760789E-2</v>
      </c>
      <c r="M18" s="11">
        <f t="shared" si="1"/>
        <v>1.3169420113094578E-2</v>
      </c>
      <c r="N18" s="11">
        <f t="shared" si="2"/>
        <v>6.9501531430022382E-3</v>
      </c>
      <c r="O18" s="11">
        <f t="shared" si="3"/>
        <v>2.5844689944359324E-3</v>
      </c>
      <c r="P18" s="11">
        <f t="shared" si="6"/>
        <v>79.869880174140917</v>
      </c>
      <c r="Q18" s="11">
        <f t="shared" si="4"/>
        <v>2011</v>
      </c>
      <c r="R18" s="11">
        <f t="shared" si="7"/>
        <v>10</v>
      </c>
      <c r="S18" s="13">
        <v>0.11352841732957319</v>
      </c>
      <c r="T18" s="13">
        <v>0.12533316878070158</v>
      </c>
      <c r="U18" s="13">
        <v>1.0696220907230671</v>
      </c>
      <c r="V18" s="13">
        <v>9.7037758952381509E-2</v>
      </c>
    </row>
    <row r="19" spans="1:22">
      <c r="A19" s="11" t="s">
        <v>13</v>
      </c>
      <c r="B19" s="12">
        <v>40841.684027777781</v>
      </c>
      <c r="C19" s="12">
        <v>40855.861111111109</v>
      </c>
      <c r="D19" s="12">
        <f t="shared" si="5"/>
        <v>40848.772569444445</v>
      </c>
      <c r="E19" s="11">
        <v>4.8</v>
      </c>
      <c r="F19" s="11">
        <v>0.81</v>
      </c>
      <c r="G19" s="11" t="s">
        <v>7</v>
      </c>
      <c r="H19" s="12">
        <v>40864.72152777778</v>
      </c>
      <c r="I19" s="11">
        <v>0.22090000000000001</v>
      </c>
      <c r="J19" s="11">
        <v>0.24174999999999999</v>
      </c>
      <c r="K19" s="11">
        <v>0.61709999999999998</v>
      </c>
      <c r="L19" s="11">
        <f t="shared" si="0"/>
        <v>4.7560331160824386E-2</v>
      </c>
      <c r="M19" s="11">
        <f t="shared" si="1"/>
        <v>1.3402261891562257E-2</v>
      </c>
      <c r="N19" s="11">
        <f t="shared" si="2"/>
        <v>9.7932172726262843E-3</v>
      </c>
      <c r="O19" s="11">
        <f t="shared" si="3"/>
        <v>3.5626159180711233E-3</v>
      </c>
      <c r="P19" s="11">
        <f t="shared" si="6"/>
        <v>82.028907411181507</v>
      </c>
      <c r="Q19" s="11">
        <f t="shared" si="4"/>
        <v>2011</v>
      </c>
      <c r="R19" s="11">
        <f t="shared" si="7"/>
        <v>11</v>
      </c>
      <c r="S19" s="13">
        <v>0.1128026951607323</v>
      </c>
      <c r="T19" s="13">
        <v>0.16616688433315538</v>
      </c>
      <c r="U19" s="13">
        <v>1.0504819330752002</v>
      </c>
      <c r="V19" s="13">
        <v>7.8871140940488776E-2</v>
      </c>
    </row>
    <row r="20" spans="1:22">
      <c r="A20" s="11" t="s">
        <v>13</v>
      </c>
      <c r="B20" s="12">
        <v>40855.861805555556</v>
      </c>
      <c r="C20" s="12">
        <v>40869.78125</v>
      </c>
      <c r="D20" s="12">
        <f t="shared" si="5"/>
        <v>40862.821527777778</v>
      </c>
      <c r="E20" s="11">
        <v>4.71</v>
      </c>
      <c r="F20" s="11">
        <v>0.18</v>
      </c>
      <c r="G20" s="11" t="s">
        <v>8</v>
      </c>
      <c r="H20" s="12">
        <v>40878.664583333331</v>
      </c>
      <c r="I20" s="11">
        <v>0.11765</v>
      </c>
      <c r="J20" s="11">
        <v>0.1694</v>
      </c>
      <c r="K20" s="11">
        <v>0.37164999999999998</v>
      </c>
      <c r="L20" s="11">
        <f t="shared" si="0"/>
        <v>1.0568962480183196E-2</v>
      </c>
      <c r="M20" s="11">
        <f t="shared" si="1"/>
        <v>9.3912850648630673E-3</v>
      </c>
      <c r="N20" s="11">
        <f t="shared" si="2"/>
        <v>5.8979893037944551E-3</v>
      </c>
      <c r="O20" s="11">
        <f t="shared" si="3"/>
        <v>1.89742762680429E-3</v>
      </c>
      <c r="P20" s="11">
        <f t="shared" si="6"/>
        <v>71.914140490352693</v>
      </c>
      <c r="Q20" s="11">
        <f t="shared" si="4"/>
        <v>2011</v>
      </c>
      <c r="R20" s="11">
        <f t="shared" si="7"/>
        <v>11</v>
      </c>
      <c r="S20" s="13">
        <v>0.1128026951607323</v>
      </c>
      <c r="T20" s="13">
        <v>0.16616688433315538</v>
      </c>
      <c r="U20" s="13">
        <v>1.0504819330752002</v>
      </c>
      <c r="V20" s="13">
        <v>7.8871140940488776E-2</v>
      </c>
    </row>
    <row r="21" spans="1:22">
      <c r="A21" s="11" t="s">
        <v>13</v>
      </c>
      <c r="B21" s="12">
        <v>40869.78125</v>
      </c>
      <c r="C21" s="12">
        <v>40883.930555555555</v>
      </c>
      <c r="D21" s="12">
        <f t="shared" si="5"/>
        <v>40876.855902777781</v>
      </c>
      <c r="E21" s="11">
        <v>4.79</v>
      </c>
      <c r="F21" s="11">
        <v>0.28999999999999998</v>
      </c>
      <c r="G21" s="11" t="s">
        <v>7</v>
      </c>
      <c r="H21" s="12">
        <v>40891.603472222225</v>
      </c>
      <c r="I21" s="11">
        <v>0.36859999999999998</v>
      </c>
      <c r="J21" s="11">
        <v>0.14485000000000001</v>
      </c>
      <c r="K21" s="11">
        <v>0.24379999999999999</v>
      </c>
      <c r="L21" s="11">
        <f t="shared" si="0"/>
        <v>1.7027772884739594E-2</v>
      </c>
      <c r="M21" s="11">
        <f t="shared" si="1"/>
        <v>8.0302694312007986E-3</v>
      </c>
      <c r="N21" s="11">
        <f t="shared" si="2"/>
        <v>3.8690428959103676E-3</v>
      </c>
      <c r="O21" s="11">
        <f t="shared" si="3"/>
        <v>5.9446818804935082E-3</v>
      </c>
      <c r="P21" s="11">
        <f t="shared" si="6"/>
        <v>71.857678590201488</v>
      </c>
      <c r="Q21" s="11">
        <f t="shared" si="4"/>
        <v>2011</v>
      </c>
      <c r="R21" s="11">
        <f t="shared" si="7"/>
        <v>11</v>
      </c>
      <c r="S21" s="13">
        <v>0.1128026951607323</v>
      </c>
      <c r="T21" s="13">
        <v>0.16616688433315538</v>
      </c>
      <c r="U21" s="13">
        <v>1.0504819330752002</v>
      </c>
      <c r="V21" s="13">
        <v>7.8871140940488776E-2</v>
      </c>
    </row>
    <row r="22" spans="1:22">
      <c r="A22" s="11" t="s">
        <v>13</v>
      </c>
      <c r="B22" s="12">
        <v>40883.930555555555</v>
      </c>
      <c r="C22" s="12">
        <v>40897.902777777781</v>
      </c>
      <c r="D22" s="12">
        <f t="shared" si="5"/>
        <v>40890.916666666672</v>
      </c>
      <c r="E22" s="11">
        <v>2.37</v>
      </c>
      <c r="F22" s="11">
        <v>1.48</v>
      </c>
      <c r="G22" s="11" t="s">
        <v>8</v>
      </c>
      <c r="H22" s="12">
        <v>40935.801388888889</v>
      </c>
      <c r="I22" s="11">
        <v>0.89275000000000004</v>
      </c>
      <c r="J22" s="11">
        <v>0.40110000000000001</v>
      </c>
      <c r="K22" s="11">
        <v>0.61604999999999999</v>
      </c>
      <c r="L22" s="11">
        <f t="shared" si="0"/>
        <v>8.6900358170395167E-2</v>
      </c>
      <c r="M22" s="11">
        <f t="shared" si="1"/>
        <v>2.2236389843663378E-2</v>
      </c>
      <c r="N22" s="11">
        <f t="shared" si="2"/>
        <v>9.7765540444035362E-3</v>
      </c>
      <c r="O22" s="11">
        <f t="shared" si="3"/>
        <v>1.4398032416740586E-2</v>
      </c>
      <c r="P22" s="11">
        <f t="shared" si="6"/>
        <v>81.866068210696028</v>
      </c>
      <c r="Q22" s="11">
        <f t="shared" si="4"/>
        <v>2011</v>
      </c>
      <c r="R22" s="11">
        <f t="shared" si="7"/>
        <v>12</v>
      </c>
      <c r="S22" s="13">
        <v>0.11279237705436283</v>
      </c>
      <c r="T22" s="13">
        <v>0.18459402329899877</v>
      </c>
      <c r="U22" s="13">
        <v>1.0795064801473657</v>
      </c>
      <c r="V22" s="13">
        <v>7.339354694134477E-2</v>
      </c>
    </row>
    <row r="23" spans="1:22">
      <c r="A23" s="11" t="s">
        <v>13</v>
      </c>
      <c r="B23" s="12">
        <v>40897.902777777781</v>
      </c>
      <c r="C23" s="12">
        <v>40911.989583333336</v>
      </c>
      <c r="D23" s="12">
        <f t="shared" si="5"/>
        <v>40904.946180555562</v>
      </c>
      <c r="E23" s="11">
        <v>4.7699999999999996</v>
      </c>
      <c r="F23" s="11">
        <v>0.2</v>
      </c>
      <c r="G23" s="11" t="s">
        <v>7</v>
      </c>
      <c r="H23" s="12">
        <v>40918.65347222222</v>
      </c>
      <c r="I23" s="11">
        <v>5.1749999999999997E-2</v>
      </c>
      <c r="J23" s="11">
        <v>8.9099999999999999E-2</v>
      </c>
      <c r="K23" s="11">
        <v>0.2979</v>
      </c>
      <c r="L23" s="11">
        <f t="shared" si="0"/>
        <v>1.1743291644647996E-2</v>
      </c>
      <c r="M23" s="11">
        <f t="shared" si="1"/>
        <v>4.9395720146357689E-3</v>
      </c>
      <c r="N23" s="11">
        <f t="shared" si="2"/>
        <v>4.7275958929109867E-3</v>
      </c>
      <c r="O23" s="11">
        <f t="shared" si="3"/>
        <v>8.3461011208773477E-4</v>
      </c>
      <c r="P23" s="11">
        <f t="shared" si="6"/>
        <v>74.99578068784561</v>
      </c>
      <c r="Q23" s="11">
        <f t="shared" si="4"/>
        <v>2011</v>
      </c>
      <c r="R23" s="11">
        <f t="shared" si="7"/>
        <v>12</v>
      </c>
      <c r="S23" s="13">
        <v>0.11279237705436283</v>
      </c>
      <c r="T23" s="13">
        <v>0.18459402329899877</v>
      </c>
      <c r="U23" s="13">
        <v>1.0795064801473657</v>
      </c>
      <c r="V23" s="13">
        <v>7.339354694134477E-2</v>
      </c>
    </row>
    <row r="24" spans="1:22">
      <c r="A24" s="11" t="s">
        <v>13</v>
      </c>
      <c r="B24" s="12">
        <v>40911.989583333336</v>
      </c>
      <c r="C24" s="12">
        <v>40925.864583333336</v>
      </c>
      <c r="D24" s="12">
        <f t="shared" si="5"/>
        <v>40918.927083333336</v>
      </c>
      <c r="E24" s="11">
        <v>4.7</v>
      </c>
      <c r="F24" s="11">
        <v>0.51</v>
      </c>
      <c r="G24" s="11" t="s">
        <v>7</v>
      </c>
      <c r="H24" s="12">
        <v>40932.71597222222</v>
      </c>
      <c r="I24" s="11">
        <v>0.43240000000000001</v>
      </c>
      <c r="J24" s="11">
        <v>0.17344999999999999</v>
      </c>
      <c r="K24" s="11">
        <v>0.39600000000000002</v>
      </c>
      <c r="L24" s="11">
        <f t="shared" si="0"/>
        <v>2.9945393693852389E-2</v>
      </c>
      <c r="M24" s="11">
        <f t="shared" si="1"/>
        <v>9.6158110655283277E-3</v>
      </c>
      <c r="N24" s="11">
        <f t="shared" si="2"/>
        <v>6.2844175011505564E-3</v>
      </c>
      <c r="O24" s="11">
        <f t="shared" si="3"/>
        <v>6.9736311587775181E-3</v>
      </c>
      <c r="P24" s="11">
        <f t="shared" si="6"/>
        <v>74.899212310559804</v>
      </c>
      <c r="Q24" s="11">
        <f t="shared" si="4"/>
        <v>2012</v>
      </c>
      <c r="R24" s="11">
        <f t="shared" si="7"/>
        <v>1</v>
      </c>
      <c r="S24" s="13">
        <v>0.1094149660227941</v>
      </c>
      <c r="T24" s="13">
        <v>0.199146212881357</v>
      </c>
      <c r="U24" s="13">
        <v>1.0577058398392847</v>
      </c>
      <c r="V24" s="13">
        <v>7.7780373413208315E-2</v>
      </c>
    </row>
    <row r="25" spans="1:22">
      <c r="A25" s="11" t="s">
        <v>13</v>
      </c>
      <c r="B25" s="12">
        <v>40925.864583333336</v>
      </c>
      <c r="C25" s="12">
        <v>40939.829861111109</v>
      </c>
      <c r="D25" s="12">
        <f t="shared" si="5"/>
        <v>40932.847222222219</v>
      </c>
      <c r="E25" s="11">
        <v>4.7300000000000004</v>
      </c>
      <c r="F25" s="11">
        <v>0.51</v>
      </c>
      <c r="G25" s="11" t="s">
        <v>7</v>
      </c>
      <c r="H25" s="12">
        <v>40946.677777777775</v>
      </c>
      <c r="I25" s="11">
        <v>7.3550000000000004E-2</v>
      </c>
      <c r="J25" s="11">
        <v>6.4250000000000002E-2</v>
      </c>
      <c r="K25" s="11">
        <v>0.15304999999999999</v>
      </c>
      <c r="L25" s="11">
        <f t="shared" si="0"/>
        <v>2.9945393693852389E-2</v>
      </c>
      <c r="M25" s="11">
        <f t="shared" si="1"/>
        <v>3.5619248253686664E-3</v>
      </c>
      <c r="N25" s="11">
        <f t="shared" si="2"/>
        <v>2.4288638852300319E-3</v>
      </c>
      <c r="O25" s="11">
        <f t="shared" si="3"/>
        <v>1.186194661720829E-3</v>
      </c>
      <c r="P25" s="11">
        <f t="shared" si="6"/>
        <v>90.261780541405273</v>
      </c>
      <c r="Q25" s="11">
        <f t="shared" si="4"/>
        <v>2012</v>
      </c>
      <c r="R25" s="11">
        <f t="shared" si="7"/>
        <v>1</v>
      </c>
      <c r="S25" s="13">
        <v>0.1094149660227941</v>
      </c>
      <c r="T25" s="13">
        <v>0.199146212881357</v>
      </c>
      <c r="U25" s="13">
        <v>1.0577058398392847</v>
      </c>
      <c r="V25" s="13">
        <v>7.7780373413208315E-2</v>
      </c>
    </row>
    <row r="26" spans="1:22">
      <c r="A26" s="11" t="s">
        <v>13</v>
      </c>
      <c r="B26" s="12">
        <v>40939.829861111109</v>
      </c>
      <c r="C26" s="12">
        <v>40953.84375</v>
      </c>
      <c r="D26" s="12">
        <f t="shared" si="5"/>
        <v>40946.836805555555</v>
      </c>
      <c r="E26" s="11">
        <v>4.74</v>
      </c>
      <c r="F26" s="11">
        <v>0.05</v>
      </c>
      <c r="G26" s="11" t="s">
        <v>8</v>
      </c>
      <c r="H26" s="12">
        <v>40960.662499999999</v>
      </c>
      <c r="I26" s="11">
        <v>0.21049999999999999</v>
      </c>
      <c r="J26" s="11">
        <v>0.14044999999999999</v>
      </c>
      <c r="K26" s="11">
        <v>0.31519999999999998</v>
      </c>
      <c r="L26" s="11">
        <f t="shared" si="0"/>
        <v>2.935822911161999E-3</v>
      </c>
      <c r="M26" s="11">
        <f t="shared" si="1"/>
        <v>7.7863399489965625E-3</v>
      </c>
      <c r="N26" s="11">
        <f t="shared" si="2"/>
        <v>5.0021424150572102E-3</v>
      </c>
      <c r="O26" s="11">
        <f t="shared" si="3"/>
        <v>3.394887509071849E-3</v>
      </c>
      <c r="P26" s="11">
        <f t="shared" si="6"/>
        <v>56.080625270802031</v>
      </c>
      <c r="Q26" s="11">
        <f t="shared" si="4"/>
        <v>2012</v>
      </c>
      <c r="R26" s="11">
        <f t="shared" si="7"/>
        <v>2</v>
      </c>
      <c r="S26" s="13">
        <v>0.1113339268885815</v>
      </c>
      <c r="T26" s="13">
        <v>0.19808002845121156</v>
      </c>
      <c r="U26" s="13">
        <v>1.0345877057993182</v>
      </c>
      <c r="V26" s="13">
        <v>7.9710737031141995E-2</v>
      </c>
    </row>
    <row r="27" spans="1:22">
      <c r="A27" s="11" t="s">
        <v>13</v>
      </c>
      <c r="B27" s="12">
        <v>40953.84375</v>
      </c>
      <c r="C27" s="12">
        <v>40967.854166666664</v>
      </c>
      <c r="D27" s="12">
        <f t="shared" si="5"/>
        <v>40960.848958333328</v>
      </c>
      <c r="E27" s="11">
        <v>4.74</v>
      </c>
      <c r="F27" s="11">
        <v>0.55000000000000004</v>
      </c>
      <c r="G27" s="11" t="s">
        <v>8</v>
      </c>
      <c r="H27" s="12">
        <v>40974.645833333336</v>
      </c>
      <c r="I27" s="11">
        <v>0.42249999999999999</v>
      </c>
      <c r="J27" s="11">
        <v>0.189</v>
      </c>
      <c r="K27" s="11">
        <v>0.34079999999999999</v>
      </c>
      <c r="L27" s="11">
        <f t="shared" si="0"/>
        <v>3.2294052022781988E-2</v>
      </c>
      <c r="M27" s="11">
        <f t="shared" si="1"/>
        <v>1.0477880031045571E-2</v>
      </c>
      <c r="N27" s="11">
        <f t="shared" si="2"/>
        <v>5.4084077888689637E-3</v>
      </c>
      <c r="O27" s="11">
        <f t="shared" si="3"/>
        <v>6.8139666155955158E-3</v>
      </c>
      <c r="P27" s="11">
        <f t="shared" si="6"/>
        <v>77.775200395091815</v>
      </c>
      <c r="Q27" s="11">
        <f t="shared" si="4"/>
        <v>2012</v>
      </c>
      <c r="R27" s="11">
        <f t="shared" si="7"/>
        <v>2</v>
      </c>
      <c r="S27" s="13">
        <v>0.1113339268885815</v>
      </c>
      <c r="T27" s="13">
        <v>0.19808002845121156</v>
      </c>
      <c r="U27" s="13">
        <v>1.0345877057993182</v>
      </c>
      <c r="V27" s="13">
        <v>7.9710737031141995E-2</v>
      </c>
    </row>
    <row r="28" spans="1:22">
      <c r="A28" s="11" t="s">
        <v>13</v>
      </c>
      <c r="B28" s="12">
        <v>40967.854166666664</v>
      </c>
      <c r="C28" s="12">
        <v>40981.693749999999</v>
      </c>
      <c r="D28" s="12">
        <f t="shared" si="5"/>
        <v>40974.773958333331</v>
      </c>
      <c r="E28" s="11">
        <v>4.68</v>
      </c>
      <c r="F28" s="11">
        <v>0.91</v>
      </c>
      <c r="G28" s="11" t="s">
        <v>7</v>
      </c>
      <c r="H28" s="12">
        <v>40988.603472222225</v>
      </c>
      <c r="I28" s="11">
        <v>0.55915000000000004</v>
      </c>
      <c r="J28" s="11">
        <v>0.20765</v>
      </c>
      <c r="K28" s="11">
        <v>0.20760000000000001</v>
      </c>
      <c r="L28" s="11">
        <f t="shared" si="0"/>
        <v>5.3431976983148381E-2</v>
      </c>
      <c r="M28" s="11">
        <f t="shared" si="1"/>
        <v>1.1511808404479433E-2</v>
      </c>
      <c r="N28" s="11">
        <f t="shared" si="2"/>
        <v>3.2945582657546856E-3</v>
      </c>
      <c r="O28" s="11">
        <f t="shared" si="3"/>
        <v>9.0178211434561728E-3</v>
      </c>
      <c r="P28" s="11">
        <f t="shared" si="6"/>
        <v>84.062916607899382</v>
      </c>
      <c r="Q28" s="11">
        <f t="shared" si="4"/>
        <v>2012</v>
      </c>
      <c r="R28" s="11">
        <f t="shared" si="7"/>
        <v>3</v>
      </c>
      <c r="S28" s="13">
        <v>0.11400644064851143</v>
      </c>
      <c r="T28" s="13">
        <v>0.19799441166181164</v>
      </c>
      <c r="U28" s="13">
        <v>1.080625101836614</v>
      </c>
      <c r="V28" s="13">
        <v>0.10064524997973426</v>
      </c>
    </row>
    <row r="29" spans="1:22">
      <c r="A29" s="11" t="s">
        <v>13</v>
      </c>
      <c r="B29" s="12">
        <v>40981.695138888892</v>
      </c>
      <c r="C29" s="12">
        <v>40995.818055555559</v>
      </c>
      <c r="D29" s="12">
        <f t="shared" si="5"/>
        <v>40988.756597222222</v>
      </c>
      <c r="E29" s="11">
        <v>4.78</v>
      </c>
      <c r="F29" s="11">
        <v>0.57999999999999996</v>
      </c>
      <c r="G29" s="11" t="s">
        <v>7</v>
      </c>
      <c r="H29" s="12">
        <v>41002.622916666667</v>
      </c>
      <c r="I29" s="11">
        <v>0.32340000000000002</v>
      </c>
      <c r="J29" s="11">
        <v>0.12214999999999999</v>
      </c>
      <c r="K29" s="11">
        <v>0.22095000000000001</v>
      </c>
      <c r="L29" s="11">
        <f t="shared" si="0"/>
        <v>3.4055545769479188E-2</v>
      </c>
      <c r="M29" s="11">
        <f t="shared" si="1"/>
        <v>6.7718150571016737E-3</v>
      </c>
      <c r="N29" s="11">
        <f t="shared" si="2"/>
        <v>3.5064193103010494E-3</v>
      </c>
      <c r="O29" s="11">
        <f t="shared" si="3"/>
        <v>5.2157084106120473E-3</v>
      </c>
      <c r="P29" s="11">
        <f t="shared" si="6"/>
        <v>82.397138746340843</v>
      </c>
      <c r="Q29" s="11">
        <f t="shared" si="4"/>
        <v>2012</v>
      </c>
      <c r="R29" s="11">
        <f t="shared" si="7"/>
        <v>3</v>
      </c>
      <c r="S29" s="13">
        <v>0.11400644064851143</v>
      </c>
      <c r="T29" s="13">
        <v>0.19799441166181164</v>
      </c>
      <c r="U29" s="13">
        <v>1.080625101836614</v>
      </c>
      <c r="V29" s="13">
        <v>0.10064524997973426</v>
      </c>
    </row>
    <row r="30" spans="1:22">
      <c r="A30" s="11" t="s">
        <v>13</v>
      </c>
      <c r="B30" s="12">
        <v>40995.819444444445</v>
      </c>
      <c r="C30" s="12">
        <v>41009.912499999999</v>
      </c>
      <c r="D30" s="12">
        <f t="shared" si="5"/>
        <v>41002.865972222222</v>
      </c>
      <c r="E30" s="11">
        <v>4.7699999999999996</v>
      </c>
      <c r="F30" s="11">
        <v>0.48</v>
      </c>
      <c r="G30" s="11" t="s">
        <v>8</v>
      </c>
      <c r="H30" s="12">
        <v>41016.64166666667</v>
      </c>
      <c r="I30" s="11">
        <v>0.56100000000000005</v>
      </c>
      <c r="J30" s="11">
        <v>0.27460000000000001</v>
      </c>
      <c r="K30" s="11">
        <v>0.30270000000000002</v>
      </c>
      <c r="L30" s="11">
        <f t="shared" si="0"/>
        <v>2.8183899947155189E-2</v>
      </c>
      <c r="M30" s="11">
        <f t="shared" si="1"/>
        <v>1.5223417230291606E-2</v>
      </c>
      <c r="N30" s="11">
        <f t="shared" si="2"/>
        <v>4.8037706505006912E-3</v>
      </c>
      <c r="O30" s="11">
        <f t="shared" si="3"/>
        <v>9.047657446980082E-3</v>
      </c>
      <c r="P30" s="11">
        <f t="shared" si="6"/>
        <v>75.80906107709275</v>
      </c>
      <c r="Q30" s="11">
        <f t="shared" si="4"/>
        <v>2012</v>
      </c>
      <c r="R30" s="11">
        <f t="shared" si="7"/>
        <v>4</v>
      </c>
      <c r="S30" s="13">
        <v>0.11243272817503454</v>
      </c>
      <c r="T30" s="13">
        <v>0.14853470401628202</v>
      </c>
      <c r="U30" s="13">
        <v>1.0688975643758591</v>
      </c>
      <c r="V30" s="13">
        <v>0.11112825818995971</v>
      </c>
    </row>
    <row r="31" spans="1:22">
      <c r="A31" s="11" t="s">
        <v>13</v>
      </c>
      <c r="B31" s="12">
        <v>41009.913888888892</v>
      </c>
      <c r="C31" s="12">
        <v>41023.86041666667</v>
      </c>
      <c r="D31" s="12">
        <f t="shared" si="5"/>
        <v>41016.887152777781</v>
      </c>
      <c r="E31" s="11">
        <v>4.72</v>
      </c>
      <c r="F31" s="11">
        <v>0.65</v>
      </c>
      <c r="G31" s="11" t="s">
        <v>7</v>
      </c>
      <c r="H31" s="12">
        <v>41030.654166666667</v>
      </c>
      <c r="I31" s="11">
        <v>0.22645000000000001</v>
      </c>
      <c r="J31" s="11">
        <v>0.2329</v>
      </c>
      <c r="K31" s="11">
        <v>0.33555000000000001</v>
      </c>
      <c r="L31" s="11">
        <f t="shared" si="0"/>
        <v>3.8165697845105991E-2</v>
      </c>
      <c r="M31" s="11">
        <f t="shared" si="1"/>
        <v>1.2911631001219647E-2</v>
      </c>
      <c r="N31" s="11">
        <f t="shared" si="2"/>
        <v>5.3250916477552259E-3</v>
      </c>
      <c r="O31" s="11">
        <f t="shared" si="3"/>
        <v>3.6521248286428515E-3</v>
      </c>
      <c r="P31" s="11">
        <f t="shared" si="6"/>
        <v>85.05156199558931</v>
      </c>
      <c r="Q31" s="11">
        <f t="shared" si="4"/>
        <v>2012</v>
      </c>
      <c r="R31" s="11">
        <f t="shared" si="7"/>
        <v>4</v>
      </c>
      <c r="S31" s="13">
        <v>0.11243272817503454</v>
      </c>
      <c r="T31" s="13">
        <v>0.14853470401628202</v>
      </c>
      <c r="U31" s="13">
        <v>1.0688975643758591</v>
      </c>
      <c r="V31" s="13">
        <v>0.11112825818995971</v>
      </c>
    </row>
    <row r="32" spans="1:22">
      <c r="A32" s="11" t="s">
        <v>13</v>
      </c>
      <c r="B32" s="12">
        <v>41023.861805555556</v>
      </c>
      <c r="C32" s="12">
        <v>41037.647222222222</v>
      </c>
      <c r="D32" s="12">
        <f t="shared" si="5"/>
        <v>41030.754513888889</v>
      </c>
      <c r="E32" s="11">
        <v>4.67</v>
      </c>
      <c r="F32" s="11">
        <v>0.6</v>
      </c>
      <c r="G32" s="11" t="s">
        <v>7</v>
      </c>
      <c r="H32" s="12">
        <v>41078.770833333336</v>
      </c>
      <c r="I32" s="11">
        <v>0.43404999999999999</v>
      </c>
      <c r="J32" s="11">
        <v>0.37605</v>
      </c>
      <c r="K32" s="11">
        <v>0.3967</v>
      </c>
      <c r="L32" s="11">
        <f t="shared" si="0"/>
        <v>3.5229874933943986E-2</v>
      </c>
      <c r="M32" s="11">
        <f t="shared" si="1"/>
        <v>2.0847654950659718E-2</v>
      </c>
      <c r="N32" s="11">
        <f t="shared" si="2"/>
        <v>6.2955263199657215E-3</v>
      </c>
      <c r="O32" s="11">
        <f t="shared" si="3"/>
        <v>7.0002419159745175E-3</v>
      </c>
      <c r="P32" s="11">
        <f t="shared" si="6"/>
        <v>80.834458507598484</v>
      </c>
      <c r="Q32" s="11">
        <f t="shared" si="4"/>
        <v>2012</v>
      </c>
      <c r="R32" s="11">
        <f t="shared" si="7"/>
        <v>5</v>
      </c>
      <c r="S32" s="13">
        <v>0.13433141019686046</v>
      </c>
      <c r="T32" s="13">
        <v>0.15395949166583622</v>
      </c>
      <c r="U32" s="13">
        <v>1.1597237402790994</v>
      </c>
      <c r="V32" s="13">
        <v>0.12663587649140345</v>
      </c>
    </row>
    <row r="33" spans="1:22">
      <c r="A33" s="11" t="s">
        <v>13</v>
      </c>
      <c r="B33" s="12">
        <v>41037.647222222222</v>
      </c>
      <c r="C33" s="12">
        <v>41051.865972222222</v>
      </c>
      <c r="D33" s="12">
        <f t="shared" si="5"/>
        <v>41044.756597222222</v>
      </c>
      <c r="E33" s="11">
        <v>4.8099999999999996</v>
      </c>
      <c r="F33" s="11">
        <v>1.46</v>
      </c>
      <c r="G33" s="11" t="s">
        <v>7</v>
      </c>
      <c r="H33" s="12">
        <v>41059.625</v>
      </c>
      <c r="I33" s="11">
        <v>0.89134999999999998</v>
      </c>
      <c r="J33" s="11">
        <v>0.39150000000000001</v>
      </c>
      <c r="K33" s="11">
        <v>0.57579999999999998</v>
      </c>
      <c r="L33" s="11">
        <f t="shared" si="0"/>
        <v>8.5726029005930363E-2</v>
      </c>
      <c r="M33" s="11">
        <f t="shared" si="1"/>
        <v>2.1704180064308683E-2</v>
      </c>
      <c r="N33" s="11">
        <f t="shared" si="2"/>
        <v>9.1377969625315407E-3</v>
      </c>
      <c r="O33" s="11">
        <f t="shared" si="3"/>
        <v>1.4375453592452221E-2</v>
      </c>
      <c r="P33" s="11">
        <f t="shared" si="6"/>
        <v>82.043203515256323</v>
      </c>
      <c r="Q33" s="11">
        <f t="shared" si="4"/>
        <v>2012</v>
      </c>
      <c r="R33" s="11">
        <f t="shared" si="7"/>
        <v>5</v>
      </c>
      <c r="S33" s="13">
        <v>0.13433141019686046</v>
      </c>
      <c r="T33" s="13">
        <v>0.15395949166583622</v>
      </c>
      <c r="U33" s="13">
        <v>1.1597237402790994</v>
      </c>
      <c r="V33" s="13">
        <v>0.12663587649140345</v>
      </c>
    </row>
    <row r="34" spans="1:22">
      <c r="A34" s="11" t="s">
        <v>13</v>
      </c>
      <c r="B34" s="12">
        <v>41051.865972222222</v>
      </c>
      <c r="C34" s="12">
        <v>41066.015277777777</v>
      </c>
      <c r="D34" s="12">
        <f t="shared" si="5"/>
        <v>41058.940625000003</v>
      </c>
      <c r="E34" s="11">
        <v>4.79</v>
      </c>
      <c r="F34" s="11">
        <v>0.97</v>
      </c>
      <c r="G34" s="11" t="s">
        <v>7</v>
      </c>
      <c r="H34" s="12">
        <v>41073.658333333333</v>
      </c>
      <c r="I34" s="11">
        <v>0.26645000000000002</v>
      </c>
      <c r="J34" s="11">
        <v>0.23114999999999999</v>
      </c>
      <c r="K34" s="11">
        <v>0.50924999999999998</v>
      </c>
      <c r="L34" s="11">
        <f t="shared" si="0"/>
        <v>5.6954964476542774E-2</v>
      </c>
      <c r="M34" s="11">
        <f t="shared" si="1"/>
        <v>1.281461359352478E-2</v>
      </c>
      <c r="N34" s="11">
        <f t="shared" si="2"/>
        <v>8.0816656880326274E-3</v>
      </c>
      <c r="O34" s="11">
        <f t="shared" si="3"/>
        <v>4.2972340940246757E-3</v>
      </c>
      <c r="P34" s="11">
        <f t="shared" si="6"/>
        <v>84.93106615518731</v>
      </c>
      <c r="Q34" s="11">
        <f t="shared" si="4"/>
        <v>2012</v>
      </c>
      <c r="R34" s="11">
        <f t="shared" si="7"/>
        <v>5</v>
      </c>
      <c r="S34" s="13">
        <v>0.13433141019686046</v>
      </c>
      <c r="T34" s="13">
        <v>0.15395949166583622</v>
      </c>
      <c r="U34" s="13">
        <v>1.1597237402790994</v>
      </c>
      <c r="V34" s="13">
        <v>0.12663587649140345</v>
      </c>
    </row>
    <row r="35" spans="1:22">
      <c r="A35" s="11" t="s">
        <v>13</v>
      </c>
      <c r="B35" s="12">
        <v>41066.01666666667</v>
      </c>
      <c r="C35" s="12">
        <v>41079.798611111109</v>
      </c>
      <c r="D35" s="12">
        <f t="shared" si="5"/>
        <v>41072.907638888893</v>
      </c>
      <c r="E35" s="11">
        <v>4.66</v>
      </c>
      <c r="F35" s="11">
        <v>1.37</v>
      </c>
      <c r="G35" s="11" t="s">
        <v>7</v>
      </c>
      <c r="H35" s="12">
        <v>41086.624305555553</v>
      </c>
      <c r="I35" s="11">
        <v>0.39395000000000002</v>
      </c>
      <c r="J35" s="11">
        <v>0.26869999999999999</v>
      </c>
      <c r="K35" s="11">
        <v>0.63665000000000005</v>
      </c>
      <c r="L35" s="11">
        <f t="shared" si="0"/>
        <v>8.0441547765838783E-2</v>
      </c>
      <c r="M35" s="11">
        <f t="shared" si="1"/>
        <v>1.48963299700632E-2</v>
      </c>
      <c r="N35" s="11">
        <f t="shared" si="2"/>
        <v>1.0103470712392681E-2</v>
      </c>
      <c r="O35" s="11">
        <f t="shared" si="3"/>
        <v>6.3535198774292397E-3</v>
      </c>
      <c r="P35" s="11">
        <f t="shared" si="6"/>
        <v>85.279296951383259</v>
      </c>
      <c r="Q35" s="11">
        <f t="shared" si="4"/>
        <v>2012</v>
      </c>
      <c r="R35" s="11">
        <f t="shared" si="7"/>
        <v>6</v>
      </c>
      <c r="S35" s="13">
        <v>0.12880988454369879</v>
      </c>
      <c r="T35" s="13">
        <v>0.12180677027931597</v>
      </c>
      <c r="U35" s="13">
        <v>1.1392788961681095</v>
      </c>
      <c r="V35" s="13">
        <v>0.13888524441498315</v>
      </c>
    </row>
    <row r="36" spans="1:22">
      <c r="A36" s="11" t="s">
        <v>13</v>
      </c>
      <c r="B36" s="12">
        <v>41079.800694444442</v>
      </c>
      <c r="C36" s="12">
        <v>41093.84097222222</v>
      </c>
      <c r="D36" s="12">
        <f t="shared" si="5"/>
        <v>41086.820833333331</v>
      </c>
      <c r="E36" s="11">
        <v>4.75</v>
      </c>
      <c r="F36" s="11">
        <v>1.81</v>
      </c>
      <c r="G36" s="11" t="s">
        <v>7</v>
      </c>
      <c r="H36" s="12">
        <v>41101.63958333333</v>
      </c>
      <c r="I36" s="11">
        <v>0.47944999999999999</v>
      </c>
      <c r="J36" s="11">
        <v>0.36890000000000001</v>
      </c>
      <c r="K36" s="11">
        <v>0.76775000000000004</v>
      </c>
      <c r="L36" s="11">
        <f t="shared" ref="L36:L65" si="8">F36/$F$2</f>
        <v>0.10627678938406436</v>
      </c>
      <c r="M36" s="11">
        <f t="shared" ref="M36:M65" si="9">J36/$J$2</f>
        <v>2.0451269542077835E-2</v>
      </c>
      <c r="N36" s="11">
        <f t="shared" ref="N36:N65" si="10">K36/$K$2</f>
        <v>1.2183993779061465E-2</v>
      </c>
      <c r="O36" s="11">
        <f t="shared" ref="O36:O65" si="11">I36/$I$2</f>
        <v>7.7324409321828883E-3</v>
      </c>
      <c r="P36" s="11">
        <f t="shared" si="6"/>
        <v>86.418559458159763</v>
      </c>
      <c r="Q36" s="11">
        <f t="shared" si="4"/>
        <v>2012</v>
      </c>
      <c r="R36" s="11">
        <f t="shared" si="7"/>
        <v>6</v>
      </c>
      <c r="S36" s="13">
        <v>0.12880988454369879</v>
      </c>
      <c r="T36" s="13">
        <v>0.12180677027931597</v>
      </c>
      <c r="U36" s="13">
        <v>1.1392788961681095</v>
      </c>
      <c r="V36" s="13">
        <v>0.13888524441498315</v>
      </c>
    </row>
    <row r="37" spans="1:22">
      <c r="A37" s="11" t="s">
        <v>13</v>
      </c>
      <c r="B37" s="12">
        <v>41093.842361111114</v>
      </c>
      <c r="C37" s="12">
        <v>41107.775694444441</v>
      </c>
      <c r="D37" s="12">
        <f t="shared" si="5"/>
        <v>41100.809027777781</v>
      </c>
      <c r="E37" s="11">
        <v>4.72</v>
      </c>
      <c r="F37" s="11">
        <v>3.14</v>
      </c>
      <c r="G37" s="11" t="s">
        <v>8</v>
      </c>
      <c r="H37" s="12">
        <v>41157.884027777778</v>
      </c>
      <c r="I37" s="11">
        <v>0.64870000000000005</v>
      </c>
      <c r="J37" s="11">
        <v>0.53444999999999998</v>
      </c>
      <c r="K37" s="11">
        <v>1.3311500000000001</v>
      </c>
      <c r="L37" s="11">
        <f t="shared" si="8"/>
        <v>0.18436967882097355</v>
      </c>
      <c r="M37" s="11">
        <f t="shared" si="9"/>
        <v>2.9629116310012193E-2</v>
      </c>
      <c r="N37" s="11">
        <f t="shared" si="10"/>
        <v>2.112500595115294E-2</v>
      </c>
      <c r="O37" s="11">
        <f t="shared" si="11"/>
        <v>1.0462059511329731E-2</v>
      </c>
      <c r="P37" s="11">
        <f t="shared" si="6"/>
        <v>87.138076521933641</v>
      </c>
      <c r="Q37" s="11">
        <f t="shared" si="4"/>
        <v>2012</v>
      </c>
      <c r="R37" s="11">
        <f t="shared" si="7"/>
        <v>7</v>
      </c>
      <c r="S37" s="13">
        <v>0.12740000707356605</v>
      </c>
      <c r="T37" s="13">
        <v>0.12023938646882817</v>
      </c>
      <c r="U37" s="13">
        <v>1.1575426819987551</v>
      </c>
      <c r="V37" s="13">
        <v>0.14813512436907755</v>
      </c>
    </row>
    <row r="38" spans="1:22">
      <c r="A38" s="11" t="s">
        <v>13</v>
      </c>
      <c r="B38" s="12">
        <v>41107.775694444441</v>
      </c>
      <c r="C38" s="12">
        <v>41121.81527777778</v>
      </c>
      <c r="D38" s="12">
        <f t="shared" si="5"/>
        <v>41114.795486111107</v>
      </c>
      <c r="E38" s="11">
        <v>4.75</v>
      </c>
      <c r="F38" s="11">
        <v>2.84</v>
      </c>
      <c r="G38" s="11" t="s">
        <v>8</v>
      </c>
      <c r="H38" s="12">
        <v>41157.884027777778</v>
      </c>
      <c r="I38" s="11">
        <v>0.41234999999999999</v>
      </c>
      <c r="J38" s="11">
        <v>0.46045000000000003</v>
      </c>
      <c r="K38" s="11">
        <v>1.2402500000000001</v>
      </c>
      <c r="L38" s="11">
        <f t="shared" si="8"/>
        <v>0.16675474135400153</v>
      </c>
      <c r="M38" s="11">
        <f t="shared" si="9"/>
        <v>2.5526665927486418E-2</v>
      </c>
      <c r="N38" s="11">
        <f t="shared" si="10"/>
        <v>1.9682446479297924E-2</v>
      </c>
      <c r="O38" s="11">
        <f t="shared" si="11"/>
        <v>6.6502701395048779E-3</v>
      </c>
      <c r="P38" s="11">
        <f t="shared" si="6"/>
        <v>87.954704778903903</v>
      </c>
      <c r="Q38" s="11">
        <f t="shared" si="4"/>
        <v>2012</v>
      </c>
      <c r="R38" s="11">
        <f t="shared" si="7"/>
        <v>7</v>
      </c>
      <c r="S38" s="13">
        <v>0.12740000707356605</v>
      </c>
      <c r="T38" s="13">
        <v>0.12023938646882817</v>
      </c>
      <c r="U38" s="13">
        <v>1.1575426819987551</v>
      </c>
      <c r="V38" s="13">
        <v>0.14813512436907755</v>
      </c>
    </row>
    <row r="39" spans="1:22">
      <c r="A39" s="11" t="s">
        <v>13</v>
      </c>
      <c r="B39" s="12">
        <v>41121.81527777778</v>
      </c>
      <c r="C39" s="12">
        <v>41135.863194444442</v>
      </c>
      <c r="D39" s="12">
        <f t="shared" si="5"/>
        <v>41128.839236111111</v>
      </c>
      <c r="E39" s="11">
        <v>4.75</v>
      </c>
      <c r="F39" s="11">
        <v>2.98</v>
      </c>
      <c r="G39" s="11" t="s">
        <v>8</v>
      </c>
      <c r="H39" s="12">
        <v>41144.594444444447</v>
      </c>
      <c r="I39" s="11">
        <v>0.26345000000000002</v>
      </c>
      <c r="J39" s="11">
        <v>0.4158</v>
      </c>
      <c r="K39" s="11">
        <v>1.3104</v>
      </c>
      <c r="L39" s="11">
        <f t="shared" si="8"/>
        <v>0.17497504550525514</v>
      </c>
      <c r="M39" s="11">
        <f t="shared" si="9"/>
        <v>2.3051336068300256E-2</v>
      </c>
      <c r="N39" s="11">
        <f t="shared" si="10"/>
        <v>2.0795708821989115E-2</v>
      </c>
      <c r="O39" s="11">
        <f t="shared" si="11"/>
        <v>4.2488508991210391E-3</v>
      </c>
      <c r="P39" s="11">
        <f t="shared" si="6"/>
        <v>88.77282734552702</v>
      </c>
      <c r="Q39" s="11">
        <f t="shared" si="4"/>
        <v>2012</v>
      </c>
      <c r="R39" s="11">
        <f t="shared" si="7"/>
        <v>8</v>
      </c>
      <c r="S39" s="13">
        <v>0.12641650062971663</v>
      </c>
      <c r="T39" s="13">
        <v>0.11969062020784385</v>
      </c>
      <c r="U39" s="13">
        <v>1.1756425955660128</v>
      </c>
      <c r="V39" s="13">
        <v>0.15376770539527421</v>
      </c>
    </row>
    <row r="40" spans="1:22">
      <c r="A40" s="11" t="s">
        <v>13</v>
      </c>
      <c r="B40" s="12">
        <v>41135.865972222222</v>
      </c>
      <c r="C40" s="12">
        <v>41149.817361111112</v>
      </c>
      <c r="D40" s="12">
        <f t="shared" si="5"/>
        <v>41142.841666666667</v>
      </c>
      <c r="E40" s="11">
        <v>4.72</v>
      </c>
      <c r="F40" s="11">
        <v>1.99</v>
      </c>
      <c r="G40" s="11" t="s">
        <v>8</v>
      </c>
      <c r="H40" s="12">
        <v>41158.620138888888</v>
      </c>
      <c r="I40" s="11">
        <v>0.26</v>
      </c>
      <c r="J40" s="11">
        <v>0.34229999999999999</v>
      </c>
      <c r="K40" s="11">
        <v>1.0670500000000001</v>
      </c>
      <c r="L40" s="11">
        <f t="shared" si="8"/>
        <v>0.11684575186424756</v>
      </c>
      <c r="M40" s="11">
        <f t="shared" si="9"/>
        <v>1.8976604945115865E-2</v>
      </c>
      <c r="N40" s="11">
        <f t="shared" si="10"/>
        <v>1.6933807309602783E-2</v>
      </c>
      <c r="O40" s="11">
        <f t="shared" si="11"/>
        <v>4.1932102249818562E-3</v>
      </c>
      <c r="P40" s="11">
        <f t="shared" si="6"/>
        <v>86.538960334887562</v>
      </c>
      <c r="Q40" s="11">
        <f t="shared" si="4"/>
        <v>2012</v>
      </c>
      <c r="R40" s="11">
        <f t="shared" si="7"/>
        <v>8</v>
      </c>
      <c r="S40" s="13">
        <v>0.12641650062971663</v>
      </c>
      <c r="T40" s="13">
        <v>0.11969062020784385</v>
      </c>
      <c r="U40" s="13">
        <v>1.1756425955660128</v>
      </c>
      <c r="V40" s="13">
        <v>0.15376770539527421</v>
      </c>
    </row>
    <row r="41" spans="1:22">
      <c r="A41" s="11" t="s">
        <v>13</v>
      </c>
      <c r="B41" s="12">
        <v>41149.818749999999</v>
      </c>
      <c r="C41" s="12">
        <v>41164.986111111109</v>
      </c>
      <c r="D41" s="12">
        <f t="shared" si="5"/>
        <v>41157.40243055555</v>
      </c>
      <c r="E41" s="11">
        <v>5.13</v>
      </c>
      <c r="F41" s="11">
        <v>2.5499999999999998</v>
      </c>
      <c r="G41" s="11" t="s">
        <v>8</v>
      </c>
      <c r="H41" s="12">
        <v>41171.648611111108</v>
      </c>
      <c r="I41" s="11">
        <v>0.47815000000000002</v>
      </c>
      <c r="J41" s="11">
        <v>0.40100000000000002</v>
      </c>
      <c r="K41" s="11">
        <v>1.135</v>
      </c>
      <c r="L41" s="11">
        <f t="shared" si="8"/>
        <v>0.14972696846926192</v>
      </c>
      <c r="M41" s="11">
        <f t="shared" si="9"/>
        <v>2.22308459917951E-2</v>
      </c>
      <c r="N41" s="11">
        <f t="shared" si="10"/>
        <v>1.8012156221732023E-2</v>
      </c>
      <c r="O41" s="11">
        <f t="shared" si="11"/>
        <v>7.7114748810579795E-3</v>
      </c>
      <c r="P41" s="11">
        <f t="shared" si="6"/>
        <v>86.987331547774531</v>
      </c>
      <c r="Q41" s="11">
        <f t="shared" si="4"/>
        <v>2012</v>
      </c>
      <c r="R41" s="11">
        <f t="shared" si="7"/>
        <v>9</v>
      </c>
      <c r="S41" s="13">
        <v>0.11422198401933792</v>
      </c>
      <c r="T41" s="13">
        <v>0.10863391034626974</v>
      </c>
      <c r="U41" s="13">
        <v>1.1270640197269077</v>
      </c>
      <c r="V41" s="13">
        <v>0.13671759785966361</v>
      </c>
    </row>
    <row r="42" spans="1:22">
      <c r="A42" s="11" t="s">
        <v>13</v>
      </c>
      <c r="B42" s="12">
        <v>41164.986111111109</v>
      </c>
      <c r="C42" s="12">
        <v>41177.864583333336</v>
      </c>
      <c r="D42" s="12">
        <f t="shared" si="5"/>
        <v>41171.425347222219</v>
      </c>
      <c r="E42" s="11">
        <v>4.3600000000000003</v>
      </c>
      <c r="F42" s="11">
        <v>2.42</v>
      </c>
      <c r="G42" s="11" t="s">
        <v>8</v>
      </c>
      <c r="H42" s="12">
        <v>41184.6</v>
      </c>
      <c r="I42" s="11">
        <v>0.47799999999999998</v>
      </c>
      <c r="J42" s="11">
        <v>0.4249</v>
      </c>
      <c r="K42" s="11">
        <v>1.30725</v>
      </c>
      <c r="L42" s="11">
        <f t="shared" si="8"/>
        <v>0.14209382890024075</v>
      </c>
      <c r="M42" s="11">
        <f t="shared" si="9"/>
        <v>2.355582658831356E-2</v>
      </c>
      <c r="N42" s="11">
        <f t="shared" si="10"/>
        <v>2.0745719137320873E-2</v>
      </c>
      <c r="O42" s="11">
        <f t="shared" si="11"/>
        <v>7.7090557213127971E-3</v>
      </c>
      <c r="P42" s="11">
        <f t="shared" si="6"/>
        <v>85.340481508980716</v>
      </c>
      <c r="Q42" s="11">
        <f t="shared" si="4"/>
        <v>2012</v>
      </c>
      <c r="R42" s="11">
        <f t="shared" si="7"/>
        <v>9</v>
      </c>
      <c r="S42" s="13">
        <v>0.11422198401933792</v>
      </c>
      <c r="T42" s="13">
        <v>0.10863391034626974</v>
      </c>
      <c r="U42" s="13">
        <v>1.1270640197269077</v>
      </c>
      <c r="V42" s="13">
        <v>0.13671759785966361</v>
      </c>
    </row>
    <row r="43" spans="1:22">
      <c r="A43" s="11" t="s">
        <v>13</v>
      </c>
      <c r="B43" s="12">
        <v>41177.868055555555</v>
      </c>
      <c r="C43" s="12">
        <v>41191.777777777781</v>
      </c>
      <c r="D43" s="12">
        <f t="shared" si="5"/>
        <v>41184.822916666672</v>
      </c>
      <c r="E43" s="11">
        <v>4.71</v>
      </c>
      <c r="F43" s="11">
        <v>2.2999999999999998</v>
      </c>
      <c r="G43" s="11" t="s">
        <v>8</v>
      </c>
      <c r="H43" s="12">
        <v>41198.657638888886</v>
      </c>
      <c r="I43" s="11">
        <v>0.54425000000000001</v>
      </c>
      <c r="J43" s="11">
        <v>0.40365000000000001</v>
      </c>
      <c r="K43" s="11">
        <v>0.92435</v>
      </c>
      <c r="L43" s="11">
        <f t="shared" si="8"/>
        <v>0.13504785391345195</v>
      </c>
      <c r="M43" s="11">
        <f t="shared" si="9"/>
        <v>2.237775806630447E-2</v>
      </c>
      <c r="N43" s="11">
        <f t="shared" si="10"/>
        <v>1.4669195245425547E-2</v>
      </c>
      <c r="O43" s="11">
        <f t="shared" si="11"/>
        <v>8.777517942101444E-3</v>
      </c>
      <c r="P43" s="11">
        <f t="shared" si="6"/>
        <v>87.036870806055148</v>
      </c>
      <c r="Q43" s="11">
        <f t="shared" si="4"/>
        <v>2012</v>
      </c>
      <c r="R43" s="11">
        <f t="shared" si="7"/>
        <v>10</v>
      </c>
      <c r="S43" s="13">
        <v>0.11352841732957319</v>
      </c>
      <c r="T43" s="13">
        <v>0.12533316878070158</v>
      </c>
      <c r="U43" s="13">
        <v>1.0696220907230671</v>
      </c>
      <c r="V43" s="13">
        <v>9.7037758952381509E-2</v>
      </c>
    </row>
    <row r="44" spans="1:22">
      <c r="A44" s="11" t="s">
        <v>13</v>
      </c>
      <c r="B44" s="12">
        <v>41191.78125</v>
      </c>
      <c r="C44" s="12">
        <v>41205.708333333336</v>
      </c>
      <c r="D44" s="12">
        <f t="shared" si="5"/>
        <v>41198.744791666672</v>
      </c>
      <c r="E44" s="11">
        <v>4.71</v>
      </c>
      <c r="F44" s="11">
        <v>0.77</v>
      </c>
      <c r="G44" s="11" t="s">
        <v>8</v>
      </c>
      <c r="H44" s="12">
        <v>41212.682638888888</v>
      </c>
      <c r="I44" s="11">
        <v>0.23139999999999999</v>
      </c>
      <c r="J44" s="11">
        <v>0.15634999999999999</v>
      </c>
      <c r="K44" s="11">
        <v>0.93225000000000002</v>
      </c>
      <c r="L44" s="11">
        <f t="shared" si="8"/>
        <v>4.5211672831894784E-2</v>
      </c>
      <c r="M44" s="11">
        <f t="shared" si="9"/>
        <v>8.6678123960527761E-3</v>
      </c>
      <c r="N44" s="11">
        <f t="shared" si="10"/>
        <v>1.4794566200625268E-2</v>
      </c>
      <c r="O44" s="11">
        <f t="shared" si="11"/>
        <v>3.7319571002338518E-3</v>
      </c>
      <c r="P44" s="11">
        <f t="shared" si="6"/>
        <v>74.413002902254505</v>
      </c>
      <c r="Q44" s="11">
        <f t="shared" si="4"/>
        <v>2012</v>
      </c>
      <c r="R44" s="11">
        <f t="shared" si="7"/>
        <v>10</v>
      </c>
      <c r="S44" s="13">
        <v>0.11352841732957319</v>
      </c>
      <c r="T44" s="13">
        <v>0.12533316878070158</v>
      </c>
      <c r="U44" s="13">
        <v>1.0696220907230671</v>
      </c>
      <c r="V44" s="13">
        <v>9.7037758952381509E-2</v>
      </c>
    </row>
    <row r="45" spans="1:22">
      <c r="A45" s="11" t="s">
        <v>13</v>
      </c>
      <c r="B45" s="12">
        <v>41205.708333333336</v>
      </c>
      <c r="C45" s="12">
        <v>41219.826388888891</v>
      </c>
      <c r="D45" s="12">
        <f t="shared" si="5"/>
        <v>41212.767361111109</v>
      </c>
      <c r="E45" s="11">
        <v>4.78</v>
      </c>
      <c r="F45" s="11">
        <v>0.55000000000000004</v>
      </c>
      <c r="G45" s="11" t="s">
        <v>8</v>
      </c>
      <c r="H45" s="12">
        <v>41254.959722222222</v>
      </c>
      <c r="I45" s="11">
        <v>0.14549999999999999</v>
      </c>
      <c r="J45" s="11">
        <v>0.1313</v>
      </c>
      <c r="K45" s="11">
        <v>0.49204999999999999</v>
      </c>
      <c r="L45" s="11">
        <f t="shared" si="8"/>
        <v>3.2294052022781988E-2</v>
      </c>
      <c r="M45" s="11">
        <f t="shared" si="9"/>
        <v>7.2790775030491181E-3</v>
      </c>
      <c r="N45" s="11">
        <f t="shared" si="10"/>
        <v>7.8087061400028569E-3</v>
      </c>
      <c r="O45" s="11">
        <f t="shared" si="11"/>
        <v>2.3465849528263847E-3</v>
      </c>
      <c r="P45" s="11">
        <f t="shared" si="6"/>
        <v>79.578496629312781</v>
      </c>
      <c r="Q45" s="11">
        <f t="shared" si="4"/>
        <v>2012</v>
      </c>
      <c r="R45" s="11">
        <f t="shared" si="7"/>
        <v>10</v>
      </c>
      <c r="S45" s="13">
        <v>0.11352841732957319</v>
      </c>
      <c r="T45" s="13">
        <v>0.12533316878070158</v>
      </c>
      <c r="U45" s="13">
        <v>1.0696220907230671</v>
      </c>
      <c r="V45" s="13">
        <v>9.7037758952381509E-2</v>
      </c>
    </row>
    <row r="46" spans="1:22">
      <c r="A46" s="11" t="s">
        <v>13</v>
      </c>
      <c r="B46" s="12">
        <v>41219.826388888891</v>
      </c>
      <c r="C46" s="12">
        <v>41233.829861111109</v>
      </c>
      <c r="D46" s="12">
        <f t="shared" si="5"/>
        <v>41226.828125</v>
      </c>
      <c r="E46" s="11">
        <v>4.74</v>
      </c>
      <c r="F46" s="11">
        <v>0.5</v>
      </c>
      <c r="G46" s="11" t="s">
        <v>7</v>
      </c>
      <c r="H46" s="12">
        <v>41240.793055555558</v>
      </c>
      <c r="I46" s="11">
        <v>9.8849999999999993E-2</v>
      </c>
      <c r="J46" s="11">
        <v>9.5600000000000004E-2</v>
      </c>
      <c r="K46" s="11">
        <v>0.30180000000000001</v>
      </c>
      <c r="L46" s="11">
        <f t="shared" si="8"/>
        <v>2.9358229111619991E-2</v>
      </c>
      <c r="M46" s="11">
        <f t="shared" si="9"/>
        <v>5.2999223860738442E-3</v>
      </c>
      <c r="N46" s="11">
        <f t="shared" si="10"/>
        <v>4.7894878834526212E-3</v>
      </c>
      <c r="O46" s="11">
        <f t="shared" si="11"/>
        <v>1.5942262720748325E-3</v>
      </c>
      <c r="P46" s="11">
        <f t="shared" si="6"/>
        <v>84.445848028776425</v>
      </c>
      <c r="Q46" s="11">
        <f t="shared" si="4"/>
        <v>2012</v>
      </c>
      <c r="R46" s="11">
        <f t="shared" si="7"/>
        <v>11</v>
      </c>
      <c r="S46" s="13">
        <v>0.1128026951607323</v>
      </c>
      <c r="T46" s="13">
        <v>0.16616688433315538</v>
      </c>
      <c r="U46" s="13">
        <v>1.0504819330752002</v>
      </c>
      <c r="V46" s="13">
        <v>7.8871140940488776E-2</v>
      </c>
    </row>
    <row r="47" spans="1:22">
      <c r="A47" s="11" t="s">
        <v>13</v>
      </c>
      <c r="B47" s="12">
        <v>41233.829861111109</v>
      </c>
      <c r="C47" s="12">
        <v>41247.833333333336</v>
      </c>
      <c r="D47" s="12">
        <f t="shared" si="5"/>
        <v>41240.831597222219</v>
      </c>
      <c r="E47" s="11">
        <v>4.74</v>
      </c>
      <c r="F47" s="11">
        <v>0.16</v>
      </c>
      <c r="G47" s="11" t="s">
        <v>7</v>
      </c>
      <c r="H47" s="12">
        <v>41254.654166666667</v>
      </c>
      <c r="I47" s="11">
        <v>3.6600000000000001E-2</v>
      </c>
      <c r="J47" s="11">
        <v>6.9750000000000006E-2</v>
      </c>
      <c r="K47" s="11">
        <v>0.14940000000000001</v>
      </c>
      <c r="L47" s="11">
        <f t="shared" si="8"/>
        <v>9.3946333157183971E-3</v>
      </c>
      <c r="M47" s="11">
        <f t="shared" si="9"/>
        <v>3.8668366781239609E-3</v>
      </c>
      <c r="N47" s="11">
        <f t="shared" si="10"/>
        <v>2.3709393299795284E-3</v>
      </c>
      <c r="O47" s="11">
        <f t="shared" si="11"/>
        <v>5.9027497782436901E-4</v>
      </c>
      <c r="P47" s="11">
        <f t="shared" si="6"/>
        <v>81.746459138680279</v>
      </c>
      <c r="Q47" s="11">
        <f t="shared" si="4"/>
        <v>2012</v>
      </c>
      <c r="R47" s="11">
        <f t="shared" si="7"/>
        <v>11</v>
      </c>
      <c r="S47" s="13">
        <v>0.1128026951607323</v>
      </c>
      <c r="T47" s="13">
        <v>0.16616688433315538</v>
      </c>
      <c r="U47" s="13">
        <v>1.0504819330752002</v>
      </c>
      <c r="V47" s="13">
        <v>7.8871140940488776E-2</v>
      </c>
    </row>
    <row r="48" spans="1:22">
      <c r="A48" s="11" t="s">
        <v>13</v>
      </c>
      <c r="B48" s="12">
        <v>41247.833333333336</v>
      </c>
      <c r="C48" s="12">
        <v>41261.788194444445</v>
      </c>
      <c r="D48" s="12">
        <f t="shared" si="5"/>
        <v>41254.810763888891</v>
      </c>
      <c r="E48" s="11">
        <v>4.72</v>
      </c>
      <c r="F48" s="11">
        <v>0.18</v>
      </c>
      <c r="G48" s="11" t="s">
        <v>8</v>
      </c>
      <c r="H48" s="12">
        <v>41270.693749999999</v>
      </c>
      <c r="I48" s="11">
        <v>5.0500000000000003E-2</v>
      </c>
      <c r="J48" s="11">
        <v>5.21E-2</v>
      </c>
      <c r="K48" s="11">
        <v>0.1182</v>
      </c>
      <c r="L48" s="11">
        <f t="shared" si="8"/>
        <v>1.0568962480183196E-2</v>
      </c>
      <c r="M48" s="11">
        <f t="shared" si="9"/>
        <v>2.8883468233728794E-3</v>
      </c>
      <c r="N48" s="11">
        <f t="shared" si="10"/>
        <v>1.875803405646454E-3</v>
      </c>
      <c r="O48" s="11">
        <f t="shared" si="11"/>
        <v>8.1445044754455283E-4</v>
      </c>
      <c r="P48" s="11">
        <f t="shared" si="6"/>
        <v>83.339567542939676</v>
      </c>
      <c r="Q48" s="11">
        <f t="shared" si="4"/>
        <v>2012</v>
      </c>
      <c r="R48" s="11">
        <f t="shared" si="7"/>
        <v>12</v>
      </c>
      <c r="S48" s="13">
        <v>0.11279237705436283</v>
      </c>
      <c r="T48" s="13">
        <v>0.18459402329899877</v>
      </c>
      <c r="U48" s="13">
        <v>1.0795064801473657</v>
      </c>
      <c r="V48" s="13">
        <v>7.339354694134477E-2</v>
      </c>
    </row>
    <row r="49" spans="1:22">
      <c r="A49" s="11" t="s">
        <v>13</v>
      </c>
      <c r="B49" s="12">
        <v>41261.788194444445</v>
      </c>
      <c r="C49" s="12">
        <v>41274.961805555555</v>
      </c>
      <c r="D49" s="12">
        <f t="shared" si="5"/>
        <v>41268.375</v>
      </c>
      <c r="E49" s="11">
        <v>4.46</v>
      </c>
      <c r="F49" s="11">
        <v>0.13</v>
      </c>
      <c r="G49" s="11" t="s">
        <v>7</v>
      </c>
      <c r="H49" s="12">
        <v>41283.743055555555</v>
      </c>
      <c r="I49" s="11">
        <v>6.8049999999999999E-2</v>
      </c>
      <c r="J49" s="11">
        <v>5.5550000000000002E-2</v>
      </c>
      <c r="K49" s="11">
        <v>0.1163</v>
      </c>
      <c r="L49" s="11">
        <f t="shared" si="8"/>
        <v>7.6331395690211971E-3</v>
      </c>
      <c r="M49" s="11">
        <f t="shared" si="9"/>
        <v>3.0796097128284734E-3</v>
      </c>
      <c r="N49" s="11">
        <f t="shared" si="10"/>
        <v>1.845650897433863E-3</v>
      </c>
      <c r="O49" s="11">
        <f t="shared" si="11"/>
        <v>1.0974921377308281E-3</v>
      </c>
      <c r="P49" s="11">
        <f t="shared" si="6"/>
        <v>78.447816028120528</v>
      </c>
      <c r="Q49" s="11">
        <f t="shared" si="4"/>
        <v>2012</v>
      </c>
      <c r="R49" s="11">
        <f t="shared" si="7"/>
        <v>12</v>
      </c>
      <c r="S49" s="13">
        <v>0.11279237705436283</v>
      </c>
      <c r="T49" s="13">
        <v>0.18459402329899877</v>
      </c>
      <c r="U49" s="13">
        <v>1.0795064801473657</v>
      </c>
      <c r="V49" s="13">
        <v>7.339354694134477E-2</v>
      </c>
    </row>
    <row r="50" spans="1:22">
      <c r="A50" s="11" t="s">
        <v>13</v>
      </c>
      <c r="B50" s="12">
        <v>41274.961805555555</v>
      </c>
      <c r="C50" s="12">
        <v>41289.763888888891</v>
      </c>
      <c r="D50" s="12">
        <f t="shared" si="5"/>
        <v>41282.362847222219</v>
      </c>
      <c r="E50" s="11">
        <v>5.01</v>
      </c>
      <c r="F50" s="11">
        <v>0.52</v>
      </c>
      <c r="G50" s="11" t="s">
        <v>7</v>
      </c>
      <c r="H50" s="12">
        <v>41330.761805555558</v>
      </c>
      <c r="I50" s="11">
        <v>0.21865000000000001</v>
      </c>
      <c r="J50" s="11">
        <v>9.3950000000000006E-2</v>
      </c>
      <c r="K50" s="11">
        <v>0.25224999999999997</v>
      </c>
      <c r="L50" s="11">
        <f t="shared" si="8"/>
        <v>3.0532558276084788E-2</v>
      </c>
      <c r="M50" s="11">
        <f t="shared" si="9"/>
        <v>5.2084488302472564E-3</v>
      </c>
      <c r="N50" s="11">
        <f t="shared" si="10"/>
        <v>4.0031422087505753E-3</v>
      </c>
      <c r="O50" s="11">
        <f t="shared" si="11"/>
        <v>3.5263285218933957E-3</v>
      </c>
      <c r="P50" s="11">
        <f t="shared" si="6"/>
        <v>82.599058048280213</v>
      </c>
      <c r="Q50" s="11">
        <f t="shared" si="4"/>
        <v>2013</v>
      </c>
      <c r="R50" s="11">
        <f t="shared" si="7"/>
        <v>1</v>
      </c>
      <c r="S50" s="13">
        <v>0.1094149660227941</v>
      </c>
      <c r="T50" s="13">
        <v>0.199146212881357</v>
      </c>
      <c r="U50" s="13">
        <v>1.0577058398392847</v>
      </c>
      <c r="V50" s="13">
        <v>7.7780373413208315E-2</v>
      </c>
    </row>
    <row r="51" spans="1:22">
      <c r="A51" s="11" t="s">
        <v>13</v>
      </c>
      <c r="B51" s="12">
        <v>41289.763888888891</v>
      </c>
      <c r="C51" s="12">
        <v>41303.8125</v>
      </c>
      <c r="D51" s="12">
        <f t="shared" si="5"/>
        <v>41296.788194444445</v>
      </c>
      <c r="E51" s="11">
        <v>4.75</v>
      </c>
      <c r="F51" s="11">
        <v>0.34</v>
      </c>
      <c r="G51" s="11" t="s">
        <v>7</v>
      </c>
      <c r="H51" s="12">
        <v>41403.694444444445</v>
      </c>
      <c r="I51" s="11">
        <v>4.3200000000000002E-2</v>
      </c>
      <c r="J51" s="11">
        <v>3.8649999999999997E-2</v>
      </c>
      <c r="K51" s="11">
        <v>0.1129</v>
      </c>
      <c r="L51" s="11">
        <f t="shared" si="8"/>
        <v>1.9963595795901595E-2</v>
      </c>
      <c r="M51" s="11">
        <f t="shared" si="9"/>
        <v>2.1426987470894777E-3</v>
      </c>
      <c r="N51" s="11">
        <f t="shared" si="10"/>
        <v>1.7916937774744895E-3</v>
      </c>
      <c r="O51" s="11">
        <f t="shared" si="11"/>
        <v>6.9671800661236997E-4</v>
      </c>
      <c r="P51" s="11">
        <f t="shared" si="6"/>
        <v>89.882327721282039</v>
      </c>
      <c r="Q51" s="11">
        <f t="shared" si="4"/>
        <v>2013</v>
      </c>
      <c r="R51" s="11">
        <f t="shared" si="7"/>
        <v>1</v>
      </c>
      <c r="S51" s="13">
        <v>0.1094149660227941</v>
      </c>
      <c r="T51" s="13">
        <v>0.199146212881357</v>
      </c>
      <c r="U51" s="13">
        <v>1.0577058398392847</v>
      </c>
      <c r="V51" s="13">
        <v>7.7780373413208315E-2</v>
      </c>
    </row>
    <row r="52" spans="1:22">
      <c r="A52" s="11" t="s">
        <v>13</v>
      </c>
      <c r="B52" s="12">
        <v>41303.8125</v>
      </c>
      <c r="C52" s="12">
        <v>41317.774305555555</v>
      </c>
      <c r="D52" s="12">
        <f t="shared" si="5"/>
        <v>41310.793402777781</v>
      </c>
      <c r="E52" s="11">
        <v>4.72</v>
      </c>
      <c r="F52" s="11">
        <v>0.38</v>
      </c>
      <c r="G52" s="11" t="s">
        <v>7</v>
      </c>
      <c r="H52" s="12">
        <v>41324.664583333331</v>
      </c>
      <c r="I52" s="11">
        <v>0.33560000000000001</v>
      </c>
      <c r="J52" s="11">
        <v>0.183</v>
      </c>
      <c r="K52" s="11">
        <v>0.18659999999999999</v>
      </c>
      <c r="L52" s="11">
        <f t="shared" si="8"/>
        <v>2.2312254124831191E-2</v>
      </c>
      <c r="M52" s="11">
        <f t="shared" si="9"/>
        <v>1.0145248918948885E-2</v>
      </c>
      <c r="N52" s="11">
        <f t="shared" si="10"/>
        <v>2.9612937012997317E-3</v>
      </c>
      <c r="O52" s="11">
        <f t="shared" si="11"/>
        <v>5.4124667365535034E-3</v>
      </c>
      <c r="P52" s="11">
        <f t="shared" si="6"/>
        <v>79.491792014665634</v>
      </c>
      <c r="Q52" s="11">
        <f t="shared" si="4"/>
        <v>2013</v>
      </c>
      <c r="R52" s="11">
        <f t="shared" si="7"/>
        <v>2</v>
      </c>
      <c r="S52" s="13">
        <v>0.1113339268885815</v>
      </c>
      <c r="T52" s="13">
        <v>0.19808002845121156</v>
      </c>
      <c r="U52" s="13">
        <v>1.0345877057993182</v>
      </c>
      <c r="V52" s="13">
        <v>7.9710737031141995E-2</v>
      </c>
    </row>
    <row r="53" spans="1:22">
      <c r="A53" s="11" t="s">
        <v>13</v>
      </c>
      <c r="B53" s="12">
        <v>41317.774305555555</v>
      </c>
      <c r="C53" s="12">
        <v>41331.78125</v>
      </c>
      <c r="D53" s="12">
        <f t="shared" si="5"/>
        <v>41324.777777777781</v>
      </c>
      <c r="E53" s="11">
        <v>4.74</v>
      </c>
      <c r="F53" s="11">
        <v>0.54</v>
      </c>
      <c r="G53" s="11" t="s">
        <v>7</v>
      </c>
      <c r="H53" s="12">
        <v>41338.706250000003</v>
      </c>
      <c r="I53" s="11">
        <v>0.26855000000000001</v>
      </c>
      <c r="J53" s="11">
        <v>0.12540000000000001</v>
      </c>
      <c r="K53" s="11">
        <v>0.29294999999999999</v>
      </c>
      <c r="L53" s="11">
        <f t="shared" si="8"/>
        <v>3.1706887440549593E-2</v>
      </c>
      <c r="M53" s="11">
        <f t="shared" si="9"/>
        <v>6.9519902428207122E-3</v>
      </c>
      <c r="N53" s="11">
        <f t="shared" si="10"/>
        <v>4.649040674146605E-3</v>
      </c>
      <c r="O53" s="11">
        <f t="shared" si="11"/>
        <v>4.3311023304572214E-3</v>
      </c>
      <c r="P53" s="11">
        <f t="shared" si="6"/>
        <v>81.149606194841979</v>
      </c>
      <c r="Q53" s="11">
        <f t="shared" si="4"/>
        <v>2013</v>
      </c>
      <c r="R53" s="11">
        <f t="shared" si="7"/>
        <v>2</v>
      </c>
      <c r="S53" s="13">
        <v>0.1113339268885815</v>
      </c>
      <c r="T53" s="13">
        <v>0.19808002845121156</v>
      </c>
      <c r="U53" s="13">
        <v>1.0345877057993182</v>
      </c>
      <c r="V53" s="13">
        <v>7.9710737031141995E-2</v>
      </c>
    </row>
    <row r="54" spans="1:22">
      <c r="A54" s="11" t="s">
        <v>13</v>
      </c>
      <c r="B54" s="12">
        <v>41331.78125</v>
      </c>
      <c r="C54" s="12">
        <v>41345.729166666664</v>
      </c>
      <c r="D54" s="12">
        <f t="shared" si="5"/>
        <v>41338.755208333328</v>
      </c>
      <c r="E54" s="11">
        <v>4.72</v>
      </c>
      <c r="F54" s="11">
        <v>0.63</v>
      </c>
      <c r="G54" s="11" t="s">
        <v>7</v>
      </c>
      <c r="H54" s="12">
        <v>41351.630555555559</v>
      </c>
      <c r="I54" s="11">
        <v>0.24415000000000001</v>
      </c>
      <c r="J54" s="11">
        <v>0.12515000000000001</v>
      </c>
      <c r="K54" s="11">
        <v>0.45145000000000002</v>
      </c>
      <c r="L54" s="11">
        <f t="shared" si="8"/>
        <v>3.6991368680641186E-2</v>
      </c>
      <c r="M54" s="11">
        <f t="shared" si="9"/>
        <v>6.9381306131500176E-3</v>
      </c>
      <c r="N54" s="11">
        <f t="shared" si="10"/>
        <v>7.1643946487232801E-3</v>
      </c>
      <c r="O54" s="11">
        <f t="shared" si="11"/>
        <v>3.9375856785743082E-3</v>
      </c>
      <c r="P54" s="11">
        <f t="shared" si="6"/>
        <v>79.826127874920587</v>
      </c>
      <c r="Q54" s="11">
        <f t="shared" si="4"/>
        <v>2013</v>
      </c>
      <c r="R54" s="11">
        <f t="shared" si="7"/>
        <v>3</v>
      </c>
      <c r="S54" s="13">
        <v>0.11400644064851143</v>
      </c>
      <c r="T54" s="13">
        <v>0.19799441166181164</v>
      </c>
      <c r="U54" s="13">
        <v>1.080625101836614</v>
      </c>
      <c r="V54" s="13">
        <v>0.10064524997973426</v>
      </c>
    </row>
    <row r="55" spans="1:22">
      <c r="A55" s="11" t="s">
        <v>13</v>
      </c>
      <c r="B55" s="12">
        <v>41345.729166666664</v>
      </c>
      <c r="C55" s="12">
        <v>41359.597222222219</v>
      </c>
      <c r="D55" s="12">
        <f t="shared" si="5"/>
        <v>41352.663194444438</v>
      </c>
      <c r="E55" s="11">
        <v>4.6900000000000004</v>
      </c>
      <c r="F55" s="11">
        <v>0.44</v>
      </c>
      <c r="G55" s="11" t="s">
        <v>7</v>
      </c>
      <c r="H55" s="12">
        <v>41365.661805555559</v>
      </c>
      <c r="I55" s="11">
        <v>0.24424999999999999</v>
      </c>
      <c r="J55" s="11">
        <v>0.31309999999999999</v>
      </c>
      <c r="K55" s="11">
        <v>0.28444999999999998</v>
      </c>
      <c r="L55" s="11">
        <f t="shared" si="8"/>
        <v>2.5835241618225591E-2</v>
      </c>
      <c r="M55" s="11">
        <f t="shared" si="9"/>
        <v>1.7357800199578666E-2</v>
      </c>
      <c r="N55" s="11">
        <f t="shared" si="10"/>
        <v>4.5141478742481709E-3</v>
      </c>
      <c r="O55" s="11">
        <f t="shared" si="11"/>
        <v>3.9391984517377632E-3</v>
      </c>
      <c r="P55" s="11">
        <f t="shared" si="6"/>
        <v>83.632260396504932</v>
      </c>
      <c r="Q55" s="11">
        <f t="shared" si="4"/>
        <v>2013</v>
      </c>
      <c r="R55" s="11">
        <f t="shared" si="7"/>
        <v>3</v>
      </c>
      <c r="S55" s="13">
        <v>0.11400644064851143</v>
      </c>
      <c r="T55" s="13">
        <v>0.19799441166181164</v>
      </c>
      <c r="U55" s="13">
        <v>1.080625101836614</v>
      </c>
      <c r="V55" s="13">
        <v>0.10064524997973426</v>
      </c>
    </row>
    <row r="56" spans="1:22">
      <c r="A56" s="11" t="s">
        <v>13</v>
      </c>
      <c r="B56" s="12">
        <v>41359.597222222219</v>
      </c>
      <c r="C56" s="12">
        <v>41373.75</v>
      </c>
      <c r="D56" s="12">
        <f t="shared" si="5"/>
        <v>41366.673611111109</v>
      </c>
      <c r="E56" s="11">
        <v>4.79</v>
      </c>
      <c r="F56" s="11">
        <v>0.75</v>
      </c>
      <c r="G56" s="11" t="s">
        <v>7</v>
      </c>
      <c r="H56" s="12">
        <v>41380.700694444444</v>
      </c>
      <c r="I56" s="11">
        <v>0.17985000000000001</v>
      </c>
      <c r="J56" s="11">
        <v>0.11855</v>
      </c>
      <c r="K56" s="11">
        <v>0.39350000000000002</v>
      </c>
      <c r="L56" s="11">
        <f t="shared" si="8"/>
        <v>4.4037343667429986E-2</v>
      </c>
      <c r="M56" s="11">
        <f t="shared" si="9"/>
        <v>6.5722363898436638E-3</v>
      </c>
      <c r="N56" s="11">
        <f t="shared" si="10"/>
        <v>6.244743148239253E-3</v>
      </c>
      <c r="O56" s="11">
        <f t="shared" si="11"/>
        <v>2.9005725344730263E-3</v>
      </c>
      <c r="P56" s="11">
        <f t="shared" si="6"/>
        <v>84.695286353595719</v>
      </c>
      <c r="Q56" s="11">
        <f t="shared" si="4"/>
        <v>2013</v>
      </c>
      <c r="R56" s="11">
        <f t="shared" si="7"/>
        <v>4</v>
      </c>
      <c r="S56" s="13">
        <v>0.11243272817503454</v>
      </c>
      <c r="T56" s="13">
        <v>0.14853470401628202</v>
      </c>
      <c r="U56" s="13">
        <v>1.0688975643758591</v>
      </c>
      <c r="V56" s="13">
        <v>0.11112825818995971</v>
      </c>
    </row>
    <row r="57" spans="1:22">
      <c r="A57" s="11" t="s">
        <v>13</v>
      </c>
      <c r="B57" s="12">
        <v>41373.75</v>
      </c>
      <c r="C57" s="12">
        <v>41387.666666666664</v>
      </c>
      <c r="D57" s="12">
        <f t="shared" si="5"/>
        <v>41380.708333333328</v>
      </c>
      <c r="E57" s="11">
        <v>4.71</v>
      </c>
      <c r="F57" s="11">
        <v>0.7</v>
      </c>
      <c r="G57" s="11" t="s">
        <v>7</v>
      </c>
      <c r="H57" s="12">
        <v>41394.64166666667</v>
      </c>
      <c r="I57" s="11">
        <v>0.33324999999999999</v>
      </c>
      <c r="J57" s="11">
        <v>0.23499999999999999</v>
      </c>
      <c r="K57" s="11">
        <v>0.31995000000000001</v>
      </c>
      <c r="L57" s="11">
        <f t="shared" si="8"/>
        <v>4.1101520756267981E-2</v>
      </c>
      <c r="M57" s="11">
        <f t="shared" si="9"/>
        <v>1.3028051890453486E-2</v>
      </c>
      <c r="N57" s="11">
        <f t="shared" si="10"/>
        <v>5.0775236855886887E-3</v>
      </c>
      <c r="O57" s="11">
        <f t="shared" si="11"/>
        <v>5.3745665672123213E-3</v>
      </c>
      <c r="P57" s="11">
        <f t="shared" si="6"/>
        <v>83.815699714851576</v>
      </c>
      <c r="Q57" s="11">
        <f t="shared" si="4"/>
        <v>2013</v>
      </c>
      <c r="R57" s="11">
        <f t="shared" si="7"/>
        <v>4</v>
      </c>
      <c r="S57" s="13">
        <v>0.11243272817503454</v>
      </c>
      <c r="T57" s="13">
        <v>0.14853470401628202</v>
      </c>
      <c r="U57" s="13">
        <v>1.0688975643758591</v>
      </c>
      <c r="V57" s="13">
        <v>0.11112825818995971</v>
      </c>
    </row>
    <row r="58" spans="1:22">
      <c r="A58" s="11" t="s">
        <v>13</v>
      </c>
      <c r="B58" s="12">
        <v>41387.666666666664</v>
      </c>
      <c r="C58" s="12">
        <v>41401.743055555555</v>
      </c>
      <c r="D58" s="12">
        <f t="shared" si="5"/>
        <v>41394.704861111109</v>
      </c>
      <c r="E58" s="11">
        <v>4.76</v>
      </c>
      <c r="F58" s="11">
        <v>0.7</v>
      </c>
      <c r="G58" s="11" t="s">
        <v>7</v>
      </c>
      <c r="H58" s="12">
        <v>41408.633333333331</v>
      </c>
      <c r="I58" s="11">
        <v>0.59855000000000003</v>
      </c>
      <c r="J58" s="11">
        <v>0.33195000000000002</v>
      </c>
      <c r="K58" s="11">
        <v>0.47675000000000001</v>
      </c>
      <c r="L58" s="11">
        <f t="shared" si="8"/>
        <v>4.1101520756267981E-2</v>
      </c>
      <c r="M58" s="11">
        <f t="shared" si="9"/>
        <v>1.8402816276749088E-2</v>
      </c>
      <c r="N58" s="11">
        <f t="shared" si="10"/>
        <v>7.5658991001856767E-3</v>
      </c>
      <c r="O58" s="11">
        <f t="shared" si="11"/>
        <v>9.6532537698572687E-3</v>
      </c>
      <c r="P58" s="11">
        <f t="shared" si="6"/>
        <v>77.556869621286367</v>
      </c>
      <c r="Q58" s="11">
        <f t="shared" si="4"/>
        <v>2013</v>
      </c>
      <c r="R58" s="11">
        <f t="shared" si="7"/>
        <v>4</v>
      </c>
      <c r="S58" s="13">
        <v>0.11243272817503454</v>
      </c>
      <c r="T58" s="13">
        <v>0.14853470401628202</v>
      </c>
      <c r="U58" s="13">
        <v>1.0688975643758591</v>
      </c>
      <c r="V58" s="13">
        <v>0.11112825818995971</v>
      </c>
    </row>
    <row r="59" spans="1:22">
      <c r="A59" s="11" t="s">
        <v>13</v>
      </c>
      <c r="B59" s="12">
        <v>41401.743055555555</v>
      </c>
      <c r="C59" s="12">
        <v>41415.815972222219</v>
      </c>
      <c r="D59" s="12">
        <f t="shared" si="5"/>
        <v>41408.779513888891</v>
      </c>
      <c r="E59" s="11">
        <v>4.76</v>
      </c>
      <c r="F59" s="11">
        <v>0.94</v>
      </c>
      <c r="G59" s="11" t="s">
        <v>7</v>
      </c>
      <c r="H59" s="12">
        <v>41424.591666666667</v>
      </c>
      <c r="I59" s="11">
        <v>0.25745000000000001</v>
      </c>
      <c r="J59" s="11">
        <v>0.31929999999999997</v>
      </c>
      <c r="K59" s="11">
        <v>0.49195</v>
      </c>
      <c r="L59" s="11">
        <f t="shared" si="8"/>
        <v>5.5193470729845574E-2</v>
      </c>
      <c r="M59" s="11">
        <f t="shared" si="9"/>
        <v>1.7701519015411907E-2</v>
      </c>
      <c r="N59" s="11">
        <f t="shared" si="10"/>
        <v>7.8071191658864048E-3</v>
      </c>
      <c r="O59" s="11">
        <f t="shared" si="11"/>
        <v>4.1520845093137651E-3</v>
      </c>
      <c r="P59" s="11">
        <f t="shared" si="6"/>
        <v>85.906172466996892</v>
      </c>
      <c r="Q59" s="11">
        <f t="shared" si="4"/>
        <v>2013</v>
      </c>
      <c r="R59" s="11">
        <f t="shared" si="7"/>
        <v>5</v>
      </c>
      <c r="S59" s="13">
        <v>0.13433141019686046</v>
      </c>
      <c r="T59" s="13">
        <v>0.15395949166583622</v>
      </c>
      <c r="U59" s="13">
        <v>1.1597237402790994</v>
      </c>
      <c r="V59" s="13">
        <v>0.12663587649140345</v>
      </c>
    </row>
    <row r="60" spans="1:22">
      <c r="A60" s="11" t="s">
        <v>13</v>
      </c>
      <c r="B60" s="12">
        <v>41415.815972222219</v>
      </c>
      <c r="C60" s="12">
        <v>41429.719444444447</v>
      </c>
      <c r="D60" s="12">
        <f t="shared" si="5"/>
        <v>41422.767708333333</v>
      </c>
      <c r="E60" s="11">
        <v>4.71</v>
      </c>
      <c r="F60" s="11">
        <v>1.25</v>
      </c>
      <c r="G60" s="11" t="s">
        <v>7</v>
      </c>
      <c r="H60" s="12">
        <v>41436.655555555553</v>
      </c>
      <c r="I60" s="11">
        <v>0.47410000000000002</v>
      </c>
      <c r="J60" s="11">
        <v>0.254</v>
      </c>
      <c r="K60" s="11">
        <v>0.51149999999999995</v>
      </c>
      <c r="L60" s="11">
        <f t="shared" si="8"/>
        <v>7.339557277904997E-2</v>
      </c>
      <c r="M60" s="11">
        <f t="shared" si="9"/>
        <v>1.4081383745426322E-2</v>
      </c>
      <c r="N60" s="11">
        <f t="shared" si="10"/>
        <v>8.1173726056528017E-3</v>
      </c>
      <c r="O60" s="11">
        <f t="shared" si="11"/>
        <v>7.6461575679380696E-3</v>
      </c>
      <c r="P60" s="11">
        <f t="shared" si="6"/>
        <v>84.731251587671949</v>
      </c>
      <c r="Q60" s="11">
        <f t="shared" si="4"/>
        <v>2013</v>
      </c>
      <c r="R60" s="11">
        <f t="shared" si="7"/>
        <v>5</v>
      </c>
      <c r="S60" s="13">
        <v>0.13433141019686046</v>
      </c>
      <c r="T60" s="13">
        <v>0.15395949166583622</v>
      </c>
      <c r="U60" s="13">
        <v>1.1597237402790994</v>
      </c>
      <c r="V60" s="13">
        <v>0.12663587649140345</v>
      </c>
    </row>
    <row r="61" spans="1:22">
      <c r="A61" s="11" t="s">
        <v>13</v>
      </c>
      <c r="B61" s="12">
        <v>41429.720833333333</v>
      </c>
      <c r="C61" s="12">
        <v>41443.920138888891</v>
      </c>
      <c r="D61" s="12">
        <f t="shared" si="5"/>
        <v>41436.820486111115</v>
      </c>
      <c r="E61" s="11">
        <v>4.8099999999999996</v>
      </c>
      <c r="F61" s="11">
        <v>1.79</v>
      </c>
      <c r="G61" s="11" t="s">
        <v>8</v>
      </c>
      <c r="H61" s="12">
        <v>41450.628472222219</v>
      </c>
      <c r="I61" s="11">
        <v>0.42370000000000002</v>
      </c>
      <c r="J61" s="11">
        <v>0.35844999999999999</v>
      </c>
      <c r="K61" s="11">
        <v>0.76834999999999998</v>
      </c>
      <c r="L61" s="11">
        <f t="shared" si="8"/>
        <v>0.10510246021959957</v>
      </c>
      <c r="M61" s="11">
        <f t="shared" si="9"/>
        <v>1.9871937021842777E-2</v>
      </c>
      <c r="N61" s="11">
        <f t="shared" si="10"/>
        <v>1.2193515623760176E-2</v>
      </c>
      <c r="O61" s="11">
        <f t="shared" si="11"/>
        <v>6.8333198935569715E-3</v>
      </c>
      <c r="P61" s="11">
        <f t="shared" si="6"/>
        <v>86.787032893536278</v>
      </c>
      <c r="Q61" s="11">
        <f t="shared" si="4"/>
        <v>2013</v>
      </c>
      <c r="R61" s="11">
        <f t="shared" si="7"/>
        <v>6</v>
      </c>
      <c r="S61" s="13">
        <v>0.12880988454369879</v>
      </c>
      <c r="T61" s="13">
        <v>0.12180677027931597</v>
      </c>
      <c r="U61" s="13">
        <v>1.1392788961681095</v>
      </c>
      <c r="V61" s="13">
        <v>0.13888524441498315</v>
      </c>
    </row>
    <row r="62" spans="1:22">
      <c r="A62" s="11" t="s">
        <v>13</v>
      </c>
      <c r="B62" s="12">
        <v>41443.920138888891</v>
      </c>
      <c r="C62" s="12">
        <v>41457.75</v>
      </c>
      <c r="D62" s="12">
        <f t="shared" si="5"/>
        <v>41450.835069444445</v>
      </c>
      <c r="E62" s="11">
        <v>4.68</v>
      </c>
      <c r="F62" s="11">
        <v>1.1399999999999999</v>
      </c>
      <c r="G62" s="11" t="s">
        <v>8</v>
      </c>
      <c r="H62" s="12">
        <v>41465.758333333331</v>
      </c>
      <c r="I62" s="11">
        <v>0.1444</v>
      </c>
      <c r="J62" s="11">
        <v>0.22614999999999999</v>
      </c>
      <c r="K62" s="11">
        <v>0.61699999999999999</v>
      </c>
      <c r="L62" s="11">
        <f t="shared" si="8"/>
        <v>6.6936762374493572E-2</v>
      </c>
      <c r="M62" s="11">
        <f t="shared" si="9"/>
        <v>1.2537421000110877E-2</v>
      </c>
      <c r="N62" s="11">
        <f t="shared" si="10"/>
        <v>9.7916302985098323E-3</v>
      </c>
      <c r="O62" s="11">
        <f t="shared" si="11"/>
        <v>2.3288444480283848E-3</v>
      </c>
      <c r="P62" s="11">
        <f t="shared" si="6"/>
        <v>86.767268970524739</v>
      </c>
      <c r="Q62" s="11">
        <f t="shared" si="4"/>
        <v>2013</v>
      </c>
      <c r="R62" s="11">
        <f t="shared" si="7"/>
        <v>6</v>
      </c>
      <c r="S62" s="13">
        <v>0.12880988454369879</v>
      </c>
      <c r="T62" s="13">
        <v>0.12180677027931597</v>
      </c>
      <c r="U62" s="13">
        <v>1.1392788961681095</v>
      </c>
      <c r="V62" s="13">
        <v>0.13888524441498315</v>
      </c>
    </row>
    <row r="63" spans="1:22">
      <c r="A63" s="11" t="s">
        <v>13</v>
      </c>
      <c r="B63" s="12">
        <v>41457.75</v>
      </c>
      <c r="C63" s="12">
        <v>41471.747916666667</v>
      </c>
      <c r="D63" s="12">
        <f t="shared" si="5"/>
        <v>41464.748958333337</v>
      </c>
      <c r="E63" s="11">
        <v>4.74</v>
      </c>
      <c r="F63" s="11">
        <v>2.54</v>
      </c>
      <c r="G63" s="11" t="s">
        <v>7</v>
      </c>
      <c r="H63" s="12">
        <v>41478.659722222219</v>
      </c>
      <c r="I63" s="11">
        <v>0.33455000000000001</v>
      </c>
      <c r="J63" s="11">
        <v>0.40460000000000002</v>
      </c>
      <c r="K63" s="11">
        <v>1.1341000000000001</v>
      </c>
      <c r="L63" s="11">
        <f t="shared" si="8"/>
        <v>0.14913980388702955</v>
      </c>
      <c r="M63" s="11">
        <f t="shared" si="9"/>
        <v>2.2430424659053112E-2</v>
      </c>
      <c r="N63" s="11">
        <f t="shared" si="10"/>
        <v>1.7997873454683955E-2</v>
      </c>
      <c r="O63" s="11">
        <f t="shared" si="11"/>
        <v>5.395532618337231E-3</v>
      </c>
      <c r="P63" s="11">
        <f t="shared" si="6"/>
        <v>88.001143844735793</v>
      </c>
      <c r="Q63" s="11">
        <f t="shared" si="4"/>
        <v>2013</v>
      </c>
      <c r="R63" s="11">
        <f t="shared" si="7"/>
        <v>7</v>
      </c>
      <c r="S63" s="13">
        <v>0.12740000707356605</v>
      </c>
      <c r="T63" s="13">
        <v>0.12023938646882817</v>
      </c>
      <c r="U63" s="13">
        <v>1.1575426819987551</v>
      </c>
      <c r="V63" s="13">
        <v>0.14813512436907755</v>
      </c>
    </row>
    <row r="64" spans="1:22">
      <c r="A64" s="11" t="s">
        <v>13</v>
      </c>
      <c r="B64" s="12">
        <v>41471.747916666667</v>
      </c>
      <c r="C64" s="12">
        <v>41485.753472222219</v>
      </c>
      <c r="D64" s="12">
        <f t="shared" si="5"/>
        <v>41478.750694444447</v>
      </c>
      <c r="E64" s="11">
        <v>4.74</v>
      </c>
      <c r="F64" s="11">
        <v>2.59</v>
      </c>
      <c r="G64" s="11" t="s">
        <v>8</v>
      </c>
      <c r="H64" s="12">
        <v>41492.626388888886</v>
      </c>
      <c r="I64" s="11">
        <v>0.34799999999999998</v>
      </c>
      <c r="J64" s="11">
        <v>0.45365</v>
      </c>
      <c r="K64" s="11">
        <v>1.2930999999999999</v>
      </c>
      <c r="L64" s="11">
        <f t="shared" si="8"/>
        <v>0.15207562679819153</v>
      </c>
      <c r="M64" s="11">
        <f t="shared" si="9"/>
        <v>2.5149684000443508E-2</v>
      </c>
      <c r="N64" s="11">
        <f t="shared" si="10"/>
        <v>2.0521162299842889E-2</v>
      </c>
      <c r="O64" s="11">
        <f t="shared" si="11"/>
        <v>5.6124506088218685E-3</v>
      </c>
      <c r="P64" s="11">
        <f t="shared" si="6"/>
        <v>87.149020838505422</v>
      </c>
      <c r="Q64" s="11">
        <f t="shared" si="4"/>
        <v>2013</v>
      </c>
      <c r="R64" s="11">
        <f t="shared" si="7"/>
        <v>7</v>
      </c>
      <c r="S64" s="13">
        <v>0.12740000707356605</v>
      </c>
      <c r="T64" s="13">
        <v>0.12023938646882817</v>
      </c>
      <c r="U64" s="13">
        <v>1.1575426819987551</v>
      </c>
      <c r="V64" s="13">
        <v>0.14813512436907755</v>
      </c>
    </row>
    <row r="65" spans="1:22">
      <c r="A65" s="11" t="s">
        <v>13</v>
      </c>
      <c r="B65" s="12">
        <v>41485.753472222219</v>
      </c>
      <c r="C65" s="12">
        <v>41499.702777777777</v>
      </c>
      <c r="D65" s="12">
        <f t="shared" si="5"/>
        <v>41492.728124999994</v>
      </c>
      <c r="E65" s="11">
        <v>4.72</v>
      </c>
      <c r="F65" s="11">
        <v>1.87</v>
      </c>
      <c r="G65" s="11" t="s">
        <v>8</v>
      </c>
      <c r="H65" s="12">
        <v>41516.611805555556</v>
      </c>
      <c r="I65" s="11">
        <v>0.28394999999999998</v>
      </c>
      <c r="J65" s="11">
        <v>0.34670000000000001</v>
      </c>
      <c r="K65" s="11">
        <v>0.92300000000000004</v>
      </c>
      <c r="L65" s="11">
        <f t="shared" si="8"/>
        <v>0.10979977687745876</v>
      </c>
      <c r="M65" s="11">
        <f t="shared" si="9"/>
        <v>1.9220534427320104E-2</v>
      </c>
      <c r="N65" s="11">
        <f t="shared" si="10"/>
        <v>1.4647771094853443E-2</v>
      </c>
      <c r="O65" s="11">
        <f t="shared" si="11"/>
        <v>4.579469397629223E-3</v>
      </c>
      <c r="P65" s="11">
        <f t="shared" si="6"/>
        <v>87.030314997189848</v>
      </c>
      <c r="Q65" s="11">
        <f t="shared" si="4"/>
        <v>2013</v>
      </c>
      <c r="R65" s="11">
        <f t="shared" si="7"/>
        <v>8</v>
      </c>
      <c r="S65" s="13">
        <v>0.12641650062971663</v>
      </c>
      <c r="T65" s="13">
        <v>0.11969062020784385</v>
      </c>
      <c r="U65" s="13">
        <v>1.1756425955660128</v>
      </c>
      <c r="V65" s="13">
        <v>0.15376770539527421</v>
      </c>
    </row>
    <row r="66" spans="1:22">
      <c r="D66" s="1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zoomScale="60" zoomScaleNormal="60" workbookViewId="0">
      <pane xSplit="1" ySplit="3" topLeftCell="B37" activePane="bottomRight" state="frozen"/>
      <selection pane="topRight" activeCell="B1" sqref="B1"/>
      <selection pane="bottomLeft" activeCell="A4" sqref="A4"/>
      <selection pane="bottomRight" activeCell="J17" sqref="J17"/>
    </sheetView>
  </sheetViews>
  <sheetFormatPr defaultRowHeight="15"/>
  <cols>
    <col min="1" max="1" width="9.140625" style="11"/>
    <col min="2" max="2" width="18" style="11" customWidth="1"/>
    <col min="3" max="4" width="22.5703125" style="11" customWidth="1"/>
    <col min="5" max="5" width="9.140625" style="11"/>
    <col min="6" max="6" width="8.85546875" style="11"/>
    <col min="7" max="7" width="9.140625" style="11"/>
    <col min="8" max="8" width="18.5703125" style="11" customWidth="1"/>
    <col min="9" max="11" width="8.85546875" style="11"/>
    <col min="12" max="16" width="9.140625" style="11"/>
    <col min="17" max="22" width="8.85546875" style="11"/>
    <col min="23" max="16384" width="9.140625" style="11"/>
  </cols>
  <sheetData>
    <row r="1" spans="1:22">
      <c r="A1" s="11" t="s">
        <v>0</v>
      </c>
      <c r="B1" s="11" t="s">
        <v>1</v>
      </c>
      <c r="C1" s="11" t="s">
        <v>2</v>
      </c>
      <c r="D1" s="11" t="s">
        <v>58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44</v>
      </c>
      <c r="J1" s="11" t="s">
        <v>45</v>
      </c>
      <c r="K1" s="11" t="s">
        <v>46</v>
      </c>
      <c r="L1" s="6" t="s">
        <v>52</v>
      </c>
      <c r="M1" s="6" t="s">
        <v>53</v>
      </c>
      <c r="N1" s="6" t="s">
        <v>50</v>
      </c>
      <c r="O1" s="6" t="s">
        <v>51</v>
      </c>
      <c r="P1" s="6" t="s">
        <v>55</v>
      </c>
      <c r="Q1" s="6" t="s">
        <v>66</v>
      </c>
      <c r="R1" s="6" t="s">
        <v>65</v>
      </c>
      <c r="S1" s="6" t="s">
        <v>64</v>
      </c>
      <c r="T1" s="6" t="s">
        <v>61</v>
      </c>
      <c r="U1" s="6" t="s">
        <v>62</v>
      </c>
      <c r="V1" s="6" t="s">
        <v>63</v>
      </c>
    </row>
    <row r="2" spans="1:22">
      <c r="F2" s="11">
        <v>17.030999999999999</v>
      </c>
      <c r="I2" s="6">
        <v>62.005000000000003</v>
      </c>
      <c r="J2" s="6">
        <v>18.038</v>
      </c>
      <c r="K2" s="6">
        <v>63.012999999999998</v>
      </c>
    </row>
    <row r="3" spans="1:22">
      <c r="F3" s="4" t="s">
        <v>47</v>
      </c>
      <c r="I3" s="4" t="s">
        <v>47</v>
      </c>
      <c r="J3" s="4" t="s">
        <v>47</v>
      </c>
      <c r="K3" s="4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4" t="s">
        <v>57</v>
      </c>
      <c r="Q3" s="4"/>
      <c r="R3" s="4"/>
      <c r="S3" s="4"/>
      <c r="T3" s="4"/>
      <c r="U3" s="4"/>
      <c r="V3" s="4"/>
    </row>
    <row r="4" spans="1:22">
      <c r="A4" s="11" t="s">
        <v>14</v>
      </c>
      <c r="B4" s="12">
        <v>40603.970138888886</v>
      </c>
      <c r="C4" s="12">
        <v>40617.873611111114</v>
      </c>
      <c r="D4" s="12">
        <f>(B4+C4)/2</f>
        <v>40610.921875</v>
      </c>
      <c r="E4" s="11">
        <v>4.71</v>
      </c>
      <c r="F4" s="11">
        <v>0.85</v>
      </c>
      <c r="G4" s="11" t="s">
        <v>7</v>
      </c>
      <c r="H4" s="12">
        <v>40729.80972222222</v>
      </c>
      <c r="I4" s="11">
        <v>0.47060000000000002</v>
      </c>
      <c r="J4" s="11">
        <v>0.18415000000000001</v>
      </c>
      <c r="K4" s="11">
        <v>1.14405</v>
      </c>
      <c r="L4" s="11">
        <f>F4/$F$2</f>
        <v>4.9908989489753981E-2</v>
      </c>
      <c r="M4" s="11">
        <f>J4/$J$2</f>
        <v>1.0209003215434083E-2</v>
      </c>
      <c r="N4" s="11">
        <f>K4/$K$2</f>
        <v>1.8155777379270946E-2</v>
      </c>
      <c r="O4" s="11">
        <f>I4/$I$2</f>
        <v>7.5897105072171601E-3</v>
      </c>
      <c r="P4" s="11">
        <f>(L4+M4)*100/(L4+M4+N4+O4)</f>
        <v>70.015788191814877</v>
      </c>
      <c r="Q4" s="11">
        <f t="shared" ref="Q4:Q66" si="0">YEAR(D4)</f>
        <v>2011</v>
      </c>
      <c r="R4" s="11">
        <f t="shared" ref="R4:R66" si="1">MONTH(D4)</f>
        <v>3</v>
      </c>
      <c r="S4" s="13">
        <v>0.12097138951951632</v>
      </c>
      <c r="T4" s="13">
        <v>0.1425914431175879</v>
      </c>
      <c r="U4" s="13">
        <v>1.3298555918058219</v>
      </c>
      <c r="V4" s="13">
        <v>0.16457920974431775</v>
      </c>
    </row>
    <row r="5" spans="1:22">
      <c r="A5" s="11" t="s">
        <v>14</v>
      </c>
      <c r="B5" s="12">
        <v>40617.873611111114</v>
      </c>
      <c r="C5" s="12">
        <v>40631.865972222222</v>
      </c>
      <c r="D5" s="12">
        <f t="shared" ref="D5:D66" si="2">(B5+C5)/2</f>
        <v>40624.869791666672</v>
      </c>
      <c r="E5" s="11">
        <v>4.74</v>
      </c>
      <c r="F5" s="11">
        <v>0.62</v>
      </c>
      <c r="G5" s="11" t="s">
        <v>7</v>
      </c>
      <c r="H5" s="12">
        <v>40729.80972222222</v>
      </c>
      <c r="I5" s="11">
        <v>1.22725</v>
      </c>
      <c r="J5" s="11">
        <v>0.29070000000000001</v>
      </c>
      <c r="K5" s="11">
        <v>0.81930000000000003</v>
      </c>
      <c r="L5" s="11">
        <f t="shared" ref="L5:L66" si="3">F5/$F$2</f>
        <v>3.6404204098408784E-2</v>
      </c>
      <c r="M5" s="11">
        <f t="shared" ref="M5:M66" si="4">J5/$J$2</f>
        <v>1.6115977381084379E-2</v>
      </c>
      <c r="N5" s="11">
        <f t="shared" ref="N5:N66" si="5">K5/$K$2</f>
        <v>1.3002078936092553E-2</v>
      </c>
      <c r="O5" s="11">
        <f t="shared" ref="O5:O66" si="6">I5/$I$2</f>
        <v>1.9792758648496087E-2</v>
      </c>
      <c r="P5" s="11">
        <f t="shared" ref="P5:P66" si="7">(L5+M5)*100/(L5+M5+N5+O5)</f>
        <v>61.560299763918728</v>
      </c>
      <c r="Q5" s="11">
        <f t="shared" si="0"/>
        <v>2011</v>
      </c>
      <c r="R5" s="11">
        <f t="shared" si="1"/>
        <v>3</v>
      </c>
      <c r="S5" s="13">
        <v>0.12097138951951632</v>
      </c>
      <c r="T5" s="13">
        <v>0.1425914431175879</v>
      </c>
      <c r="U5" s="13">
        <v>1.3298555918058219</v>
      </c>
      <c r="V5" s="13">
        <v>0.16457920974431775</v>
      </c>
    </row>
    <row r="6" spans="1:22">
      <c r="A6" s="11" t="s">
        <v>14</v>
      </c>
      <c r="B6" s="12">
        <v>40631.865972222222</v>
      </c>
      <c r="C6" s="12">
        <v>40645.631944444445</v>
      </c>
      <c r="D6" s="12">
        <f t="shared" si="2"/>
        <v>40638.748958333337</v>
      </c>
      <c r="E6" s="11">
        <v>4.66</v>
      </c>
      <c r="F6" s="11">
        <v>0.77</v>
      </c>
      <c r="G6" s="11" t="s">
        <v>7</v>
      </c>
      <c r="H6" s="12">
        <v>40729.810416666667</v>
      </c>
      <c r="I6" s="11">
        <v>0.74134999999999995</v>
      </c>
      <c r="J6" s="11">
        <v>0.30245</v>
      </c>
      <c r="K6" s="11">
        <v>1.1027499999999999</v>
      </c>
      <c r="L6" s="11">
        <f t="shared" si="3"/>
        <v>4.5211672831894784E-2</v>
      </c>
      <c r="M6" s="11">
        <f t="shared" si="4"/>
        <v>1.6767379975607052E-2</v>
      </c>
      <c r="N6" s="11">
        <f t="shared" si="5"/>
        <v>1.7500357069176201E-2</v>
      </c>
      <c r="O6" s="11">
        <f t="shared" si="6"/>
        <v>1.195629384727038E-2</v>
      </c>
      <c r="P6" s="11">
        <f t="shared" si="7"/>
        <v>67.784301190070636</v>
      </c>
      <c r="Q6" s="11">
        <f t="shared" si="0"/>
        <v>2011</v>
      </c>
      <c r="R6" s="11">
        <f t="shared" si="1"/>
        <v>4</v>
      </c>
      <c r="S6" s="13">
        <v>0.1215568476082553</v>
      </c>
      <c r="T6" s="13">
        <v>0.12970017116991628</v>
      </c>
      <c r="U6" s="13">
        <v>1.5024542151342073</v>
      </c>
      <c r="V6" s="13">
        <v>0.20499429232084013</v>
      </c>
    </row>
    <row r="7" spans="1:22">
      <c r="A7" s="11" t="s">
        <v>14</v>
      </c>
      <c r="B7" s="12">
        <v>40645.631944444445</v>
      </c>
      <c r="C7" s="12">
        <v>40659.856944444444</v>
      </c>
      <c r="D7" s="12">
        <f t="shared" si="2"/>
        <v>40652.744444444441</v>
      </c>
      <c r="E7" s="11">
        <v>4.8099999999999996</v>
      </c>
      <c r="F7" s="11">
        <v>1.43</v>
      </c>
      <c r="G7" s="11" t="s">
        <v>7</v>
      </c>
      <c r="H7" s="12">
        <v>40729.80972222222</v>
      </c>
      <c r="I7" s="11">
        <v>1.0524</v>
      </c>
      <c r="J7" s="11">
        <v>0.67310000000000003</v>
      </c>
      <c r="K7" s="11">
        <v>2.1756000000000002</v>
      </c>
      <c r="L7" s="11">
        <f t="shared" si="3"/>
        <v>8.396453525923317E-2</v>
      </c>
      <c r="M7" s="11">
        <f t="shared" si="4"/>
        <v>3.7315666925379756E-2</v>
      </c>
      <c r="N7" s="11">
        <f t="shared" si="5"/>
        <v>3.4526208877533208E-2</v>
      </c>
      <c r="O7" s="11">
        <f t="shared" si="6"/>
        <v>1.6972824772195791E-2</v>
      </c>
      <c r="P7" s="11">
        <f t="shared" si="7"/>
        <v>70.193736879872844</v>
      </c>
      <c r="Q7" s="11">
        <f t="shared" si="0"/>
        <v>2011</v>
      </c>
      <c r="R7" s="11">
        <f t="shared" si="1"/>
        <v>4</v>
      </c>
      <c r="S7" s="13">
        <v>0.1215568476082553</v>
      </c>
      <c r="T7" s="13">
        <v>0.12970017116991628</v>
      </c>
      <c r="U7" s="13">
        <v>1.5024542151342073</v>
      </c>
      <c r="V7" s="13">
        <v>0.20499429232084013</v>
      </c>
    </row>
    <row r="8" spans="1:22">
      <c r="A8" s="11" t="s">
        <v>14</v>
      </c>
      <c r="B8" s="12">
        <v>40659.856944444444</v>
      </c>
      <c r="C8" s="12">
        <v>40673.843055555553</v>
      </c>
      <c r="D8" s="12">
        <f t="shared" si="2"/>
        <v>40666.85</v>
      </c>
      <c r="E8" s="11">
        <v>4.7300000000000004</v>
      </c>
      <c r="F8" s="11">
        <v>1.19</v>
      </c>
      <c r="G8" s="11" t="s">
        <v>7</v>
      </c>
      <c r="H8" s="12">
        <v>40729.855555555558</v>
      </c>
      <c r="I8" s="11">
        <v>0.61714999999999998</v>
      </c>
      <c r="J8" s="11">
        <v>0.33829999999999999</v>
      </c>
      <c r="K8" s="11">
        <v>1.3553500000000001</v>
      </c>
      <c r="L8" s="11">
        <f t="shared" si="3"/>
        <v>6.987258528565557E-2</v>
      </c>
      <c r="M8" s="11">
        <f t="shared" si="4"/>
        <v>1.8754850870384743E-2</v>
      </c>
      <c r="N8" s="11">
        <f t="shared" si="5"/>
        <v>2.150905368733436E-2</v>
      </c>
      <c r="O8" s="11">
        <f t="shared" si="6"/>
        <v>9.9532295782598177E-3</v>
      </c>
      <c r="P8" s="11">
        <f t="shared" si="7"/>
        <v>73.80101859083355</v>
      </c>
      <c r="Q8" s="11">
        <f t="shared" si="0"/>
        <v>2011</v>
      </c>
      <c r="R8" s="11">
        <f t="shared" si="1"/>
        <v>5</v>
      </c>
      <c r="S8" s="13">
        <v>0.12844565663018595</v>
      </c>
      <c r="T8" s="13">
        <v>0.13493169668872482</v>
      </c>
      <c r="U8" s="13">
        <v>1.558063360080161</v>
      </c>
      <c r="V8" s="13">
        <v>0.21661239464367468</v>
      </c>
    </row>
    <row r="9" spans="1:22">
      <c r="A9" s="11" t="s">
        <v>14</v>
      </c>
      <c r="B9" s="12">
        <v>40673.843055555553</v>
      </c>
      <c r="C9" s="12">
        <v>40687.879166666666</v>
      </c>
      <c r="D9" s="12">
        <f t="shared" si="2"/>
        <v>40680.861111111109</v>
      </c>
      <c r="E9" s="11">
        <v>4.75</v>
      </c>
      <c r="F9" s="11">
        <v>1.67</v>
      </c>
      <c r="G9" s="11" t="s">
        <v>8</v>
      </c>
      <c r="H9" s="12">
        <v>40729.856249999997</v>
      </c>
      <c r="I9" s="11" t="s">
        <v>49</v>
      </c>
      <c r="J9" s="11" t="s">
        <v>49</v>
      </c>
      <c r="K9" s="11" t="s">
        <v>49</v>
      </c>
      <c r="L9" s="11">
        <f t="shared" si="3"/>
        <v>9.8056485232810756E-2</v>
      </c>
      <c r="M9" s="11" t="s">
        <v>49</v>
      </c>
      <c r="N9" s="11" t="s">
        <v>49</v>
      </c>
      <c r="O9" s="11" t="s">
        <v>49</v>
      </c>
      <c r="P9" s="11" t="s">
        <v>49</v>
      </c>
      <c r="Q9" s="11">
        <f t="shared" si="0"/>
        <v>2011</v>
      </c>
      <c r="R9" s="11">
        <f t="shared" si="1"/>
        <v>5</v>
      </c>
      <c r="S9" s="13">
        <v>0.12844565663018595</v>
      </c>
      <c r="T9" s="13">
        <v>0.13493169668872482</v>
      </c>
      <c r="U9" s="13">
        <v>1.558063360080161</v>
      </c>
      <c r="V9" s="13">
        <v>0.21661239464367468</v>
      </c>
    </row>
    <row r="10" spans="1:22">
      <c r="A10" s="11" t="s">
        <v>14</v>
      </c>
      <c r="B10" s="12">
        <v>40687.879166666666</v>
      </c>
      <c r="C10" s="12">
        <v>40701.875</v>
      </c>
      <c r="D10" s="12">
        <f t="shared" si="2"/>
        <v>40694.877083333333</v>
      </c>
      <c r="E10" s="11">
        <v>4.74</v>
      </c>
      <c r="F10" s="11">
        <v>0.15</v>
      </c>
      <c r="G10" s="11" t="s">
        <v>8</v>
      </c>
      <c r="H10" s="12">
        <v>40753.876388888886</v>
      </c>
      <c r="I10" s="11">
        <v>0.90815000000000001</v>
      </c>
      <c r="J10" s="11">
        <v>0.29049999999999998</v>
      </c>
      <c r="K10" s="11">
        <v>1.4174500000000001</v>
      </c>
      <c r="L10" s="11">
        <f t="shared" si="3"/>
        <v>8.8074687334859965E-3</v>
      </c>
      <c r="M10" s="11">
        <f t="shared" si="4"/>
        <v>1.6104889677347821E-2</v>
      </c>
      <c r="N10" s="11">
        <f t="shared" si="5"/>
        <v>2.2494564613651152E-2</v>
      </c>
      <c r="O10" s="11">
        <f t="shared" si="6"/>
        <v>1.4646399483912588E-2</v>
      </c>
      <c r="P10" s="11">
        <f t="shared" si="7"/>
        <v>40.146695460927937</v>
      </c>
      <c r="Q10" s="11">
        <f t="shared" si="0"/>
        <v>2011</v>
      </c>
      <c r="R10" s="11">
        <f t="shared" si="1"/>
        <v>5</v>
      </c>
      <c r="S10" s="13">
        <v>0.12844565663018595</v>
      </c>
      <c r="T10" s="13">
        <v>0.13493169668872482</v>
      </c>
      <c r="U10" s="13">
        <v>1.558063360080161</v>
      </c>
      <c r="V10" s="13">
        <v>0.21661239464367468</v>
      </c>
    </row>
    <row r="11" spans="1:22">
      <c r="A11" s="11" t="s">
        <v>14</v>
      </c>
      <c r="B11" s="12">
        <v>40701.875</v>
      </c>
      <c r="C11" s="12">
        <v>40715.82708333333</v>
      </c>
      <c r="D11" s="12">
        <f t="shared" si="2"/>
        <v>40708.851041666669</v>
      </c>
      <c r="E11" s="11">
        <v>4.72</v>
      </c>
      <c r="F11" s="11">
        <v>1.96</v>
      </c>
      <c r="G11" s="11" t="s">
        <v>7</v>
      </c>
      <c r="H11" s="12">
        <v>40752.760416666664</v>
      </c>
      <c r="I11" s="11">
        <v>0.46675</v>
      </c>
      <c r="J11" s="11">
        <v>0.42975000000000002</v>
      </c>
      <c r="K11" s="11">
        <v>2.0103</v>
      </c>
      <c r="L11" s="11">
        <f t="shared" si="3"/>
        <v>0.11508425811755035</v>
      </c>
      <c r="M11" s="11">
        <f t="shared" si="4"/>
        <v>2.3824703403925049E-2</v>
      </c>
      <c r="N11" s="11">
        <f t="shared" si="5"/>
        <v>3.1902940663037789E-2</v>
      </c>
      <c r="O11" s="11">
        <f t="shared" si="6"/>
        <v>7.5276187404241593E-3</v>
      </c>
      <c r="P11" s="11">
        <f t="shared" si="7"/>
        <v>77.890173081681567</v>
      </c>
      <c r="Q11" s="11">
        <f t="shared" si="0"/>
        <v>2011</v>
      </c>
      <c r="R11" s="11">
        <f t="shared" si="1"/>
        <v>6</v>
      </c>
      <c r="S11" s="13">
        <v>0.12491739491611412</v>
      </c>
      <c r="T11" s="13">
        <v>0.13223516011983652</v>
      </c>
      <c r="U11" s="13">
        <v>1.5702204772578467</v>
      </c>
      <c r="V11" s="13">
        <v>0.22219420563372205</v>
      </c>
    </row>
    <row r="12" spans="1:22">
      <c r="A12" s="11" t="s">
        <v>14</v>
      </c>
      <c r="B12" s="12">
        <v>40715.82708333333</v>
      </c>
      <c r="C12" s="12">
        <v>40736.759027777778</v>
      </c>
      <c r="D12" s="12">
        <f t="shared" si="2"/>
        <v>40726.29305555555</v>
      </c>
      <c r="E12" s="11">
        <v>7.08</v>
      </c>
      <c r="F12" s="11">
        <v>1.02</v>
      </c>
      <c r="G12" s="11" t="s">
        <v>8</v>
      </c>
      <c r="H12" s="12">
        <v>40743.609027777777</v>
      </c>
      <c r="I12" s="11">
        <v>0.87509999999999999</v>
      </c>
      <c r="J12" s="11">
        <v>0.425666667</v>
      </c>
      <c r="K12" s="11">
        <v>1.7949333329999999</v>
      </c>
      <c r="L12" s="11">
        <f t="shared" si="3"/>
        <v>5.9890787387704779E-2</v>
      </c>
      <c r="M12" s="11">
        <f t="shared" si="4"/>
        <v>2.3598329471116532E-2</v>
      </c>
      <c r="N12" s="11">
        <f t="shared" si="5"/>
        <v>2.8485127402282068E-2</v>
      </c>
      <c r="O12" s="11">
        <f t="shared" si="6"/>
        <v>1.4113377953390854E-2</v>
      </c>
      <c r="P12" s="11">
        <f t="shared" si="7"/>
        <v>66.215156882563477</v>
      </c>
      <c r="Q12" s="11">
        <f t="shared" si="0"/>
        <v>2011</v>
      </c>
      <c r="R12" s="11">
        <f t="shared" si="1"/>
        <v>7</v>
      </c>
      <c r="S12" s="13">
        <v>0.11914810422018349</v>
      </c>
      <c r="T12" s="13">
        <v>0.12998731528178237</v>
      </c>
      <c r="U12" s="13">
        <v>1.5068173936579403</v>
      </c>
      <c r="V12" s="13">
        <v>0.2042806542162528</v>
      </c>
    </row>
    <row r="13" spans="1:22">
      <c r="A13" s="11" t="s">
        <v>14</v>
      </c>
      <c r="B13" s="12">
        <v>40736.759027777778</v>
      </c>
      <c r="C13" s="12">
        <v>40743.871527777781</v>
      </c>
      <c r="D13" s="12">
        <f t="shared" si="2"/>
        <v>40740.31527777778</v>
      </c>
      <c r="E13" s="11">
        <v>2.41</v>
      </c>
      <c r="F13" s="11">
        <v>0.28999999999999998</v>
      </c>
      <c r="G13" s="11" t="s">
        <v>7</v>
      </c>
      <c r="H13" s="12">
        <v>40763.820833333331</v>
      </c>
      <c r="I13" s="11">
        <v>0.63919999999999999</v>
      </c>
      <c r="J13" s="11">
        <v>0.31040000000000001</v>
      </c>
      <c r="K13" s="11">
        <v>1.8792</v>
      </c>
      <c r="L13" s="11">
        <f t="shared" si="3"/>
        <v>1.7027772884739594E-2</v>
      </c>
      <c r="M13" s="11">
        <f t="shared" si="4"/>
        <v>1.7208116199135159E-2</v>
      </c>
      <c r="N13" s="11">
        <f t="shared" si="5"/>
        <v>2.9822417596369003E-2</v>
      </c>
      <c r="O13" s="11">
        <f t="shared" si="6"/>
        <v>1.0308846060801548E-2</v>
      </c>
      <c r="P13" s="11">
        <f t="shared" si="7"/>
        <v>46.0363047689723</v>
      </c>
      <c r="Q13" s="11">
        <f t="shared" si="0"/>
        <v>2011</v>
      </c>
      <c r="R13" s="11">
        <f t="shared" si="1"/>
        <v>7</v>
      </c>
      <c r="S13" s="13">
        <v>0.11914810422018349</v>
      </c>
      <c r="T13" s="13">
        <v>0.12998731528178237</v>
      </c>
      <c r="U13" s="13">
        <v>1.5068173936579403</v>
      </c>
      <c r="V13" s="13">
        <v>0.2042806542162528</v>
      </c>
    </row>
    <row r="14" spans="1:22">
      <c r="A14" s="11" t="s">
        <v>14</v>
      </c>
      <c r="B14" s="12">
        <v>40743.871527777781</v>
      </c>
      <c r="C14" s="12">
        <v>40757.904166666667</v>
      </c>
      <c r="D14" s="12">
        <f t="shared" si="2"/>
        <v>40750.887847222228</v>
      </c>
      <c r="E14" s="11">
        <v>4.75</v>
      </c>
      <c r="F14" s="11">
        <v>2.71</v>
      </c>
      <c r="G14" s="11" t="s">
        <v>8</v>
      </c>
      <c r="H14" s="12">
        <v>40817.663194444445</v>
      </c>
      <c r="I14" s="11">
        <v>1.1962999999999999</v>
      </c>
      <c r="J14" s="11">
        <v>0.43819999999999998</v>
      </c>
      <c r="K14" s="11">
        <v>2.4918999999999998</v>
      </c>
      <c r="L14" s="11">
        <f t="shared" si="3"/>
        <v>0.15912160178498033</v>
      </c>
      <c r="M14" s="11">
        <f t="shared" si="4"/>
        <v>2.4293158886794543E-2</v>
      </c>
      <c r="N14" s="11">
        <f t="shared" si="5"/>
        <v>3.9545808007871393E-2</v>
      </c>
      <c r="O14" s="11">
        <f t="shared" si="6"/>
        <v>1.9293605354406902E-2</v>
      </c>
      <c r="P14" s="11">
        <f t="shared" si="7"/>
        <v>75.711702967806303</v>
      </c>
      <c r="Q14" s="11">
        <f t="shared" si="0"/>
        <v>2011</v>
      </c>
      <c r="R14" s="11">
        <f t="shared" si="1"/>
        <v>7</v>
      </c>
      <c r="S14" s="13">
        <v>0.11914810422018349</v>
      </c>
      <c r="T14" s="13">
        <v>0.12998731528178237</v>
      </c>
      <c r="U14" s="13">
        <v>1.5068173936579403</v>
      </c>
      <c r="V14" s="13">
        <v>0.2042806542162528</v>
      </c>
    </row>
    <row r="15" spans="1:22">
      <c r="A15" s="11" t="s">
        <v>14</v>
      </c>
      <c r="B15" s="12">
        <v>40757.904166666667</v>
      </c>
      <c r="C15" s="12">
        <v>40771.898611111108</v>
      </c>
      <c r="D15" s="12">
        <f t="shared" si="2"/>
        <v>40764.901388888888</v>
      </c>
      <c r="E15" s="11">
        <v>4.74</v>
      </c>
      <c r="F15" s="11">
        <v>2.64</v>
      </c>
      <c r="G15" s="11" t="s">
        <v>7</v>
      </c>
      <c r="H15" s="12">
        <v>40817.663888888892</v>
      </c>
      <c r="I15" s="11">
        <v>0.63034999999999997</v>
      </c>
      <c r="J15" s="11">
        <v>0.39639999999999997</v>
      </c>
      <c r="K15" s="11">
        <v>2.32395</v>
      </c>
      <c r="L15" s="11">
        <f t="shared" si="3"/>
        <v>0.15501144970935354</v>
      </c>
      <c r="M15" s="11">
        <f t="shared" si="4"/>
        <v>2.1975828805854306E-2</v>
      </c>
      <c r="N15" s="11">
        <f t="shared" si="5"/>
        <v>3.6880484979289987E-2</v>
      </c>
      <c r="O15" s="11">
        <f t="shared" si="6"/>
        <v>1.0166115635835818E-2</v>
      </c>
      <c r="P15" s="11">
        <f t="shared" si="7"/>
        <v>79.000229430587154</v>
      </c>
      <c r="Q15" s="11">
        <f t="shared" si="0"/>
        <v>2011</v>
      </c>
      <c r="R15" s="11">
        <f t="shared" si="1"/>
        <v>8</v>
      </c>
      <c r="S15" s="13">
        <v>0.12036934056290062</v>
      </c>
      <c r="T15" s="13">
        <v>0.13427370815028139</v>
      </c>
      <c r="U15" s="13">
        <v>1.4803232592106368</v>
      </c>
      <c r="V15" s="13">
        <v>0.19395057347558639</v>
      </c>
    </row>
    <row r="16" spans="1:22">
      <c r="A16" s="11" t="s">
        <v>14</v>
      </c>
      <c r="B16" s="12">
        <v>40771.898611111108</v>
      </c>
      <c r="C16" s="12">
        <v>40786.927083333336</v>
      </c>
      <c r="D16" s="12">
        <f t="shared" si="2"/>
        <v>40779.412847222222</v>
      </c>
      <c r="E16" s="11">
        <v>5.09</v>
      </c>
      <c r="F16" s="11">
        <v>0.67</v>
      </c>
      <c r="G16" s="11" t="s">
        <v>8</v>
      </c>
      <c r="H16" s="12">
        <v>40795.671527777777</v>
      </c>
      <c r="I16" s="11">
        <v>0.72509999999999997</v>
      </c>
      <c r="J16" s="11">
        <v>0.48620000000000002</v>
      </c>
      <c r="K16" s="11">
        <v>2.2529499999999998</v>
      </c>
      <c r="L16" s="11">
        <f t="shared" si="3"/>
        <v>3.9340027009570788E-2</v>
      </c>
      <c r="M16" s="11">
        <f t="shared" si="4"/>
        <v>2.6954207783568024E-2</v>
      </c>
      <c r="N16" s="11">
        <f t="shared" si="5"/>
        <v>3.5753733356608954E-2</v>
      </c>
      <c r="O16" s="11">
        <f t="shared" si="6"/>
        <v>1.1694218208209014E-2</v>
      </c>
      <c r="P16" s="11">
        <f t="shared" si="7"/>
        <v>58.284649623759613</v>
      </c>
      <c r="Q16" s="11">
        <f t="shared" si="0"/>
        <v>2011</v>
      </c>
      <c r="R16" s="11">
        <f t="shared" si="1"/>
        <v>8</v>
      </c>
      <c r="S16" s="13">
        <v>0.12036934056290062</v>
      </c>
      <c r="T16" s="13">
        <v>0.13427370815028139</v>
      </c>
      <c r="U16" s="13">
        <v>1.4803232592106368</v>
      </c>
      <c r="V16" s="13">
        <v>0.19395057347558639</v>
      </c>
    </row>
    <row r="17" spans="1:22">
      <c r="A17" s="11" t="s">
        <v>14</v>
      </c>
      <c r="B17" s="12">
        <v>40786.927083333336</v>
      </c>
      <c r="C17" s="12">
        <v>40799.659722222219</v>
      </c>
      <c r="D17" s="12">
        <f t="shared" si="2"/>
        <v>40793.293402777781</v>
      </c>
      <c r="E17" s="11">
        <v>4.3099999999999996</v>
      </c>
      <c r="F17" s="11">
        <v>0.55000000000000004</v>
      </c>
      <c r="G17" s="11" t="s">
        <v>7</v>
      </c>
      <c r="H17" s="12">
        <v>40806.598611111112</v>
      </c>
      <c r="I17" s="11">
        <v>0.51344999999999996</v>
      </c>
      <c r="J17" s="11">
        <v>0.45465</v>
      </c>
      <c r="K17" s="11">
        <v>1.8774999999999999</v>
      </c>
      <c r="L17" s="11">
        <f t="shared" si="3"/>
        <v>3.2294052022781988E-2</v>
      </c>
      <c r="M17" s="11">
        <f t="shared" si="4"/>
        <v>2.5205122519126287E-2</v>
      </c>
      <c r="N17" s="11">
        <f t="shared" si="5"/>
        <v>2.9795439036389315E-2</v>
      </c>
      <c r="O17" s="11">
        <f t="shared" si="6"/>
        <v>8.2807838077574372E-3</v>
      </c>
      <c r="P17" s="11">
        <f t="shared" si="7"/>
        <v>60.161062485205754</v>
      </c>
      <c r="Q17" s="11">
        <f t="shared" si="0"/>
        <v>2011</v>
      </c>
      <c r="R17" s="11">
        <f t="shared" si="1"/>
        <v>9</v>
      </c>
      <c r="S17" s="13">
        <v>0.11637215690647539</v>
      </c>
      <c r="T17" s="13">
        <v>0.12575349880634315</v>
      </c>
      <c r="U17" s="13">
        <v>1.3403878446072583</v>
      </c>
      <c r="V17" s="13">
        <v>0.17411019583761467</v>
      </c>
    </row>
    <row r="18" spans="1:22">
      <c r="A18" s="11" t="s">
        <v>14</v>
      </c>
      <c r="B18" s="12">
        <v>40799.659722222219</v>
      </c>
      <c r="C18" s="12">
        <v>40813.762499999997</v>
      </c>
      <c r="D18" s="12">
        <f t="shared" si="2"/>
        <v>40806.711111111108</v>
      </c>
      <c r="E18" s="11">
        <v>4.7699999999999996</v>
      </c>
      <c r="F18" s="11">
        <v>1.88</v>
      </c>
      <c r="G18" s="11" t="s">
        <v>7</v>
      </c>
      <c r="H18" s="12">
        <v>40820.620833333334</v>
      </c>
      <c r="I18" s="11">
        <v>0.46339999999999998</v>
      </c>
      <c r="J18" s="11">
        <v>0.60629999999999995</v>
      </c>
      <c r="K18" s="11">
        <v>2.5408499999999998</v>
      </c>
      <c r="L18" s="11">
        <f t="shared" si="3"/>
        <v>0.11038694145969115</v>
      </c>
      <c r="M18" s="11">
        <f t="shared" si="4"/>
        <v>3.361237387736999E-2</v>
      </c>
      <c r="N18" s="11">
        <f t="shared" si="5"/>
        <v>4.0322631837874726E-2</v>
      </c>
      <c r="O18" s="11">
        <f t="shared" si="6"/>
        <v>7.4735908394484313E-3</v>
      </c>
      <c r="P18" s="11">
        <f t="shared" si="7"/>
        <v>75.079596130261095</v>
      </c>
      <c r="Q18" s="11">
        <f t="shared" si="0"/>
        <v>2011</v>
      </c>
      <c r="R18" s="11">
        <f t="shared" si="1"/>
        <v>9</v>
      </c>
      <c r="S18" s="13">
        <v>0.11637215690647539</v>
      </c>
      <c r="T18" s="13">
        <v>0.12575349880634315</v>
      </c>
      <c r="U18" s="13">
        <v>1.3403878446072583</v>
      </c>
      <c r="V18" s="13">
        <v>0.17411019583761467</v>
      </c>
    </row>
    <row r="19" spans="1:22">
      <c r="A19" s="11" t="s">
        <v>14</v>
      </c>
      <c r="B19" s="12">
        <v>40813.762499999997</v>
      </c>
      <c r="C19" s="12">
        <v>40827.963888888888</v>
      </c>
      <c r="D19" s="12">
        <f t="shared" si="2"/>
        <v>40820.863194444442</v>
      </c>
      <c r="E19" s="11">
        <v>4.8099999999999996</v>
      </c>
      <c r="F19" s="11">
        <v>0.53</v>
      </c>
      <c r="G19" s="11" t="s">
        <v>8</v>
      </c>
      <c r="H19" s="12">
        <v>40841.602777777778</v>
      </c>
      <c r="I19" s="11">
        <v>0.47670000000000001</v>
      </c>
      <c r="J19" s="11">
        <v>0.31180000000000002</v>
      </c>
      <c r="K19" s="11">
        <v>1.40805</v>
      </c>
      <c r="L19" s="11">
        <f t="shared" si="3"/>
        <v>3.1119722858317191E-2</v>
      </c>
      <c r="M19" s="11">
        <f t="shared" si="4"/>
        <v>1.7285730125291054E-2</v>
      </c>
      <c r="N19" s="11">
        <f t="shared" si="5"/>
        <v>2.2345389046704651E-2</v>
      </c>
      <c r="O19" s="11">
        <f t="shared" si="6"/>
        <v>7.6880896701878882E-3</v>
      </c>
      <c r="P19" s="11">
        <f t="shared" si="7"/>
        <v>61.711004897965999</v>
      </c>
      <c r="Q19" s="11">
        <f t="shared" si="0"/>
        <v>2011</v>
      </c>
      <c r="R19" s="11">
        <f t="shared" si="1"/>
        <v>10</v>
      </c>
      <c r="S19" s="13">
        <v>0.11102880823087048</v>
      </c>
      <c r="T19" s="13">
        <v>0.1236661290145116</v>
      </c>
      <c r="U19" s="13">
        <v>1.1578078945448473</v>
      </c>
      <c r="V19" s="13">
        <v>0.14206577520448654</v>
      </c>
    </row>
    <row r="20" spans="1:22">
      <c r="A20" s="11" t="s">
        <v>14</v>
      </c>
      <c r="B20" s="12">
        <v>40827.963888888888</v>
      </c>
      <c r="C20" s="12">
        <v>40842.931944444441</v>
      </c>
      <c r="D20" s="12">
        <f t="shared" si="2"/>
        <v>40835.447916666664</v>
      </c>
      <c r="E20" s="11">
        <v>5.07</v>
      </c>
      <c r="F20" s="11">
        <v>0.77</v>
      </c>
      <c r="G20" s="11" t="s">
        <v>7</v>
      </c>
      <c r="H20" s="12">
        <v>40849.662499999999</v>
      </c>
      <c r="I20" s="11">
        <v>0.33095000000000002</v>
      </c>
      <c r="J20" s="11">
        <v>0.36380000000000001</v>
      </c>
      <c r="K20" s="11">
        <v>2.0595500000000002</v>
      </c>
      <c r="L20" s="11">
        <f t="shared" si="3"/>
        <v>4.5211672831894784E-2</v>
      </c>
      <c r="M20" s="11">
        <f t="shared" si="4"/>
        <v>2.0168533096795654E-2</v>
      </c>
      <c r="N20" s="11">
        <f t="shared" si="5"/>
        <v>3.2684525415390478E-2</v>
      </c>
      <c r="O20" s="11">
        <f t="shared" si="6"/>
        <v>5.3374727844528666E-3</v>
      </c>
      <c r="P20" s="11">
        <f t="shared" si="7"/>
        <v>63.229025415570227</v>
      </c>
      <c r="Q20" s="11">
        <f t="shared" si="0"/>
        <v>2011</v>
      </c>
      <c r="R20" s="11">
        <f t="shared" si="1"/>
        <v>10</v>
      </c>
      <c r="S20" s="13">
        <v>0.11102880823087048</v>
      </c>
      <c r="T20" s="13">
        <v>0.1236661290145116</v>
      </c>
      <c r="U20" s="13">
        <v>1.1578078945448473</v>
      </c>
      <c r="V20" s="13">
        <v>0.14206577520448654</v>
      </c>
    </row>
    <row r="21" spans="1:22">
      <c r="A21" s="11" t="s">
        <v>14</v>
      </c>
      <c r="B21" s="12">
        <v>40842.931944444441</v>
      </c>
      <c r="C21" s="12">
        <v>40856.963888888888</v>
      </c>
      <c r="D21" s="12">
        <f t="shared" si="2"/>
        <v>40849.947916666664</v>
      </c>
      <c r="E21" s="11">
        <v>4.75</v>
      </c>
      <c r="F21" s="11">
        <v>0.7</v>
      </c>
      <c r="G21" s="11" t="s">
        <v>7</v>
      </c>
      <c r="H21" s="12">
        <v>40865.702777777777</v>
      </c>
      <c r="I21" s="11">
        <v>0.55369999999999997</v>
      </c>
      <c r="J21" s="11">
        <v>0.32579999999999998</v>
      </c>
      <c r="K21" s="11">
        <v>0.67074999999999996</v>
      </c>
      <c r="L21" s="11">
        <f t="shared" si="3"/>
        <v>4.1101520756267981E-2</v>
      </c>
      <c r="M21" s="11">
        <f t="shared" si="4"/>
        <v>1.806186938684998E-2</v>
      </c>
      <c r="N21" s="11">
        <f t="shared" si="5"/>
        <v>1.0644628886102868E-2</v>
      </c>
      <c r="O21" s="11">
        <f t="shared" si="6"/>
        <v>8.9299250060478983E-3</v>
      </c>
      <c r="P21" s="11">
        <f t="shared" si="7"/>
        <v>75.139617712925272</v>
      </c>
      <c r="Q21" s="11">
        <f t="shared" si="0"/>
        <v>2011</v>
      </c>
      <c r="R21" s="11">
        <f t="shared" si="1"/>
        <v>11</v>
      </c>
      <c r="S21" s="13">
        <v>0.11025093061787773</v>
      </c>
      <c r="T21" s="13">
        <v>0.12610929477082725</v>
      </c>
      <c r="U21" s="13">
        <v>1.0402202779121228</v>
      </c>
      <c r="V21" s="13">
        <v>0.10797811291972687</v>
      </c>
    </row>
    <row r="22" spans="1:22">
      <c r="A22" s="11" t="s">
        <v>14</v>
      </c>
      <c r="B22" s="12">
        <v>40856.963888888888</v>
      </c>
      <c r="C22" s="12">
        <v>40869.9375</v>
      </c>
      <c r="D22" s="12">
        <f t="shared" si="2"/>
        <v>40863.450694444444</v>
      </c>
      <c r="E22" s="11">
        <v>4.3899999999999997</v>
      </c>
      <c r="F22" s="11">
        <v>0.7</v>
      </c>
      <c r="G22" s="11" t="s">
        <v>8</v>
      </c>
      <c r="H22" s="12">
        <v>40878.663888888892</v>
      </c>
      <c r="I22" s="11">
        <v>0.83260000000000001</v>
      </c>
      <c r="J22" s="11">
        <v>0.31995000000000001</v>
      </c>
      <c r="K22" s="11">
        <v>1.2363</v>
      </c>
      <c r="L22" s="11">
        <f t="shared" si="3"/>
        <v>4.1101520756267981E-2</v>
      </c>
      <c r="M22" s="11">
        <f t="shared" si="4"/>
        <v>1.7737554052555716E-2</v>
      </c>
      <c r="N22" s="11">
        <f t="shared" si="5"/>
        <v>1.9619761001698061E-2</v>
      </c>
      <c r="O22" s="11">
        <f t="shared" si="6"/>
        <v>1.3427949358922667E-2</v>
      </c>
      <c r="P22" s="11">
        <f t="shared" si="7"/>
        <v>64.034316469251934</v>
      </c>
      <c r="Q22" s="11">
        <f t="shared" si="0"/>
        <v>2011</v>
      </c>
      <c r="R22" s="11">
        <f t="shared" si="1"/>
        <v>11</v>
      </c>
      <c r="S22" s="13">
        <v>0.11025093061787773</v>
      </c>
      <c r="T22" s="13">
        <v>0.12610929477082725</v>
      </c>
      <c r="U22" s="13">
        <v>1.0402202779121228</v>
      </c>
      <c r="V22" s="13">
        <v>0.10797811291972687</v>
      </c>
    </row>
    <row r="23" spans="1:22">
      <c r="A23" s="11" t="s">
        <v>14</v>
      </c>
      <c r="B23" s="12">
        <v>40869.9375</v>
      </c>
      <c r="C23" s="12">
        <v>40883.748611111114</v>
      </c>
      <c r="D23" s="12">
        <f t="shared" si="2"/>
        <v>40876.843055555553</v>
      </c>
      <c r="E23" s="11">
        <v>4.67</v>
      </c>
      <c r="F23" s="11">
        <v>0.38</v>
      </c>
      <c r="G23" s="11" t="s">
        <v>7</v>
      </c>
      <c r="H23" s="12">
        <v>40941.673611111109</v>
      </c>
      <c r="I23" s="11">
        <v>0.49345</v>
      </c>
      <c r="J23" s="11">
        <v>0.22295000000000001</v>
      </c>
      <c r="K23" s="11">
        <v>0.73570000000000002</v>
      </c>
      <c r="L23" s="11">
        <f t="shared" si="3"/>
        <v>2.2312254124831191E-2</v>
      </c>
      <c r="M23" s="11">
        <f t="shared" si="4"/>
        <v>1.2360017740325979E-2</v>
      </c>
      <c r="N23" s="11">
        <f t="shared" si="5"/>
        <v>1.1675368574738547E-2</v>
      </c>
      <c r="O23" s="11">
        <f t="shared" si="6"/>
        <v>7.9582291750665262E-3</v>
      </c>
      <c r="P23" s="11">
        <f t="shared" si="7"/>
        <v>63.846269493499349</v>
      </c>
      <c r="Q23" s="11">
        <f t="shared" si="0"/>
        <v>2011</v>
      </c>
      <c r="R23" s="11">
        <f t="shared" si="1"/>
        <v>11</v>
      </c>
      <c r="S23" s="13">
        <v>0.11025093061787773</v>
      </c>
      <c r="T23" s="13">
        <v>0.12610929477082725</v>
      </c>
      <c r="U23" s="13">
        <v>1.0402202779121228</v>
      </c>
      <c r="V23" s="13">
        <v>0.10797811291972687</v>
      </c>
    </row>
    <row r="24" spans="1:22">
      <c r="A24" s="11" t="s">
        <v>14</v>
      </c>
      <c r="B24" s="12">
        <v>40883.748611111114</v>
      </c>
      <c r="C24" s="12">
        <v>40897.732638888891</v>
      </c>
      <c r="D24" s="12">
        <f t="shared" si="2"/>
        <v>40890.740625000006</v>
      </c>
      <c r="E24" s="11">
        <v>4.7300000000000004</v>
      </c>
      <c r="F24" s="11">
        <v>0.21</v>
      </c>
      <c r="G24" s="11" t="s">
        <v>7</v>
      </c>
      <c r="H24" s="12">
        <v>40906.647222222222</v>
      </c>
      <c r="I24" s="11">
        <v>0.71450000000000002</v>
      </c>
      <c r="J24" s="11">
        <v>0.32505000000000001</v>
      </c>
      <c r="K24" s="11">
        <v>0.79684999999999995</v>
      </c>
      <c r="L24" s="11">
        <f t="shared" si="3"/>
        <v>1.2330456226880395E-2</v>
      </c>
      <c r="M24" s="11">
        <f t="shared" si="4"/>
        <v>1.8020290497837897E-2</v>
      </c>
      <c r="N24" s="11">
        <f t="shared" si="5"/>
        <v>1.2645803246949042E-2</v>
      </c>
      <c r="O24" s="11">
        <f t="shared" si="6"/>
        <v>1.1523264252882833E-2</v>
      </c>
      <c r="P24" s="11">
        <f t="shared" si="7"/>
        <v>55.669204226766077</v>
      </c>
      <c r="Q24" s="11">
        <f t="shared" si="0"/>
        <v>2011</v>
      </c>
      <c r="R24" s="11">
        <f t="shared" si="1"/>
        <v>12</v>
      </c>
      <c r="S24" s="13">
        <v>0.11062312213037377</v>
      </c>
      <c r="T24" s="13">
        <v>0.12579914251945329</v>
      </c>
      <c r="U24" s="13">
        <v>1.0940103334328231</v>
      </c>
      <c r="V24" s="13">
        <v>9.971694508610833E-2</v>
      </c>
    </row>
    <row r="25" spans="1:22">
      <c r="A25" s="11" t="s">
        <v>14</v>
      </c>
      <c r="B25" s="12">
        <v>40897.732638888891</v>
      </c>
      <c r="C25" s="12">
        <v>40912.030555555553</v>
      </c>
      <c r="D25" s="12">
        <f t="shared" si="2"/>
        <v>40904.881597222222</v>
      </c>
      <c r="E25" s="11">
        <v>4.84</v>
      </c>
      <c r="F25" s="11">
        <v>0.15</v>
      </c>
      <c r="G25" s="11" t="s">
        <v>7</v>
      </c>
      <c r="H25" s="12">
        <v>40920.645833333336</v>
      </c>
      <c r="I25" s="11">
        <v>0.12089999999999999</v>
      </c>
      <c r="J25" s="11">
        <v>9.4649999999999998E-2</v>
      </c>
      <c r="K25" s="11">
        <v>0.52370000000000005</v>
      </c>
      <c r="L25" s="11">
        <f t="shared" si="3"/>
        <v>8.8074687334859965E-3</v>
      </c>
      <c r="M25" s="11">
        <f t="shared" si="4"/>
        <v>5.2472557933252026E-3</v>
      </c>
      <c r="N25" s="11">
        <f t="shared" si="5"/>
        <v>8.3109834478599671E-3</v>
      </c>
      <c r="O25" s="11">
        <f t="shared" si="6"/>
        <v>1.9498427546165631E-3</v>
      </c>
      <c r="P25" s="11">
        <f t="shared" si="7"/>
        <v>57.80138267599461</v>
      </c>
      <c r="Q25" s="11">
        <f t="shared" si="0"/>
        <v>2011</v>
      </c>
      <c r="R25" s="11">
        <f t="shared" si="1"/>
        <v>12</v>
      </c>
      <c r="S25" s="13">
        <v>0.11062312213037377</v>
      </c>
      <c r="T25" s="13">
        <v>0.12579914251945329</v>
      </c>
      <c r="U25" s="13">
        <v>1.0940103334328231</v>
      </c>
      <c r="V25" s="13">
        <v>9.971694508610833E-2</v>
      </c>
    </row>
    <row r="26" spans="1:22">
      <c r="A26" s="11" t="s">
        <v>14</v>
      </c>
      <c r="B26" s="12">
        <v>40912.030555555553</v>
      </c>
      <c r="C26" s="12">
        <v>40925.966666666667</v>
      </c>
      <c r="D26" s="12">
        <f t="shared" si="2"/>
        <v>40918.998611111107</v>
      </c>
      <c r="E26" s="11">
        <v>4.72</v>
      </c>
      <c r="F26" s="11">
        <v>0.51</v>
      </c>
      <c r="G26" s="11" t="s">
        <v>7</v>
      </c>
      <c r="H26" s="12">
        <v>40933.672222222223</v>
      </c>
      <c r="I26" s="11">
        <v>0.23219999999999999</v>
      </c>
      <c r="J26" s="11">
        <v>9.9699999999999997E-2</v>
      </c>
      <c r="K26" s="11">
        <v>1.5648</v>
      </c>
      <c r="L26" s="11">
        <f t="shared" si="3"/>
        <v>2.9945393693852389E-2</v>
      </c>
      <c r="M26" s="11">
        <f t="shared" si="4"/>
        <v>5.5272203126732452E-3</v>
      </c>
      <c r="N26" s="11">
        <f t="shared" si="5"/>
        <v>2.4832970974243411E-2</v>
      </c>
      <c r="O26" s="11">
        <f t="shared" si="6"/>
        <v>3.7448592855414881E-3</v>
      </c>
      <c r="P26" s="11">
        <f t="shared" si="7"/>
        <v>55.382307512242569</v>
      </c>
      <c r="Q26" s="11">
        <f t="shared" si="0"/>
        <v>2012</v>
      </c>
      <c r="R26" s="11">
        <f t="shared" si="1"/>
        <v>1</v>
      </c>
      <c r="S26" s="13">
        <v>0.1139765937774212</v>
      </c>
      <c r="T26" s="13">
        <v>0.14271169380453508</v>
      </c>
      <c r="U26" s="13">
        <v>1.0667147938267132</v>
      </c>
      <c r="V26" s="13">
        <v>9.9874533285679926E-2</v>
      </c>
    </row>
    <row r="27" spans="1:22">
      <c r="A27" s="11" t="s">
        <v>14</v>
      </c>
      <c r="B27" s="12">
        <v>40925.966666666667</v>
      </c>
      <c r="C27" s="12">
        <v>40939.748611111114</v>
      </c>
      <c r="D27" s="12">
        <f t="shared" si="2"/>
        <v>40932.857638888891</v>
      </c>
      <c r="E27" s="11">
        <v>4.66</v>
      </c>
      <c r="F27" s="11">
        <v>0.73</v>
      </c>
      <c r="G27" s="11" t="s">
        <v>7</v>
      </c>
      <c r="H27" s="12">
        <v>40960.915277777778</v>
      </c>
      <c r="I27" s="11">
        <v>0.57130000000000003</v>
      </c>
      <c r="J27" s="11">
        <v>0.1419</v>
      </c>
      <c r="K27" s="11">
        <v>1.1552</v>
      </c>
      <c r="L27" s="11">
        <f t="shared" si="3"/>
        <v>4.2863014502965181E-2</v>
      </c>
      <c r="M27" s="11">
        <f t="shared" si="4"/>
        <v>7.8667258010865944E-3</v>
      </c>
      <c r="N27" s="11">
        <f t="shared" si="5"/>
        <v>1.8332724993255362E-2</v>
      </c>
      <c r="O27" s="11">
        <f t="shared" si="6"/>
        <v>9.2137730828159015E-3</v>
      </c>
      <c r="P27" s="11">
        <f t="shared" si="7"/>
        <v>64.808607763826529</v>
      </c>
      <c r="Q27" s="11">
        <f t="shared" si="0"/>
        <v>2012</v>
      </c>
      <c r="R27" s="11">
        <f t="shared" si="1"/>
        <v>1</v>
      </c>
      <c r="S27" s="13">
        <v>0.1139765937774212</v>
      </c>
      <c r="T27" s="13">
        <v>0.14271169380453508</v>
      </c>
      <c r="U27" s="13">
        <v>1.0667147938267132</v>
      </c>
      <c r="V27" s="13">
        <v>9.9874533285679926E-2</v>
      </c>
    </row>
    <row r="28" spans="1:22">
      <c r="A28" s="11" t="s">
        <v>14</v>
      </c>
      <c r="B28" s="12">
        <v>40939.748611111114</v>
      </c>
      <c r="C28" s="12">
        <v>40953.716666666667</v>
      </c>
      <c r="D28" s="12">
        <f t="shared" si="2"/>
        <v>40946.732638888891</v>
      </c>
      <c r="G28" s="11" t="s">
        <v>9</v>
      </c>
      <c r="H28" s="12">
        <v>41039.682638888888</v>
      </c>
      <c r="I28" s="11">
        <v>0.51434999999999997</v>
      </c>
      <c r="J28" s="11">
        <v>0.22214999999999999</v>
      </c>
      <c r="K28" s="11">
        <v>1.0115499999999999</v>
      </c>
      <c r="L28" s="11">
        <f t="shared" si="3"/>
        <v>0</v>
      </c>
      <c r="M28" s="11">
        <f t="shared" si="4"/>
        <v>1.2315666925379753E-2</v>
      </c>
      <c r="N28" s="11">
        <f t="shared" si="5"/>
        <v>1.6053036674971832E-2</v>
      </c>
      <c r="O28" s="11">
        <f t="shared" si="6"/>
        <v>8.2952987662285298E-3</v>
      </c>
      <c r="P28" s="11">
        <f t="shared" si="7"/>
        <v>33.59062331014276</v>
      </c>
      <c r="Q28" s="11">
        <f t="shared" si="0"/>
        <v>2012</v>
      </c>
      <c r="R28" s="11">
        <f t="shared" si="1"/>
        <v>2</v>
      </c>
      <c r="S28" s="13">
        <v>0.12106766502568241</v>
      </c>
      <c r="T28" s="13">
        <v>0.15472234506488214</v>
      </c>
      <c r="U28" s="13">
        <v>1.2504240318829387</v>
      </c>
      <c r="V28" s="13">
        <v>0.13100956147472312</v>
      </c>
    </row>
    <row r="29" spans="1:22">
      <c r="A29" s="11" t="s">
        <v>14</v>
      </c>
      <c r="B29" s="12">
        <v>40953.716666666667</v>
      </c>
      <c r="C29" s="12">
        <v>40967.749305555553</v>
      </c>
      <c r="D29" s="12">
        <f t="shared" si="2"/>
        <v>40960.732986111107</v>
      </c>
      <c r="E29" s="11">
        <v>4.75</v>
      </c>
      <c r="F29" s="11">
        <v>0.62</v>
      </c>
      <c r="G29" s="11" t="s">
        <v>8</v>
      </c>
      <c r="H29" s="12">
        <v>41058.616666666669</v>
      </c>
      <c r="I29" s="11">
        <v>1.2121500000000001</v>
      </c>
      <c r="J29" s="11">
        <v>0.26874999999999999</v>
      </c>
      <c r="K29" s="11">
        <v>1.0055499999999999</v>
      </c>
      <c r="L29" s="11">
        <f t="shared" si="3"/>
        <v>3.6404204098408784E-2</v>
      </c>
      <c r="M29" s="11">
        <f t="shared" si="4"/>
        <v>1.4899101895997338E-2</v>
      </c>
      <c r="N29" s="11">
        <f t="shared" si="5"/>
        <v>1.5957818227984703E-2</v>
      </c>
      <c r="O29" s="11">
        <f t="shared" si="6"/>
        <v>1.9549229900814452E-2</v>
      </c>
      <c r="P29" s="11">
        <f t="shared" si="7"/>
        <v>59.098141589877734</v>
      </c>
      <c r="Q29" s="11">
        <f t="shared" si="0"/>
        <v>2012</v>
      </c>
      <c r="R29" s="11">
        <f t="shared" si="1"/>
        <v>2</v>
      </c>
      <c r="S29" s="13">
        <v>0.12106766502568241</v>
      </c>
      <c r="T29" s="13">
        <v>0.15472234506488214</v>
      </c>
      <c r="U29" s="13">
        <v>1.2504240318829387</v>
      </c>
      <c r="V29" s="13">
        <v>0.13100956147472312</v>
      </c>
    </row>
    <row r="30" spans="1:22">
      <c r="A30" s="11" t="s">
        <v>14</v>
      </c>
      <c r="B30" s="12">
        <v>40967.749305555553</v>
      </c>
      <c r="C30" s="12">
        <v>40981.75</v>
      </c>
      <c r="D30" s="12">
        <f t="shared" si="2"/>
        <v>40974.749652777777</v>
      </c>
      <c r="E30" s="11">
        <v>4.74</v>
      </c>
      <c r="F30" s="11">
        <v>0.49</v>
      </c>
      <c r="G30" s="11" t="s">
        <v>7</v>
      </c>
      <c r="H30" s="12">
        <v>41058.617361111108</v>
      </c>
      <c r="I30" s="11">
        <v>1.2369000000000001</v>
      </c>
      <c r="J30" s="11">
        <v>0.2838</v>
      </c>
      <c r="K30" s="11">
        <v>0.61370000000000002</v>
      </c>
      <c r="L30" s="11">
        <f t="shared" si="3"/>
        <v>2.8771064529387588E-2</v>
      </c>
      <c r="M30" s="11">
        <f t="shared" si="4"/>
        <v>1.5733451602173189E-2</v>
      </c>
      <c r="N30" s="11">
        <f t="shared" si="5"/>
        <v>9.7392601526669099E-3</v>
      </c>
      <c r="O30" s="11">
        <f t="shared" si="6"/>
        <v>1.9948391258769457E-2</v>
      </c>
      <c r="P30" s="11">
        <f t="shared" si="7"/>
        <v>59.985464241584182</v>
      </c>
      <c r="Q30" s="11">
        <f t="shared" si="0"/>
        <v>2012</v>
      </c>
      <c r="R30" s="11">
        <f t="shared" si="1"/>
        <v>3</v>
      </c>
      <c r="S30" s="13">
        <v>0.12097138951951632</v>
      </c>
      <c r="T30" s="13">
        <v>0.1425914431175879</v>
      </c>
      <c r="U30" s="13">
        <v>1.3298555918058219</v>
      </c>
      <c r="V30" s="13">
        <v>0.16457920974431775</v>
      </c>
    </row>
    <row r="31" spans="1:22">
      <c r="A31" s="11" t="s">
        <v>14</v>
      </c>
      <c r="B31" s="12">
        <v>40981.75</v>
      </c>
      <c r="C31" s="12">
        <v>40995.697916666664</v>
      </c>
      <c r="D31" s="12">
        <f t="shared" si="2"/>
        <v>40988.723958333328</v>
      </c>
      <c r="E31" s="11">
        <v>4.72</v>
      </c>
      <c r="F31" s="11">
        <v>0.77</v>
      </c>
      <c r="G31" s="11" t="s">
        <v>7</v>
      </c>
      <c r="H31" s="12">
        <v>41058.617361111108</v>
      </c>
      <c r="I31" s="11">
        <v>0.52869999999999995</v>
      </c>
      <c r="J31" s="11">
        <v>0.17630000000000001</v>
      </c>
      <c r="K31" s="11">
        <v>1.28695</v>
      </c>
      <c r="L31" s="11">
        <f t="shared" si="3"/>
        <v>4.5211672831894784E-2</v>
      </c>
      <c r="M31" s="11">
        <f t="shared" si="4"/>
        <v>9.7738108437742544E-3</v>
      </c>
      <c r="N31" s="11">
        <f t="shared" si="5"/>
        <v>2.0423563391681082E-2</v>
      </c>
      <c r="O31" s="11">
        <f t="shared" si="6"/>
        <v>8.5267317151842582E-3</v>
      </c>
      <c r="P31" s="11">
        <f t="shared" si="7"/>
        <v>65.508993272259474</v>
      </c>
      <c r="Q31" s="11">
        <f t="shared" si="0"/>
        <v>2012</v>
      </c>
      <c r="R31" s="11">
        <f t="shared" si="1"/>
        <v>3</v>
      </c>
      <c r="S31" s="13">
        <v>0.12097138951951632</v>
      </c>
      <c r="T31" s="13">
        <v>0.1425914431175879</v>
      </c>
      <c r="U31" s="13">
        <v>1.3298555918058219</v>
      </c>
      <c r="V31" s="13">
        <v>0.16457920974431775</v>
      </c>
    </row>
    <row r="32" spans="1:22">
      <c r="A32" s="11" t="s">
        <v>14</v>
      </c>
      <c r="B32" s="12">
        <v>40995.697916666664</v>
      </c>
      <c r="C32" s="12">
        <v>41009.666666666664</v>
      </c>
      <c r="D32" s="12">
        <f t="shared" si="2"/>
        <v>41002.682291666664</v>
      </c>
      <c r="G32" s="11" t="s">
        <v>9</v>
      </c>
      <c r="H32" s="12">
        <v>41058.618055555555</v>
      </c>
      <c r="I32" s="11">
        <v>0.73460000000000003</v>
      </c>
      <c r="J32" s="11">
        <v>0.3649</v>
      </c>
      <c r="K32" s="11">
        <v>1.7134</v>
      </c>
      <c r="L32" s="11">
        <f t="shared" si="3"/>
        <v>0</v>
      </c>
      <c r="M32" s="11">
        <f t="shared" si="4"/>
        <v>2.0229515467346713E-2</v>
      </c>
      <c r="N32" s="11">
        <f t="shared" si="5"/>
        <v>2.7191214511291324E-2</v>
      </c>
      <c r="O32" s="11">
        <f t="shared" si="6"/>
        <v>1.1847431658737199E-2</v>
      </c>
      <c r="P32" s="11">
        <f t="shared" si="7"/>
        <v>34.132179754652164</v>
      </c>
      <c r="Q32" s="11">
        <f t="shared" si="0"/>
        <v>2012</v>
      </c>
      <c r="R32" s="11">
        <f t="shared" si="1"/>
        <v>4</v>
      </c>
      <c r="S32" s="13">
        <v>0.1215568476082553</v>
      </c>
      <c r="T32" s="13">
        <v>0.12970017116991628</v>
      </c>
      <c r="U32" s="13">
        <v>1.5024542151342073</v>
      </c>
      <c r="V32" s="13">
        <v>0.20499429232084013</v>
      </c>
    </row>
    <row r="33" spans="1:22">
      <c r="A33" s="11" t="s">
        <v>14</v>
      </c>
      <c r="B33" s="12">
        <v>41009.666666666664</v>
      </c>
      <c r="C33" s="12">
        <v>41023.777083333334</v>
      </c>
      <c r="D33" s="12">
        <f t="shared" si="2"/>
        <v>41016.721875000003</v>
      </c>
      <c r="E33" s="11">
        <v>4.78</v>
      </c>
      <c r="F33" s="11">
        <v>1.26</v>
      </c>
      <c r="G33" s="11" t="s">
        <v>7</v>
      </c>
      <c r="H33" s="12">
        <v>41030.65</v>
      </c>
      <c r="I33" s="11">
        <v>0.63044999999999995</v>
      </c>
      <c r="J33" s="11">
        <v>0.31764999999999999</v>
      </c>
      <c r="K33" s="11">
        <v>1.6449</v>
      </c>
      <c r="L33" s="11">
        <f t="shared" si="3"/>
        <v>7.3982737361282372E-2</v>
      </c>
      <c r="M33" s="11">
        <f t="shared" si="4"/>
        <v>1.7610045459585319E-2</v>
      </c>
      <c r="N33" s="11">
        <f t="shared" si="5"/>
        <v>2.610413724152159E-2</v>
      </c>
      <c r="O33" s="11">
        <f t="shared" si="6"/>
        <v>1.0167728408999273E-2</v>
      </c>
      <c r="P33" s="11">
        <f t="shared" si="7"/>
        <v>71.632608321261529</v>
      </c>
      <c r="Q33" s="11">
        <f t="shared" si="0"/>
        <v>2012</v>
      </c>
      <c r="R33" s="11">
        <f t="shared" si="1"/>
        <v>4</v>
      </c>
      <c r="S33" s="13">
        <v>0.1215568476082553</v>
      </c>
      <c r="T33" s="13">
        <v>0.12970017116991628</v>
      </c>
      <c r="U33" s="13">
        <v>1.5024542151342073</v>
      </c>
      <c r="V33" s="13">
        <v>0.20499429232084013</v>
      </c>
    </row>
    <row r="34" spans="1:22">
      <c r="A34" s="11" t="s">
        <v>14</v>
      </c>
      <c r="B34" s="12">
        <v>41023.777083333334</v>
      </c>
      <c r="C34" s="12">
        <v>41037.657638888886</v>
      </c>
      <c r="D34" s="12">
        <f t="shared" si="2"/>
        <v>41030.717361111107</v>
      </c>
      <c r="E34" s="11">
        <v>4.7</v>
      </c>
      <c r="F34" s="11">
        <v>1.27</v>
      </c>
      <c r="G34" s="11" t="s">
        <v>8</v>
      </c>
      <c r="H34" s="12">
        <v>41087.949999999997</v>
      </c>
      <c r="I34" s="11">
        <v>0.74360000000000004</v>
      </c>
      <c r="J34" s="11">
        <v>0.42325000000000002</v>
      </c>
      <c r="K34" s="11">
        <v>1.2746999999999999</v>
      </c>
      <c r="L34" s="11">
        <f t="shared" si="3"/>
        <v>7.4569901943514774E-2</v>
      </c>
      <c r="M34" s="11">
        <f t="shared" si="4"/>
        <v>2.3464353032486972E-2</v>
      </c>
      <c r="N34" s="11">
        <f t="shared" si="5"/>
        <v>2.0229159062415691E-2</v>
      </c>
      <c r="O34" s="11">
        <f t="shared" si="6"/>
        <v>1.1992581243448109E-2</v>
      </c>
      <c r="P34" s="11">
        <f t="shared" si="7"/>
        <v>75.262758358156148</v>
      </c>
      <c r="Q34" s="11">
        <f t="shared" si="0"/>
        <v>2012</v>
      </c>
      <c r="R34" s="11">
        <f t="shared" si="1"/>
        <v>5</v>
      </c>
      <c r="S34" s="13">
        <v>0.12844565663018595</v>
      </c>
      <c r="T34" s="13">
        <v>0.13493169668872482</v>
      </c>
      <c r="U34" s="13">
        <v>1.558063360080161</v>
      </c>
      <c r="V34" s="13">
        <v>0.21661239464367468</v>
      </c>
    </row>
    <row r="35" spans="1:22">
      <c r="A35" s="11" t="s">
        <v>14</v>
      </c>
      <c r="B35" s="12">
        <v>41037.657638888886</v>
      </c>
      <c r="C35" s="12">
        <v>41051.722222222219</v>
      </c>
      <c r="D35" s="12">
        <f t="shared" si="2"/>
        <v>41044.689930555556</v>
      </c>
      <c r="E35" s="11">
        <v>4.76</v>
      </c>
      <c r="F35" s="11">
        <v>2.12</v>
      </c>
      <c r="G35" s="11" t="s">
        <v>7</v>
      </c>
      <c r="H35" s="12">
        <v>41078.771527777775</v>
      </c>
      <c r="I35" s="11">
        <v>1.3552</v>
      </c>
      <c r="J35" s="11">
        <v>0.45965</v>
      </c>
      <c r="K35" s="11">
        <v>2.0722999999999998</v>
      </c>
      <c r="L35" s="11">
        <f t="shared" si="3"/>
        <v>0.12447889143326876</v>
      </c>
      <c r="M35" s="11">
        <f t="shared" si="4"/>
        <v>2.5482315112540194E-2</v>
      </c>
      <c r="N35" s="11">
        <f t="shared" si="5"/>
        <v>3.2886864615238126E-2</v>
      </c>
      <c r="O35" s="11">
        <f t="shared" si="6"/>
        <v>2.1856301911136196E-2</v>
      </c>
      <c r="P35" s="11">
        <f t="shared" si="7"/>
        <v>73.257451365208183</v>
      </c>
      <c r="Q35" s="11">
        <f t="shared" si="0"/>
        <v>2012</v>
      </c>
      <c r="R35" s="11">
        <f t="shared" si="1"/>
        <v>5</v>
      </c>
      <c r="S35" s="13">
        <v>0.12844565663018595</v>
      </c>
      <c r="T35" s="13">
        <v>0.13493169668872482</v>
      </c>
      <c r="U35" s="13">
        <v>1.558063360080161</v>
      </c>
      <c r="V35" s="13">
        <v>0.21661239464367468</v>
      </c>
    </row>
    <row r="36" spans="1:22">
      <c r="A36" s="11" t="s">
        <v>14</v>
      </c>
      <c r="B36" s="12">
        <v>41051.722222222219</v>
      </c>
      <c r="C36" s="12">
        <v>41066.040972222225</v>
      </c>
      <c r="D36" s="12">
        <f t="shared" si="2"/>
        <v>41058.881597222222</v>
      </c>
      <c r="E36" s="11">
        <v>4.8499999999999996</v>
      </c>
      <c r="F36" s="11">
        <v>2.17</v>
      </c>
      <c r="G36" s="11" t="s">
        <v>7</v>
      </c>
      <c r="H36" s="12">
        <v>41072.620833333334</v>
      </c>
      <c r="I36" s="11">
        <v>1.129</v>
      </c>
      <c r="J36" s="11">
        <v>0.43995000000000001</v>
      </c>
      <c r="K36" s="11">
        <v>2.0752000000000002</v>
      </c>
      <c r="L36" s="11">
        <f t="shared" si="3"/>
        <v>0.12741471434443075</v>
      </c>
      <c r="M36" s="11">
        <f t="shared" si="4"/>
        <v>2.4390176294489412E-2</v>
      </c>
      <c r="N36" s="11">
        <f t="shared" si="5"/>
        <v>3.2932886864615242E-2</v>
      </c>
      <c r="O36" s="11">
        <f t="shared" si="6"/>
        <v>1.8208209015401985E-2</v>
      </c>
      <c r="P36" s="11">
        <f t="shared" si="7"/>
        <v>74.80063697872383</v>
      </c>
      <c r="Q36" s="11">
        <f t="shared" si="0"/>
        <v>2012</v>
      </c>
      <c r="R36" s="11">
        <f t="shared" si="1"/>
        <v>5</v>
      </c>
      <c r="S36" s="13">
        <v>0.12844565663018595</v>
      </c>
      <c r="T36" s="13">
        <v>0.13493169668872482</v>
      </c>
      <c r="U36" s="13">
        <v>1.558063360080161</v>
      </c>
      <c r="V36" s="13">
        <v>0.21661239464367468</v>
      </c>
    </row>
    <row r="37" spans="1:22">
      <c r="A37" s="11" t="s">
        <v>14</v>
      </c>
      <c r="B37" s="12">
        <v>41066.040972222225</v>
      </c>
      <c r="C37" s="12">
        <v>41079.826388888891</v>
      </c>
      <c r="D37" s="12">
        <f t="shared" si="2"/>
        <v>41072.933680555558</v>
      </c>
      <c r="E37" s="11">
        <v>4.67</v>
      </c>
      <c r="F37" s="11">
        <v>1.76</v>
      </c>
      <c r="G37" s="11" t="s">
        <v>7</v>
      </c>
      <c r="H37" s="12">
        <v>41108.786111111112</v>
      </c>
      <c r="I37" s="11">
        <v>1.056</v>
      </c>
      <c r="J37" s="11">
        <v>0.41515000000000002</v>
      </c>
      <c r="K37" s="11">
        <v>1.9658500000000001</v>
      </c>
      <c r="L37" s="11">
        <f t="shared" si="3"/>
        <v>0.10334096647290236</v>
      </c>
      <c r="M37" s="11">
        <f t="shared" si="4"/>
        <v>2.3015301031156447E-2</v>
      </c>
      <c r="N37" s="11">
        <f t="shared" si="5"/>
        <v>3.1197530668274805E-2</v>
      </c>
      <c r="O37" s="11">
        <f t="shared" si="6"/>
        <v>1.7030884606080154E-2</v>
      </c>
      <c r="P37" s="11">
        <f t="shared" si="7"/>
        <v>72.375345587695463</v>
      </c>
      <c r="Q37" s="11">
        <f t="shared" si="0"/>
        <v>2012</v>
      </c>
      <c r="R37" s="11">
        <f t="shared" si="1"/>
        <v>6</v>
      </c>
      <c r="S37" s="13">
        <v>0.12491739491611412</v>
      </c>
      <c r="T37" s="13">
        <v>0.13223516011983652</v>
      </c>
      <c r="U37" s="13">
        <v>1.5702204772578467</v>
      </c>
      <c r="V37" s="13">
        <v>0.22219420563372205</v>
      </c>
    </row>
    <row r="38" spans="1:22">
      <c r="A38" s="11" t="s">
        <v>14</v>
      </c>
      <c r="B38" s="12">
        <v>41079.829861111109</v>
      </c>
      <c r="C38" s="12">
        <v>41093.731249999997</v>
      </c>
      <c r="D38" s="12">
        <f t="shared" si="2"/>
        <v>41086.780555555553</v>
      </c>
      <c r="E38" s="11">
        <v>4.7</v>
      </c>
      <c r="F38" s="11">
        <v>2.39</v>
      </c>
      <c r="G38" s="11" t="s">
        <v>7</v>
      </c>
      <c r="H38" s="12">
        <v>41101.648611111108</v>
      </c>
      <c r="I38" s="11">
        <v>0.71020000000000005</v>
      </c>
      <c r="J38" s="11">
        <v>0.30404999999999999</v>
      </c>
      <c r="K38" s="11">
        <v>2.0522499999999999</v>
      </c>
      <c r="L38" s="11">
        <f t="shared" si="3"/>
        <v>0.14033233515354357</v>
      </c>
      <c r="M38" s="11">
        <f t="shared" si="4"/>
        <v>1.68560816054995E-2</v>
      </c>
      <c r="N38" s="11">
        <f t="shared" si="5"/>
        <v>3.2568676304889466E-2</v>
      </c>
      <c r="O38" s="11">
        <f t="shared" si="6"/>
        <v>1.1453915006854287E-2</v>
      </c>
      <c r="P38" s="11">
        <f t="shared" si="7"/>
        <v>78.121181473204274</v>
      </c>
      <c r="Q38" s="11">
        <f t="shared" si="0"/>
        <v>2012</v>
      </c>
      <c r="R38" s="11">
        <f t="shared" si="1"/>
        <v>6</v>
      </c>
      <c r="S38" s="13">
        <v>0.12491739491611412</v>
      </c>
      <c r="T38" s="13">
        <v>0.13223516011983652</v>
      </c>
      <c r="U38" s="13">
        <v>1.5702204772578467</v>
      </c>
      <c r="V38" s="13">
        <v>0.22219420563372205</v>
      </c>
    </row>
    <row r="39" spans="1:22">
      <c r="A39" s="11" t="s">
        <v>14</v>
      </c>
      <c r="B39" s="12">
        <v>41093.739583333336</v>
      </c>
      <c r="C39" s="12">
        <v>41107.665277777778</v>
      </c>
      <c r="D39" s="12">
        <f t="shared" si="2"/>
        <v>41100.702430555553</v>
      </c>
      <c r="E39" s="11">
        <v>4.71</v>
      </c>
      <c r="F39" s="11">
        <v>3.32</v>
      </c>
      <c r="G39" s="11" t="s">
        <v>7</v>
      </c>
      <c r="H39" s="12">
        <v>41116.592361111114</v>
      </c>
      <c r="I39" s="11">
        <v>1.12805</v>
      </c>
      <c r="J39" s="11">
        <v>0.42165000000000002</v>
      </c>
      <c r="K39" s="11">
        <v>1.7618499999999999</v>
      </c>
      <c r="L39" s="11">
        <f t="shared" si="3"/>
        <v>0.19493864130115671</v>
      </c>
      <c r="M39" s="11">
        <f t="shared" si="4"/>
        <v>2.3375651402594524E-2</v>
      </c>
      <c r="N39" s="11">
        <f t="shared" si="5"/>
        <v>2.7960103470712393E-2</v>
      </c>
      <c r="O39" s="11">
        <f t="shared" si="6"/>
        <v>1.8192887670349163E-2</v>
      </c>
      <c r="P39" s="11">
        <f t="shared" si="7"/>
        <v>82.548695449171788</v>
      </c>
      <c r="Q39" s="11">
        <f t="shared" si="0"/>
        <v>2012</v>
      </c>
      <c r="R39" s="11">
        <f t="shared" si="1"/>
        <v>7</v>
      </c>
      <c r="S39" s="13">
        <v>0.11914810422018349</v>
      </c>
      <c r="T39" s="13">
        <v>0.12998731528178237</v>
      </c>
      <c r="U39" s="13">
        <v>1.5068173936579403</v>
      </c>
      <c r="V39" s="13">
        <v>0.2042806542162528</v>
      </c>
    </row>
    <row r="40" spans="1:22">
      <c r="A40" s="11" t="s">
        <v>14</v>
      </c>
      <c r="B40" s="12">
        <v>41107.665277777778</v>
      </c>
      <c r="C40" s="12">
        <v>41121.71597222222</v>
      </c>
      <c r="D40" s="12">
        <f t="shared" si="2"/>
        <v>41114.690625000003</v>
      </c>
      <c r="E40" s="11">
        <v>4.75</v>
      </c>
      <c r="F40" s="11">
        <v>1.76</v>
      </c>
      <c r="G40" s="11" t="s">
        <v>8</v>
      </c>
      <c r="H40" s="12">
        <v>41196.234027777777</v>
      </c>
      <c r="I40" s="11">
        <v>0.87590000000000001</v>
      </c>
      <c r="J40" s="11">
        <v>0.44955000000000001</v>
      </c>
      <c r="K40" s="11">
        <v>2.2073499999999999</v>
      </c>
      <c r="L40" s="11">
        <f t="shared" si="3"/>
        <v>0.10334096647290236</v>
      </c>
      <c r="M40" s="11">
        <f t="shared" si="4"/>
        <v>2.4922386073844106E-2</v>
      </c>
      <c r="N40" s="11">
        <f t="shared" si="5"/>
        <v>3.5030073159506771E-2</v>
      </c>
      <c r="O40" s="11">
        <f t="shared" si="6"/>
        <v>1.4126280138698492E-2</v>
      </c>
      <c r="P40" s="11">
        <f t="shared" si="7"/>
        <v>72.293746591394239</v>
      </c>
      <c r="Q40" s="11">
        <f t="shared" si="0"/>
        <v>2012</v>
      </c>
      <c r="R40" s="11">
        <f t="shared" si="1"/>
        <v>7</v>
      </c>
      <c r="S40" s="13">
        <v>0.11914810422018349</v>
      </c>
      <c r="T40" s="13">
        <v>0.12998731528178237</v>
      </c>
      <c r="U40" s="13">
        <v>1.5068173936579403</v>
      </c>
      <c r="V40" s="13">
        <v>0.2042806542162528</v>
      </c>
    </row>
    <row r="41" spans="1:22">
      <c r="A41" s="11" t="s">
        <v>14</v>
      </c>
      <c r="B41" s="12">
        <v>41121.71597222222</v>
      </c>
      <c r="C41" s="12">
        <v>41137.895833333336</v>
      </c>
      <c r="D41" s="12">
        <f t="shared" si="2"/>
        <v>41129.805902777778</v>
      </c>
      <c r="E41" s="11">
        <v>5.48</v>
      </c>
      <c r="F41" s="11">
        <v>3.42</v>
      </c>
      <c r="G41" s="11" t="s">
        <v>8</v>
      </c>
      <c r="H41" s="12">
        <v>41229.219444444447</v>
      </c>
      <c r="I41" s="11">
        <v>1.0185</v>
      </c>
      <c r="J41" s="11">
        <v>0.60294999999999999</v>
      </c>
      <c r="K41" s="11">
        <v>3.0649500000000001</v>
      </c>
      <c r="L41" s="11">
        <f t="shared" si="3"/>
        <v>0.20081028712348073</v>
      </c>
      <c r="M41" s="11">
        <f t="shared" si="4"/>
        <v>3.3426654839782681E-2</v>
      </c>
      <c r="N41" s="11">
        <f t="shared" si="5"/>
        <v>4.8639963182200499E-2</v>
      </c>
      <c r="O41" s="11">
        <f t="shared" si="6"/>
        <v>1.6426094669784695E-2</v>
      </c>
      <c r="P41" s="11">
        <f t="shared" si="7"/>
        <v>78.260806643385251</v>
      </c>
      <c r="Q41" s="11">
        <f t="shared" si="0"/>
        <v>2012</v>
      </c>
      <c r="R41" s="11">
        <f t="shared" si="1"/>
        <v>8</v>
      </c>
      <c r="S41" s="13">
        <v>0.12036934056290062</v>
      </c>
      <c r="T41" s="13">
        <v>0.13427370815028139</v>
      </c>
      <c r="U41" s="13">
        <v>1.4803232592106368</v>
      </c>
      <c r="V41" s="13">
        <v>0.19395057347558639</v>
      </c>
    </row>
    <row r="42" spans="1:22">
      <c r="A42" s="11" t="s">
        <v>14</v>
      </c>
      <c r="B42" s="12">
        <v>41137.895833333336</v>
      </c>
      <c r="C42" s="12">
        <v>41149.658333333333</v>
      </c>
      <c r="D42" s="12">
        <f t="shared" si="2"/>
        <v>41143.777083333334</v>
      </c>
      <c r="E42" s="11">
        <v>3.98</v>
      </c>
      <c r="F42" s="11">
        <v>3.87</v>
      </c>
      <c r="G42" s="11" t="s">
        <v>7</v>
      </c>
      <c r="H42" s="12">
        <v>41157.638194444444</v>
      </c>
      <c r="I42" s="11">
        <v>0.89059999999999995</v>
      </c>
      <c r="J42" s="11">
        <v>0.45595000000000002</v>
      </c>
      <c r="K42" s="11">
        <v>2.0891500000000001</v>
      </c>
      <c r="L42" s="11">
        <f t="shared" si="3"/>
        <v>0.22723269332393872</v>
      </c>
      <c r="M42" s="11">
        <f t="shared" si="4"/>
        <v>2.5277192593413905E-2</v>
      </c>
      <c r="N42" s="11">
        <f t="shared" si="5"/>
        <v>3.3154269753860315E-2</v>
      </c>
      <c r="O42" s="11">
        <f t="shared" si="6"/>
        <v>1.4363357793726311E-2</v>
      </c>
      <c r="P42" s="11">
        <f t="shared" si="7"/>
        <v>84.162243322681306</v>
      </c>
      <c r="Q42" s="11">
        <f t="shared" si="0"/>
        <v>2012</v>
      </c>
      <c r="R42" s="11">
        <f t="shared" si="1"/>
        <v>8</v>
      </c>
      <c r="S42" s="13">
        <v>0.12036934056290062</v>
      </c>
      <c r="T42" s="13">
        <v>0.13427370815028139</v>
      </c>
      <c r="U42" s="13">
        <v>1.4803232592106368</v>
      </c>
      <c r="V42" s="13">
        <v>0.19395057347558639</v>
      </c>
    </row>
    <row r="43" spans="1:22">
      <c r="A43" s="11" t="s">
        <v>14</v>
      </c>
      <c r="B43" s="12">
        <v>41149.658333333333</v>
      </c>
      <c r="C43" s="12">
        <v>41163.699999999997</v>
      </c>
      <c r="D43" s="12">
        <f t="shared" si="2"/>
        <v>41156.679166666669</v>
      </c>
      <c r="E43" s="11">
        <v>4.75</v>
      </c>
      <c r="F43" s="11">
        <v>2.13</v>
      </c>
      <c r="G43" s="11" t="s">
        <v>7</v>
      </c>
      <c r="H43" s="12">
        <v>41171.652777777781</v>
      </c>
      <c r="I43" s="11">
        <v>1.1124000000000001</v>
      </c>
      <c r="J43" s="11">
        <v>0.76200000000000001</v>
      </c>
      <c r="K43" s="11">
        <v>2.5276000000000001</v>
      </c>
      <c r="L43" s="11">
        <f t="shared" si="3"/>
        <v>0.12506605601550114</v>
      </c>
      <c r="M43" s="11">
        <f t="shared" si="4"/>
        <v>4.2244151236278969E-2</v>
      </c>
      <c r="N43" s="11">
        <f t="shared" si="5"/>
        <v>4.0112357767444817E-2</v>
      </c>
      <c r="O43" s="11">
        <f t="shared" si="6"/>
        <v>1.7940488670268526E-2</v>
      </c>
      <c r="P43" s="11">
        <f t="shared" si="7"/>
        <v>74.240300045943258</v>
      </c>
      <c r="Q43" s="11">
        <f t="shared" si="0"/>
        <v>2012</v>
      </c>
      <c r="R43" s="11">
        <f t="shared" si="1"/>
        <v>9</v>
      </c>
      <c r="S43" s="13">
        <v>0.11637215690647539</v>
      </c>
      <c r="T43" s="13">
        <v>0.12575349880634315</v>
      </c>
      <c r="U43" s="13">
        <v>1.3403878446072583</v>
      </c>
      <c r="V43" s="13">
        <v>0.17411019583761467</v>
      </c>
    </row>
    <row r="44" spans="1:22">
      <c r="A44" s="11" t="s">
        <v>14</v>
      </c>
      <c r="B44" s="12">
        <v>41163.699999999997</v>
      </c>
      <c r="C44" s="12">
        <v>41177.727777777778</v>
      </c>
      <c r="D44" s="12">
        <f t="shared" si="2"/>
        <v>41170.713888888888</v>
      </c>
      <c r="E44" s="11">
        <v>4.75</v>
      </c>
      <c r="F44" s="11">
        <v>1.75</v>
      </c>
      <c r="G44" s="11" t="s">
        <v>7</v>
      </c>
      <c r="H44" s="12">
        <v>41184.603472222225</v>
      </c>
      <c r="I44" s="11">
        <v>0.40960000000000002</v>
      </c>
      <c r="J44" s="11">
        <v>0.56555</v>
      </c>
      <c r="K44" s="11">
        <v>2.0583499999999999</v>
      </c>
      <c r="L44" s="11">
        <f t="shared" si="3"/>
        <v>0.10275380189066996</v>
      </c>
      <c r="M44" s="11">
        <f t="shared" si="4"/>
        <v>3.135325424104668E-2</v>
      </c>
      <c r="N44" s="11">
        <f t="shared" si="5"/>
        <v>3.2665481725993047E-2</v>
      </c>
      <c r="O44" s="11">
        <f t="shared" si="6"/>
        <v>6.6059188775098787E-3</v>
      </c>
      <c r="P44" s="11">
        <f t="shared" si="7"/>
        <v>77.3493193197137</v>
      </c>
      <c r="Q44" s="11">
        <f t="shared" si="0"/>
        <v>2012</v>
      </c>
      <c r="R44" s="11">
        <f t="shared" si="1"/>
        <v>9</v>
      </c>
      <c r="S44" s="13">
        <v>0.11637215690647539</v>
      </c>
      <c r="T44" s="13">
        <v>0.12575349880634315</v>
      </c>
      <c r="U44" s="13">
        <v>1.3403878446072583</v>
      </c>
      <c r="V44" s="13">
        <v>0.17411019583761467</v>
      </c>
    </row>
    <row r="45" spans="1:22">
      <c r="A45" s="11" t="s">
        <v>14</v>
      </c>
      <c r="B45" s="12">
        <v>41177.727777777778</v>
      </c>
      <c r="C45" s="12">
        <v>41191.679166666669</v>
      </c>
      <c r="D45" s="12">
        <f t="shared" si="2"/>
        <v>41184.703472222223</v>
      </c>
      <c r="E45" s="11">
        <v>4.72</v>
      </c>
      <c r="F45" s="11">
        <v>1.44</v>
      </c>
      <c r="G45" s="11" t="s">
        <v>7</v>
      </c>
      <c r="H45" s="12">
        <v>41198.659722222219</v>
      </c>
      <c r="I45" s="11">
        <v>0.58379999999999999</v>
      </c>
      <c r="J45" s="11">
        <v>0.38940000000000002</v>
      </c>
      <c r="K45" s="11">
        <v>1.8063499999999999</v>
      </c>
      <c r="L45" s="11">
        <f t="shared" si="3"/>
        <v>8.4551699841465572E-2</v>
      </c>
      <c r="M45" s="11">
        <f t="shared" si="4"/>
        <v>2.1587759175074842E-2</v>
      </c>
      <c r="N45" s="11">
        <f t="shared" si="5"/>
        <v>2.8666306952533603E-2</v>
      </c>
      <c r="O45" s="11">
        <f t="shared" si="6"/>
        <v>9.4153697282477206E-3</v>
      </c>
      <c r="P45" s="11">
        <f t="shared" si="7"/>
        <v>73.594940508093288</v>
      </c>
      <c r="Q45" s="11">
        <f t="shared" si="0"/>
        <v>2012</v>
      </c>
      <c r="R45" s="11">
        <f t="shared" si="1"/>
        <v>10</v>
      </c>
      <c r="S45" s="13">
        <v>0.11102880823087048</v>
      </c>
      <c r="T45" s="13">
        <v>0.1236661290145116</v>
      </c>
      <c r="U45" s="13">
        <v>1.1578078945448473</v>
      </c>
      <c r="V45" s="13">
        <v>0.14206577520448654</v>
      </c>
    </row>
    <row r="46" spans="1:22">
      <c r="A46" s="11" t="s">
        <v>14</v>
      </c>
      <c r="B46" s="12">
        <v>41191.679166666669</v>
      </c>
      <c r="C46" s="12">
        <v>41205.67083333333</v>
      </c>
      <c r="D46" s="12">
        <f t="shared" si="2"/>
        <v>41198.675000000003</v>
      </c>
      <c r="E46" s="11">
        <v>4.74</v>
      </c>
      <c r="F46" s="11">
        <v>0.99</v>
      </c>
      <c r="G46" s="11" t="s">
        <v>7</v>
      </c>
      <c r="H46" s="12">
        <v>41254.872916666667</v>
      </c>
      <c r="I46" s="11">
        <v>0.51280000000000003</v>
      </c>
      <c r="J46" s="11">
        <v>0.21815000000000001</v>
      </c>
      <c r="K46" s="11">
        <v>1.3945000000000001</v>
      </c>
      <c r="L46" s="11">
        <f t="shared" si="3"/>
        <v>5.8129293641007579E-2</v>
      </c>
      <c r="M46" s="11">
        <f t="shared" si="4"/>
        <v>1.2093912850648631E-2</v>
      </c>
      <c r="N46" s="11">
        <f t="shared" si="5"/>
        <v>2.2130354053925383E-2</v>
      </c>
      <c r="O46" s="11">
        <f t="shared" si="6"/>
        <v>8.2703007821949837E-3</v>
      </c>
      <c r="P46" s="11">
        <f t="shared" si="7"/>
        <v>69.787827226097065</v>
      </c>
      <c r="Q46" s="11">
        <f t="shared" si="0"/>
        <v>2012</v>
      </c>
      <c r="R46" s="11">
        <f t="shared" si="1"/>
        <v>10</v>
      </c>
      <c r="S46" s="13">
        <v>0.11102880823087048</v>
      </c>
      <c r="T46" s="13">
        <v>0.1236661290145116</v>
      </c>
      <c r="U46" s="13">
        <v>1.1578078945448473</v>
      </c>
      <c r="V46" s="13">
        <v>0.14206577520448654</v>
      </c>
    </row>
    <row r="47" spans="1:22">
      <c r="A47" s="11" t="s">
        <v>14</v>
      </c>
      <c r="B47" s="12">
        <v>41205.67083333333</v>
      </c>
      <c r="C47" s="12">
        <v>41219.728472222225</v>
      </c>
      <c r="D47" s="12">
        <f t="shared" si="2"/>
        <v>41212.699652777781</v>
      </c>
      <c r="E47" s="11">
        <v>4.76</v>
      </c>
      <c r="F47" s="11">
        <v>0.9</v>
      </c>
      <c r="G47" s="11" t="s">
        <v>7</v>
      </c>
      <c r="H47" s="12">
        <v>41226.680555555555</v>
      </c>
      <c r="I47" s="11">
        <v>0.29389999999999999</v>
      </c>
      <c r="J47" s="11">
        <v>0.19414999999999999</v>
      </c>
      <c r="K47" s="11">
        <v>1.7979000000000001</v>
      </c>
      <c r="L47" s="11">
        <f t="shared" si="3"/>
        <v>5.2844812400915979E-2</v>
      </c>
      <c r="M47" s="11">
        <f t="shared" si="4"/>
        <v>1.0763388402261891E-2</v>
      </c>
      <c r="N47" s="11">
        <f t="shared" si="5"/>
        <v>2.8532207639693399E-2</v>
      </c>
      <c r="O47" s="11">
        <f t="shared" si="6"/>
        <v>4.7399403273929519E-3</v>
      </c>
      <c r="P47" s="11">
        <f t="shared" si="7"/>
        <v>65.656453151313727</v>
      </c>
      <c r="Q47" s="11">
        <f t="shared" si="0"/>
        <v>2012</v>
      </c>
      <c r="R47" s="11">
        <f t="shared" si="1"/>
        <v>10</v>
      </c>
      <c r="S47" s="13">
        <v>0.11102880823087048</v>
      </c>
      <c r="T47" s="13">
        <v>0.1236661290145116</v>
      </c>
      <c r="U47" s="13">
        <v>1.1578078945448473</v>
      </c>
      <c r="V47" s="13">
        <v>0.14206577520448654</v>
      </c>
    </row>
    <row r="48" spans="1:22">
      <c r="A48" s="11" t="s">
        <v>14</v>
      </c>
      <c r="B48" s="12">
        <v>41219.728472222225</v>
      </c>
      <c r="C48" s="12">
        <v>41233.683333333334</v>
      </c>
      <c r="D48" s="12">
        <f t="shared" si="2"/>
        <v>41226.70590277778</v>
      </c>
      <c r="E48" s="11">
        <v>4.72</v>
      </c>
      <c r="F48" s="11">
        <v>0.57999999999999996</v>
      </c>
      <c r="G48" s="11" t="s">
        <v>7</v>
      </c>
      <c r="H48" s="12">
        <v>41241.719444444447</v>
      </c>
      <c r="I48" s="11">
        <v>0.35254999999999997</v>
      </c>
      <c r="J48" s="11">
        <v>0.15809999999999999</v>
      </c>
      <c r="K48" s="11">
        <v>0.80300000000000005</v>
      </c>
      <c r="L48" s="11">
        <f t="shared" si="3"/>
        <v>3.4055545769479188E-2</v>
      </c>
      <c r="M48" s="11">
        <f t="shared" si="4"/>
        <v>8.7648298037476431E-3</v>
      </c>
      <c r="N48" s="11">
        <f t="shared" si="5"/>
        <v>1.274340215511085E-2</v>
      </c>
      <c r="O48" s="11">
        <f t="shared" si="6"/>
        <v>5.6858317877590513E-3</v>
      </c>
      <c r="P48" s="11">
        <f t="shared" si="7"/>
        <v>69.911262964008628</v>
      </c>
      <c r="Q48" s="11">
        <f t="shared" si="0"/>
        <v>2012</v>
      </c>
      <c r="R48" s="11">
        <f t="shared" si="1"/>
        <v>11</v>
      </c>
      <c r="S48" s="13">
        <v>0.11025093061787773</v>
      </c>
      <c r="T48" s="13">
        <v>0.12610929477082725</v>
      </c>
      <c r="U48" s="13">
        <v>1.0402202779121228</v>
      </c>
      <c r="V48" s="13">
        <v>0.10797811291972687</v>
      </c>
    </row>
    <row r="49" spans="1:22">
      <c r="A49" s="11" t="s">
        <v>14</v>
      </c>
      <c r="B49" s="12">
        <v>41233.683333333334</v>
      </c>
      <c r="C49" s="12">
        <v>41247.694444444445</v>
      </c>
      <c r="D49" s="12">
        <f t="shared" si="2"/>
        <v>41240.688888888893</v>
      </c>
      <c r="E49" s="11">
        <v>4.74</v>
      </c>
      <c r="F49" s="11">
        <v>0.94</v>
      </c>
      <c r="G49" s="11" t="s">
        <v>8</v>
      </c>
      <c r="H49" s="12">
        <v>41257.677083333336</v>
      </c>
      <c r="I49" s="11">
        <v>0.30685000000000001</v>
      </c>
      <c r="J49" s="11">
        <v>0.20469999999999999</v>
      </c>
      <c r="K49" s="11">
        <v>1.0849500000000001</v>
      </c>
      <c r="L49" s="11">
        <f t="shared" si="3"/>
        <v>5.5193470729845574E-2</v>
      </c>
      <c r="M49" s="11">
        <f t="shared" si="4"/>
        <v>1.1348264774365228E-2</v>
      </c>
      <c r="N49" s="11">
        <f t="shared" si="5"/>
        <v>1.7217875676447718E-2</v>
      </c>
      <c r="O49" s="11">
        <f t="shared" si="6"/>
        <v>4.9487944520603174E-3</v>
      </c>
      <c r="P49" s="11">
        <f t="shared" si="7"/>
        <v>75.011759065668329</v>
      </c>
      <c r="Q49" s="11">
        <f t="shared" si="0"/>
        <v>2012</v>
      </c>
      <c r="R49" s="11">
        <f t="shared" si="1"/>
        <v>11</v>
      </c>
      <c r="S49" s="13">
        <v>0.11025093061787773</v>
      </c>
      <c r="T49" s="13">
        <v>0.12610929477082725</v>
      </c>
      <c r="U49" s="13">
        <v>1.0402202779121228</v>
      </c>
      <c r="V49" s="13">
        <v>0.10797811291972687</v>
      </c>
    </row>
    <row r="50" spans="1:22">
      <c r="A50" s="11" t="s">
        <v>14</v>
      </c>
      <c r="B50" s="12">
        <v>41247.694444444445</v>
      </c>
      <c r="C50" s="12">
        <v>41261.707638888889</v>
      </c>
      <c r="D50" s="12">
        <f t="shared" si="2"/>
        <v>41254.701041666667</v>
      </c>
      <c r="E50" s="11">
        <v>4.74</v>
      </c>
      <c r="F50" s="11">
        <v>0.79</v>
      </c>
      <c r="G50" s="11" t="s">
        <v>8</v>
      </c>
      <c r="H50" s="12">
        <v>41276.620138888888</v>
      </c>
      <c r="I50" s="11">
        <v>0.75954999999999995</v>
      </c>
      <c r="J50" s="11">
        <v>0.25185000000000002</v>
      </c>
      <c r="K50" s="11">
        <v>0.63695000000000002</v>
      </c>
      <c r="L50" s="11">
        <f t="shared" si="3"/>
        <v>4.6386001996359588E-2</v>
      </c>
      <c r="M50" s="11">
        <f t="shared" si="4"/>
        <v>1.3962190930258344E-2</v>
      </c>
      <c r="N50" s="11">
        <f t="shared" si="5"/>
        <v>1.0108231634742037E-2</v>
      </c>
      <c r="O50" s="11">
        <f t="shared" si="6"/>
        <v>1.224981856301911E-2</v>
      </c>
      <c r="P50" s="11">
        <f t="shared" si="7"/>
        <v>72.966913556770265</v>
      </c>
      <c r="Q50" s="11">
        <f t="shared" si="0"/>
        <v>2012</v>
      </c>
      <c r="R50" s="11">
        <f t="shared" si="1"/>
        <v>12</v>
      </c>
      <c r="S50" s="13">
        <v>0.11062312213037377</v>
      </c>
      <c r="T50" s="13">
        <v>0.12579914251945329</v>
      </c>
      <c r="U50" s="13">
        <v>1.0940103334328231</v>
      </c>
      <c r="V50" s="13">
        <v>9.971694508610833E-2</v>
      </c>
    </row>
    <row r="51" spans="1:22">
      <c r="A51" s="11" t="s">
        <v>14</v>
      </c>
      <c r="B51" s="12">
        <v>41261.707638888889</v>
      </c>
      <c r="C51" s="12">
        <v>41277.033333333333</v>
      </c>
      <c r="D51" s="12">
        <f t="shared" si="2"/>
        <v>41269.370486111111</v>
      </c>
      <c r="E51" s="11">
        <v>5.19</v>
      </c>
      <c r="F51" s="11">
        <v>0.22</v>
      </c>
      <c r="G51" s="11" t="s">
        <v>8</v>
      </c>
      <c r="H51" s="12">
        <v>41284.738194444442</v>
      </c>
      <c r="I51" s="11">
        <v>0.41825000000000001</v>
      </c>
      <c r="J51" s="11">
        <v>0.1181</v>
      </c>
      <c r="K51" s="11">
        <v>0.58279999999999998</v>
      </c>
      <c r="L51" s="11">
        <f t="shared" si="3"/>
        <v>1.2917620809112795E-2</v>
      </c>
      <c r="M51" s="11">
        <f t="shared" si="4"/>
        <v>6.5472890564364115E-3</v>
      </c>
      <c r="N51" s="11">
        <f t="shared" si="5"/>
        <v>9.2488851506831917E-3</v>
      </c>
      <c r="O51" s="11">
        <f t="shared" si="6"/>
        <v>6.7454237561486979E-3</v>
      </c>
      <c r="P51" s="11">
        <f t="shared" si="7"/>
        <v>54.893792191243286</v>
      </c>
      <c r="Q51" s="11">
        <f t="shared" si="0"/>
        <v>2012</v>
      </c>
      <c r="R51" s="11">
        <f t="shared" si="1"/>
        <v>12</v>
      </c>
      <c r="S51" s="13">
        <v>0.11062312213037377</v>
      </c>
      <c r="T51" s="13">
        <v>0.12579914251945329</v>
      </c>
      <c r="U51" s="13">
        <v>1.0940103334328231</v>
      </c>
      <c r="V51" s="13">
        <v>9.971694508610833E-2</v>
      </c>
    </row>
    <row r="52" spans="1:22">
      <c r="A52" s="11" t="s">
        <v>14</v>
      </c>
      <c r="B52" s="12">
        <v>41277.033333333333</v>
      </c>
      <c r="C52" s="12">
        <v>41289.738194444442</v>
      </c>
      <c r="D52" s="12">
        <f t="shared" si="2"/>
        <v>41283.385763888888</v>
      </c>
      <c r="E52" s="11">
        <v>4.3</v>
      </c>
      <c r="F52" s="11">
        <v>0.54</v>
      </c>
      <c r="G52" s="11" t="s">
        <v>7</v>
      </c>
      <c r="H52" s="12">
        <v>41346.552777777775</v>
      </c>
      <c r="I52" s="11">
        <v>0.33729999999999999</v>
      </c>
      <c r="J52" s="11">
        <v>0.11505</v>
      </c>
      <c r="K52" s="11">
        <v>0.63529999999999998</v>
      </c>
      <c r="L52" s="11">
        <f t="shared" si="3"/>
        <v>3.1706887440549593E-2</v>
      </c>
      <c r="M52" s="11">
        <f t="shared" si="4"/>
        <v>6.3782015744539306E-3</v>
      </c>
      <c r="N52" s="11">
        <f t="shared" si="5"/>
        <v>1.0082046561820577E-2</v>
      </c>
      <c r="O52" s="11">
        <f t="shared" si="6"/>
        <v>5.4398838803322311E-3</v>
      </c>
      <c r="P52" s="11">
        <f t="shared" si="7"/>
        <v>71.044966500034178</v>
      </c>
      <c r="Q52" s="11">
        <f t="shared" si="0"/>
        <v>2013</v>
      </c>
      <c r="R52" s="11">
        <f t="shared" si="1"/>
        <v>1</v>
      </c>
      <c r="S52" s="13">
        <v>0.1139765937774212</v>
      </c>
      <c r="T52" s="13">
        <v>0.14271169380453508</v>
      </c>
      <c r="U52" s="13">
        <v>1.0667147938267132</v>
      </c>
      <c r="V52" s="13">
        <v>9.9874533285679926E-2</v>
      </c>
    </row>
    <row r="53" spans="1:22">
      <c r="A53" s="11" t="s">
        <v>14</v>
      </c>
      <c r="B53" s="12">
        <v>41289.738194444442</v>
      </c>
      <c r="C53" s="12">
        <v>41303.71597222222</v>
      </c>
      <c r="D53" s="12">
        <f t="shared" si="2"/>
        <v>41296.727083333331</v>
      </c>
      <c r="E53" s="11">
        <v>4.7300000000000004</v>
      </c>
      <c r="F53" s="11">
        <v>1.05</v>
      </c>
      <c r="G53" s="11" t="s">
        <v>7</v>
      </c>
      <c r="H53" s="12">
        <v>41310.775000000001</v>
      </c>
      <c r="I53" s="11">
        <v>0.34434999999999999</v>
      </c>
      <c r="J53" s="11">
        <v>0.14105000000000001</v>
      </c>
      <c r="K53" s="11">
        <v>0.56505000000000005</v>
      </c>
      <c r="L53" s="11">
        <f t="shared" si="3"/>
        <v>6.1652281134401979E-2</v>
      </c>
      <c r="M53" s="11">
        <f t="shared" si="4"/>
        <v>7.819603060206232E-3</v>
      </c>
      <c r="N53" s="11">
        <f t="shared" si="5"/>
        <v>8.967197245012935E-3</v>
      </c>
      <c r="O53" s="11">
        <f t="shared" si="6"/>
        <v>5.5535843883557775E-3</v>
      </c>
      <c r="P53" s="11">
        <f t="shared" si="7"/>
        <v>82.711845742450507</v>
      </c>
      <c r="Q53" s="11">
        <f t="shared" si="0"/>
        <v>2013</v>
      </c>
      <c r="R53" s="11">
        <f t="shared" si="1"/>
        <v>1</v>
      </c>
      <c r="S53" s="13">
        <v>0.1139765937774212</v>
      </c>
      <c r="T53" s="13">
        <v>0.14271169380453508</v>
      </c>
      <c r="U53" s="13">
        <v>1.0667147938267132</v>
      </c>
      <c r="V53" s="13">
        <v>9.9874533285679926E-2</v>
      </c>
    </row>
    <row r="54" spans="1:22">
      <c r="A54" s="11" t="s">
        <v>14</v>
      </c>
      <c r="B54" s="12">
        <v>41303.71597222222</v>
      </c>
      <c r="C54" s="12">
        <v>41317.722222222219</v>
      </c>
      <c r="D54" s="12">
        <f t="shared" si="2"/>
        <v>41310.719097222216</v>
      </c>
      <c r="E54" s="11">
        <v>4.74</v>
      </c>
      <c r="F54" s="11">
        <v>0.51</v>
      </c>
      <c r="G54" s="11" t="s">
        <v>7</v>
      </c>
      <c r="H54" s="12">
        <v>41324.666666666664</v>
      </c>
      <c r="I54" s="11">
        <v>0.4834</v>
      </c>
      <c r="J54" s="11">
        <v>0.17294999999999999</v>
      </c>
      <c r="K54" s="11">
        <v>0.72955000000000003</v>
      </c>
      <c r="L54" s="11">
        <f t="shared" si="3"/>
        <v>2.9945393693852389E-2</v>
      </c>
      <c r="M54" s="11">
        <f t="shared" si="4"/>
        <v>9.5880918061869384E-3</v>
      </c>
      <c r="N54" s="11">
        <f t="shared" si="5"/>
        <v>1.1577769666576738E-2</v>
      </c>
      <c r="O54" s="11">
        <f t="shared" si="6"/>
        <v>7.7961454721393432E-3</v>
      </c>
      <c r="P54" s="11">
        <f t="shared" si="7"/>
        <v>67.111237419004524</v>
      </c>
      <c r="Q54" s="11">
        <f t="shared" si="0"/>
        <v>2013</v>
      </c>
      <c r="R54" s="11">
        <f t="shared" si="1"/>
        <v>2</v>
      </c>
      <c r="S54" s="13">
        <v>0.12106766502568241</v>
      </c>
      <c r="T54" s="13">
        <v>0.15472234506488214</v>
      </c>
      <c r="U54" s="13">
        <v>1.2504240318829387</v>
      </c>
      <c r="V54" s="13">
        <v>0.13100956147472312</v>
      </c>
    </row>
    <row r="55" spans="1:22">
      <c r="A55" s="11" t="s">
        <v>14</v>
      </c>
      <c r="B55" s="12">
        <v>41317.722222222219</v>
      </c>
      <c r="C55" s="12">
        <v>41331.802777777775</v>
      </c>
      <c r="D55" s="12">
        <f t="shared" si="2"/>
        <v>41324.762499999997</v>
      </c>
      <c r="E55" s="11">
        <v>4.7699999999999996</v>
      </c>
      <c r="F55" s="11">
        <v>0.72</v>
      </c>
      <c r="G55" s="11" t="s">
        <v>7</v>
      </c>
      <c r="H55" s="12">
        <v>41338.700694444444</v>
      </c>
      <c r="I55" s="11">
        <v>0.74309999999999998</v>
      </c>
      <c r="J55" s="11">
        <v>0.22689999999999999</v>
      </c>
      <c r="K55" s="11">
        <v>0.86194999999999999</v>
      </c>
      <c r="L55" s="11">
        <f t="shared" si="3"/>
        <v>4.2275849920732786E-2</v>
      </c>
      <c r="M55" s="11">
        <f t="shared" si="4"/>
        <v>1.2578999889122961E-2</v>
      </c>
      <c r="N55" s="11">
        <f t="shared" si="5"/>
        <v>1.3678923396759399E-2</v>
      </c>
      <c r="O55" s="11">
        <f t="shared" si="6"/>
        <v>1.1984517377630835E-2</v>
      </c>
      <c r="P55" s="11">
        <f t="shared" si="7"/>
        <v>68.127191240431685</v>
      </c>
      <c r="Q55" s="11">
        <f t="shared" si="0"/>
        <v>2013</v>
      </c>
      <c r="R55" s="11">
        <f t="shared" si="1"/>
        <v>2</v>
      </c>
      <c r="S55" s="13">
        <v>0.12106766502568241</v>
      </c>
      <c r="T55" s="13">
        <v>0.15472234506488214</v>
      </c>
      <c r="U55" s="13">
        <v>1.2504240318829387</v>
      </c>
      <c r="V55" s="13">
        <v>0.13100956147472312</v>
      </c>
    </row>
    <row r="56" spans="1:22">
      <c r="A56" s="11" t="s">
        <v>14</v>
      </c>
      <c r="B56" s="12">
        <v>41331.802777777775</v>
      </c>
      <c r="C56" s="12">
        <v>41345.70208333333</v>
      </c>
      <c r="D56" s="12">
        <f t="shared" si="2"/>
        <v>41338.752430555556</v>
      </c>
      <c r="E56" s="11">
        <v>4.7</v>
      </c>
      <c r="F56" s="11">
        <v>0.56999999999999995</v>
      </c>
      <c r="G56" s="11" t="s">
        <v>7</v>
      </c>
      <c r="H56" s="12">
        <v>41353.625694444447</v>
      </c>
      <c r="I56" s="11">
        <v>0.28065000000000001</v>
      </c>
      <c r="J56" s="11">
        <v>0.13089999999999999</v>
      </c>
      <c r="K56" s="11">
        <v>0.51990000000000003</v>
      </c>
      <c r="L56" s="11">
        <f t="shared" si="3"/>
        <v>3.3468381187246786E-2</v>
      </c>
      <c r="M56" s="11">
        <f t="shared" si="4"/>
        <v>7.2569020955760054E-3</v>
      </c>
      <c r="N56" s="11">
        <f t="shared" si="5"/>
        <v>8.2506784314347846E-3</v>
      </c>
      <c r="O56" s="11">
        <f t="shared" si="6"/>
        <v>4.5262478832352225E-3</v>
      </c>
      <c r="P56" s="11">
        <f t="shared" si="7"/>
        <v>76.118881050346829</v>
      </c>
      <c r="Q56" s="11">
        <f t="shared" si="0"/>
        <v>2013</v>
      </c>
      <c r="R56" s="11">
        <f t="shared" si="1"/>
        <v>3</v>
      </c>
      <c r="S56" s="13">
        <v>0.12097138951951632</v>
      </c>
      <c r="T56" s="13">
        <v>0.1425914431175879</v>
      </c>
      <c r="U56" s="13">
        <v>1.3298555918058219</v>
      </c>
      <c r="V56" s="13">
        <v>0.16457920974431775</v>
      </c>
    </row>
    <row r="57" spans="1:22">
      <c r="A57" s="11" t="s">
        <v>14</v>
      </c>
      <c r="B57" s="12">
        <v>41345.70208333333</v>
      </c>
      <c r="C57" s="12">
        <v>41359.65</v>
      </c>
      <c r="D57" s="12">
        <f t="shared" si="2"/>
        <v>41352.676041666666</v>
      </c>
      <c r="E57" s="11">
        <v>4.72</v>
      </c>
      <c r="F57" s="11">
        <v>0.98</v>
      </c>
      <c r="G57" s="11" t="s">
        <v>7</v>
      </c>
      <c r="H57" s="12">
        <v>41365.695138888892</v>
      </c>
      <c r="I57" s="11">
        <v>0.55815000000000003</v>
      </c>
      <c r="J57" s="11">
        <v>0.40094999999999997</v>
      </c>
      <c r="K57" s="11">
        <v>1.6567499999999999</v>
      </c>
      <c r="L57" s="11">
        <f t="shared" si="3"/>
        <v>5.7542129058775177E-2</v>
      </c>
      <c r="M57" s="11">
        <f t="shared" si="4"/>
        <v>2.2228074065860959E-2</v>
      </c>
      <c r="N57" s="11">
        <f t="shared" si="5"/>
        <v>2.629219367432117E-2</v>
      </c>
      <c r="O57" s="11">
        <f t="shared" si="6"/>
        <v>9.001693411821627E-3</v>
      </c>
      <c r="P57" s="11">
        <f t="shared" si="7"/>
        <v>69.326757790818959</v>
      </c>
      <c r="Q57" s="11">
        <f t="shared" si="0"/>
        <v>2013</v>
      </c>
      <c r="R57" s="11">
        <f t="shared" si="1"/>
        <v>3</v>
      </c>
      <c r="S57" s="13">
        <v>0.12097138951951632</v>
      </c>
      <c r="T57" s="13">
        <v>0.1425914431175879</v>
      </c>
      <c r="U57" s="13">
        <v>1.3298555918058219</v>
      </c>
      <c r="V57" s="13">
        <v>0.16457920974431775</v>
      </c>
    </row>
    <row r="58" spans="1:22">
      <c r="A58" s="11" t="s">
        <v>14</v>
      </c>
      <c r="B58" s="12">
        <v>41359.65</v>
      </c>
      <c r="C58" s="12">
        <v>41373.677083333336</v>
      </c>
      <c r="D58" s="12">
        <f t="shared" si="2"/>
        <v>41366.663541666669</v>
      </c>
      <c r="E58" s="11">
        <v>4.75</v>
      </c>
      <c r="F58" s="11">
        <v>1.57</v>
      </c>
      <c r="G58" s="11" t="s">
        <v>7</v>
      </c>
      <c r="H58" s="12">
        <v>41380.6875</v>
      </c>
      <c r="I58" s="11">
        <v>0.69679999999999997</v>
      </c>
      <c r="J58" s="11">
        <v>0.26319999999999999</v>
      </c>
      <c r="K58" s="11">
        <v>1.6283000000000001</v>
      </c>
      <c r="L58" s="11">
        <f t="shared" si="3"/>
        <v>9.2184839410486774E-2</v>
      </c>
      <c r="M58" s="11">
        <f t="shared" si="4"/>
        <v>1.4591418117307905E-2</v>
      </c>
      <c r="N58" s="11">
        <f t="shared" si="5"/>
        <v>2.5840699538190536E-2</v>
      </c>
      <c r="O58" s="11">
        <f t="shared" si="6"/>
        <v>1.1237803402951375E-2</v>
      </c>
      <c r="P58" s="11">
        <f t="shared" si="7"/>
        <v>74.225042799922846</v>
      </c>
      <c r="Q58" s="11">
        <f t="shared" si="0"/>
        <v>2013</v>
      </c>
      <c r="R58" s="11">
        <f t="shared" si="1"/>
        <v>4</v>
      </c>
      <c r="S58" s="13">
        <v>0.1215568476082553</v>
      </c>
      <c r="T58" s="13">
        <v>0.12970017116991628</v>
      </c>
      <c r="U58" s="13">
        <v>1.5024542151342073</v>
      </c>
      <c r="V58" s="13">
        <v>0.20499429232084013</v>
      </c>
    </row>
    <row r="59" spans="1:22">
      <c r="A59" s="11" t="s">
        <v>14</v>
      </c>
      <c r="B59" s="12">
        <v>41373.677083333336</v>
      </c>
      <c r="C59" s="12">
        <v>41387.689583333333</v>
      </c>
      <c r="D59" s="12">
        <f t="shared" si="2"/>
        <v>41380.683333333334</v>
      </c>
      <c r="E59" s="11">
        <v>4.74</v>
      </c>
      <c r="F59" s="11">
        <v>1.48</v>
      </c>
      <c r="G59" s="11" t="s">
        <v>7</v>
      </c>
      <c r="H59" s="12">
        <v>41396.593055555553</v>
      </c>
      <c r="I59" s="11">
        <v>0.94820000000000004</v>
      </c>
      <c r="J59" s="11">
        <v>0.29075000000000001</v>
      </c>
      <c r="K59" s="11">
        <v>1.20095</v>
      </c>
      <c r="L59" s="11">
        <f t="shared" si="3"/>
        <v>8.6900358170395167E-2</v>
      </c>
      <c r="M59" s="11">
        <f t="shared" si="4"/>
        <v>1.6118749307018516E-2</v>
      </c>
      <c r="N59" s="11">
        <f t="shared" si="5"/>
        <v>1.9058765651532222E-2</v>
      </c>
      <c r="O59" s="11">
        <f t="shared" si="6"/>
        <v>1.5292315135876139E-2</v>
      </c>
      <c r="P59" s="11">
        <f t="shared" si="7"/>
        <v>74.993787792452892</v>
      </c>
      <c r="Q59" s="11">
        <f t="shared" si="0"/>
        <v>2013</v>
      </c>
      <c r="R59" s="11">
        <f t="shared" si="1"/>
        <v>4</v>
      </c>
      <c r="S59" s="13">
        <v>0.1215568476082553</v>
      </c>
      <c r="T59" s="13">
        <v>0.12970017116991628</v>
      </c>
      <c r="U59" s="13">
        <v>1.5024542151342073</v>
      </c>
      <c r="V59" s="13">
        <v>0.20499429232084013</v>
      </c>
    </row>
    <row r="60" spans="1:22">
      <c r="A60" s="11" t="s">
        <v>14</v>
      </c>
      <c r="B60" s="12">
        <v>41387.706944444442</v>
      </c>
      <c r="C60" s="12">
        <v>41401.663194444445</v>
      </c>
      <c r="D60" s="12">
        <f t="shared" si="2"/>
        <v>41394.685069444444</v>
      </c>
      <c r="E60" s="11">
        <v>4.72</v>
      </c>
      <c r="F60" s="11">
        <v>1.49</v>
      </c>
      <c r="G60" s="11" t="s">
        <v>7</v>
      </c>
      <c r="H60" s="12">
        <v>41409.665972222225</v>
      </c>
      <c r="I60" s="11">
        <v>0.93320000000000003</v>
      </c>
      <c r="J60" s="11">
        <v>0.43359999999999999</v>
      </c>
      <c r="K60" s="11">
        <v>1.1756500000000001</v>
      </c>
      <c r="L60" s="11">
        <f t="shared" si="3"/>
        <v>8.748752275262757E-2</v>
      </c>
      <c r="M60" s="11">
        <f t="shared" si="4"/>
        <v>2.4038141700853752E-2</v>
      </c>
      <c r="N60" s="11">
        <f t="shared" si="5"/>
        <v>1.865726120006983E-2</v>
      </c>
      <c r="O60" s="11">
        <f t="shared" si="6"/>
        <v>1.5050399161357956E-2</v>
      </c>
      <c r="P60" s="11">
        <f t="shared" si="7"/>
        <v>76.790684641843654</v>
      </c>
      <c r="Q60" s="11">
        <f t="shared" si="0"/>
        <v>2013</v>
      </c>
      <c r="R60" s="11">
        <f t="shared" si="1"/>
        <v>4</v>
      </c>
      <c r="S60" s="13">
        <v>0.1215568476082553</v>
      </c>
      <c r="T60" s="13">
        <v>0.12970017116991628</v>
      </c>
      <c r="U60" s="13">
        <v>1.5024542151342073</v>
      </c>
      <c r="V60" s="13">
        <v>0.20499429232084013</v>
      </c>
    </row>
    <row r="61" spans="1:22">
      <c r="A61" s="11" t="s">
        <v>14</v>
      </c>
      <c r="B61" s="12">
        <v>41401.663194444445</v>
      </c>
      <c r="C61" s="12">
        <v>41415.634722222225</v>
      </c>
      <c r="D61" s="12">
        <f t="shared" si="2"/>
        <v>41408.648958333331</v>
      </c>
      <c r="E61" s="11">
        <v>4.7300000000000004</v>
      </c>
      <c r="F61" s="11">
        <v>1.86</v>
      </c>
      <c r="G61" s="11" t="s">
        <v>7</v>
      </c>
      <c r="H61" s="12">
        <v>41423.656944444447</v>
      </c>
      <c r="I61" s="11">
        <v>1.0384500000000001</v>
      </c>
      <c r="J61" s="11">
        <v>0.37209999999999999</v>
      </c>
      <c r="K61" s="11">
        <v>1.5764</v>
      </c>
      <c r="L61" s="11">
        <f t="shared" si="3"/>
        <v>0.10921261229522637</v>
      </c>
      <c r="M61" s="11">
        <f t="shared" si="4"/>
        <v>2.0628672801862733E-2</v>
      </c>
      <c r="N61" s="11">
        <f t="shared" si="5"/>
        <v>2.5017059971751861E-2</v>
      </c>
      <c r="O61" s="11">
        <f t="shared" si="6"/>
        <v>1.674784291589388E-2</v>
      </c>
      <c r="P61" s="11">
        <f t="shared" si="7"/>
        <v>75.662356131725915</v>
      </c>
      <c r="Q61" s="11">
        <f t="shared" si="0"/>
        <v>2013</v>
      </c>
      <c r="R61" s="11">
        <f t="shared" si="1"/>
        <v>5</v>
      </c>
      <c r="S61" s="13">
        <v>0.12844565663018595</v>
      </c>
      <c r="T61" s="13">
        <v>0.13493169668872482</v>
      </c>
      <c r="U61" s="13">
        <v>1.558063360080161</v>
      </c>
      <c r="V61" s="13">
        <v>0.21661239464367468</v>
      </c>
    </row>
    <row r="62" spans="1:22">
      <c r="A62" s="11" t="s">
        <v>14</v>
      </c>
      <c r="B62" s="12">
        <v>41415.634722222225</v>
      </c>
      <c r="C62" s="12">
        <v>41429.67083333333</v>
      </c>
      <c r="D62" s="12">
        <f t="shared" si="2"/>
        <v>41422.652777777781</v>
      </c>
      <c r="E62" s="11">
        <v>4.75</v>
      </c>
      <c r="F62" s="11">
        <v>2.19</v>
      </c>
      <c r="G62" s="11" t="s">
        <v>7</v>
      </c>
      <c r="H62" s="12">
        <v>41464.663888888892</v>
      </c>
      <c r="I62" s="11">
        <v>1.6279999999999999</v>
      </c>
      <c r="J62" s="11">
        <v>0.40410000000000001</v>
      </c>
      <c r="K62" s="11">
        <v>1.78545</v>
      </c>
      <c r="L62" s="11">
        <f t="shared" si="3"/>
        <v>0.12858904350889555</v>
      </c>
      <c r="M62" s="11">
        <f t="shared" si="4"/>
        <v>2.2402705399711721E-2</v>
      </c>
      <c r="N62" s="11">
        <f t="shared" si="5"/>
        <v>2.8334629362195104E-2</v>
      </c>
      <c r="O62" s="11">
        <f t="shared" si="6"/>
        <v>2.6255947101040237E-2</v>
      </c>
      <c r="P62" s="11">
        <f t="shared" si="7"/>
        <v>73.445880444977064</v>
      </c>
      <c r="Q62" s="11">
        <f t="shared" si="0"/>
        <v>2013</v>
      </c>
      <c r="R62" s="11">
        <f t="shared" si="1"/>
        <v>5</v>
      </c>
      <c r="S62" s="13">
        <v>0.12844565663018595</v>
      </c>
      <c r="T62" s="13">
        <v>0.13493169668872482</v>
      </c>
      <c r="U62" s="13">
        <v>1.558063360080161</v>
      </c>
      <c r="V62" s="13">
        <v>0.21661239464367468</v>
      </c>
    </row>
    <row r="63" spans="1:22">
      <c r="A63" s="11" t="s">
        <v>14</v>
      </c>
      <c r="B63" s="12">
        <v>41429.67083333333</v>
      </c>
      <c r="C63" s="12">
        <v>41443.668749999997</v>
      </c>
      <c r="D63" s="12">
        <f t="shared" si="2"/>
        <v>41436.66979166666</v>
      </c>
      <c r="E63" s="11">
        <v>4.74</v>
      </c>
      <c r="F63" s="11">
        <v>2.21</v>
      </c>
      <c r="G63" s="11" t="s">
        <v>8</v>
      </c>
      <c r="H63" s="12">
        <v>41453.662499999999</v>
      </c>
      <c r="I63" s="11">
        <v>0.69889999999999997</v>
      </c>
      <c r="J63" s="11">
        <v>0.32629999999999998</v>
      </c>
      <c r="K63" s="11">
        <v>2.1077499999999998</v>
      </c>
      <c r="L63" s="11">
        <f t="shared" si="3"/>
        <v>0.12976337267336036</v>
      </c>
      <c r="M63" s="11">
        <f t="shared" si="4"/>
        <v>1.8089588646191371E-2</v>
      </c>
      <c r="N63" s="11">
        <f t="shared" si="5"/>
        <v>3.3449446939520414E-2</v>
      </c>
      <c r="O63" s="11">
        <f t="shared" si="6"/>
        <v>1.127167163938392E-2</v>
      </c>
      <c r="P63" s="11">
        <f t="shared" si="7"/>
        <v>76.777186938924658</v>
      </c>
      <c r="Q63" s="11">
        <f t="shared" si="0"/>
        <v>2013</v>
      </c>
      <c r="R63" s="11">
        <f t="shared" si="1"/>
        <v>6</v>
      </c>
      <c r="S63" s="13">
        <v>0.12491739491611412</v>
      </c>
      <c r="T63" s="13">
        <v>0.13223516011983652</v>
      </c>
      <c r="U63" s="13">
        <v>1.5702204772578467</v>
      </c>
      <c r="V63" s="13">
        <v>0.22219420563372205</v>
      </c>
    </row>
    <row r="64" spans="1:22">
      <c r="A64" s="11" t="s">
        <v>14</v>
      </c>
      <c r="B64" s="12">
        <v>41443.668749999997</v>
      </c>
      <c r="C64" s="12">
        <v>41457.67291666667</v>
      </c>
      <c r="D64" s="12">
        <f t="shared" si="2"/>
        <v>41450.670833333337</v>
      </c>
      <c r="E64" s="11">
        <v>4.74</v>
      </c>
      <c r="F64" s="11">
        <v>3.26</v>
      </c>
      <c r="G64" s="11" t="s">
        <v>8</v>
      </c>
      <c r="H64" s="12">
        <v>41466.59375</v>
      </c>
      <c r="I64" s="11">
        <v>1.2601500000000001</v>
      </c>
      <c r="J64" s="11">
        <v>0.374</v>
      </c>
      <c r="K64" s="11">
        <v>3.0265499999999999</v>
      </c>
      <c r="L64" s="11">
        <f t="shared" si="3"/>
        <v>0.19141565380776232</v>
      </c>
      <c r="M64" s="11">
        <f t="shared" si="4"/>
        <v>2.0734005987360016E-2</v>
      </c>
      <c r="N64" s="11">
        <f t="shared" si="5"/>
        <v>4.803056512148287E-2</v>
      </c>
      <c r="O64" s="11">
        <f t="shared" si="6"/>
        <v>2.0323361019272641E-2</v>
      </c>
      <c r="P64" s="11">
        <f t="shared" si="7"/>
        <v>75.631710406589619</v>
      </c>
      <c r="Q64" s="11">
        <f t="shared" si="0"/>
        <v>2013</v>
      </c>
      <c r="R64" s="11">
        <f t="shared" si="1"/>
        <v>6</v>
      </c>
      <c r="S64" s="13">
        <v>0.12491739491611412</v>
      </c>
      <c r="T64" s="13">
        <v>0.13223516011983652</v>
      </c>
      <c r="U64" s="13">
        <v>1.5702204772578467</v>
      </c>
      <c r="V64" s="13">
        <v>0.22219420563372205</v>
      </c>
    </row>
    <row r="65" spans="1:22">
      <c r="A65" s="11" t="s">
        <v>14</v>
      </c>
      <c r="B65" s="12">
        <v>41457.67291666667</v>
      </c>
      <c r="C65" s="12">
        <v>41471.630555555559</v>
      </c>
      <c r="D65" s="12">
        <f t="shared" si="2"/>
        <v>41464.651736111118</v>
      </c>
      <c r="E65" s="11">
        <v>4.72</v>
      </c>
      <c r="F65" s="11">
        <v>3.44</v>
      </c>
      <c r="G65" s="11" t="s">
        <v>8</v>
      </c>
      <c r="H65" s="12">
        <v>41479.671527777777</v>
      </c>
      <c r="I65" s="11">
        <v>1.03365</v>
      </c>
      <c r="J65" s="11">
        <v>0.52564999999999995</v>
      </c>
      <c r="K65" s="11">
        <v>2.8645999999999998</v>
      </c>
      <c r="L65" s="11">
        <f t="shared" si="3"/>
        <v>0.20198461628794553</v>
      </c>
      <c r="M65" s="11">
        <f t="shared" si="4"/>
        <v>2.9141257345603723E-2</v>
      </c>
      <c r="N65" s="11">
        <f t="shared" si="5"/>
        <v>4.5460460539888593E-2</v>
      </c>
      <c r="O65" s="11">
        <f t="shared" si="6"/>
        <v>1.6670429804048058E-2</v>
      </c>
      <c r="P65" s="11">
        <f t="shared" si="7"/>
        <v>78.813484299135695</v>
      </c>
      <c r="Q65" s="11">
        <f t="shared" si="0"/>
        <v>2013</v>
      </c>
      <c r="R65" s="11">
        <f t="shared" si="1"/>
        <v>7</v>
      </c>
      <c r="S65" s="13">
        <v>0.11914810422018349</v>
      </c>
      <c r="T65" s="13">
        <v>0.12998731528178237</v>
      </c>
      <c r="U65" s="13">
        <v>1.5068173936579403</v>
      </c>
      <c r="V65" s="13">
        <v>0.2042806542162528</v>
      </c>
    </row>
    <row r="66" spans="1:22">
      <c r="A66" s="11" t="s">
        <v>14</v>
      </c>
      <c r="B66" s="12">
        <v>41471.633333333331</v>
      </c>
      <c r="C66" s="12">
        <v>41485.904166666667</v>
      </c>
      <c r="D66" s="12">
        <f t="shared" si="2"/>
        <v>41478.768750000003</v>
      </c>
      <c r="E66" s="11">
        <v>4.83</v>
      </c>
      <c r="F66" s="11">
        <v>4.0999999999999996</v>
      </c>
      <c r="G66" s="11" t="s">
        <v>7</v>
      </c>
      <c r="H66" s="12">
        <v>41492.615972222222</v>
      </c>
      <c r="I66" s="11">
        <v>1.4319</v>
      </c>
      <c r="J66" s="11">
        <v>0.54135</v>
      </c>
      <c r="K66" s="11">
        <v>2.8778999999999999</v>
      </c>
      <c r="L66" s="11">
        <f t="shared" si="3"/>
        <v>0.24073747871528389</v>
      </c>
      <c r="M66" s="11">
        <f t="shared" si="4"/>
        <v>3.0011642088923384E-2</v>
      </c>
      <c r="N66" s="11">
        <f t="shared" si="5"/>
        <v>4.5671528097376735E-2</v>
      </c>
      <c r="O66" s="11">
        <f t="shared" si="6"/>
        <v>2.3093298927505845E-2</v>
      </c>
      <c r="P66" s="11">
        <f t="shared" si="7"/>
        <v>79.746096599395514</v>
      </c>
      <c r="Q66" s="11">
        <f t="shared" si="0"/>
        <v>2013</v>
      </c>
      <c r="R66" s="11">
        <f t="shared" si="1"/>
        <v>7</v>
      </c>
      <c r="S66" s="13">
        <v>0.11914810422018349</v>
      </c>
      <c r="T66" s="13">
        <v>0.12998731528178237</v>
      </c>
      <c r="U66" s="13">
        <v>1.5068173936579403</v>
      </c>
      <c r="V66" s="13">
        <v>0.2042806542162528</v>
      </c>
    </row>
    <row r="67" spans="1:22">
      <c r="D67" s="12"/>
    </row>
    <row r="68" spans="1:22">
      <c r="D68" s="1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zoomScale="40" zoomScaleNormal="4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O52" sqref="O52"/>
    </sheetView>
  </sheetViews>
  <sheetFormatPr defaultRowHeight="15"/>
  <cols>
    <col min="1" max="1" width="9.140625" style="11"/>
    <col min="2" max="2" width="24.140625" style="11" customWidth="1"/>
    <col min="3" max="4" width="16.7109375" style="11" customWidth="1"/>
    <col min="5" max="7" width="9.140625" style="11"/>
    <col min="8" max="8" width="17.5703125" style="11" customWidth="1"/>
    <col min="9" max="15" width="9.140625" style="11"/>
    <col min="16" max="16" width="9.140625" style="14"/>
    <col min="17" max="17" width="8.85546875" style="11"/>
    <col min="18" max="18" width="8.85546875" style="18"/>
    <col min="19" max="22" width="8.85546875" style="14"/>
    <col min="23" max="16384" width="9.140625" style="11"/>
  </cols>
  <sheetData>
    <row r="1" spans="1:22">
      <c r="A1" s="11" t="s">
        <v>0</v>
      </c>
      <c r="B1" s="11" t="s">
        <v>1</v>
      </c>
      <c r="C1" s="11" t="s">
        <v>2</v>
      </c>
      <c r="D1" s="11" t="s">
        <v>58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44</v>
      </c>
      <c r="J1" s="11" t="s">
        <v>45</v>
      </c>
      <c r="K1" s="11" t="s">
        <v>46</v>
      </c>
      <c r="L1" s="6" t="s">
        <v>52</v>
      </c>
      <c r="M1" s="6" t="s">
        <v>53</v>
      </c>
      <c r="N1" s="6" t="s">
        <v>50</v>
      </c>
      <c r="O1" s="6" t="s">
        <v>51</v>
      </c>
      <c r="P1" s="10" t="s">
        <v>55</v>
      </c>
      <c r="Q1" s="6" t="s">
        <v>66</v>
      </c>
      <c r="R1" s="5" t="s">
        <v>65</v>
      </c>
      <c r="S1" s="6" t="s">
        <v>64</v>
      </c>
      <c r="T1" s="6" t="s">
        <v>61</v>
      </c>
      <c r="U1" s="6" t="s">
        <v>62</v>
      </c>
      <c r="V1" s="6" t="s">
        <v>63</v>
      </c>
    </row>
    <row r="2" spans="1:22">
      <c r="F2" s="11">
        <v>17.030999999999999</v>
      </c>
      <c r="I2" s="6">
        <v>62.005000000000003</v>
      </c>
      <c r="J2" s="6">
        <v>18.038</v>
      </c>
      <c r="K2" s="6">
        <v>63.012999999999998</v>
      </c>
      <c r="R2" s="15"/>
      <c r="S2" s="11"/>
      <c r="T2" s="11"/>
      <c r="U2" s="11"/>
      <c r="V2" s="11"/>
    </row>
    <row r="3" spans="1:22">
      <c r="F3" s="4" t="s">
        <v>47</v>
      </c>
      <c r="I3" s="4" t="s">
        <v>47</v>
      </c>
      <c r="J3" s="4" t="s">
        <v>47</v>
      </c>
      <c r="K3" s="4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16" t="s">
        <v>57</v>
      </c>
      <c r="Q3" s="4"/>
      <c r="R3" s="1"/>
      <c r="S3" s="4"/>
      <c r="T3" s="4"/>
      <c r="U3" s="4"/>
      <c r="V3" s="4"/>
    </row>
    <row r="4" spans="1:22">
      <c r="A4" s="11" t="s">
        <v>15</v>
      </c>
      <c r="B4" s="12">
        <v>40624.74722222222</v>
      </c>
      <c r="C4" s="12">
        <v>40638.670138888891</v>
      </c>
      <c r="D4" s="12">
        <f>(B4+C4)/2</f>
        <v>40631.708680555559</v>
      </c>
      <c r="E4" s="11">
        <v>4.71</v>
      </c>
      <c r="F4" s="11">
        <v>1.9</v>
      </c>
      <c r="G4" s="11" t="s">
        <v>7</v>
      </c>
      <c r="H4" s="12">
        <v>40722.661111111112</v>
      </c>
      <c r="I4" s="11">
        <v>0.67835000000000001</v>
      </c>
      <c r="J4" s="11">
        <v>0.29509999999999997</v>
      </c>
      <c r="K4" s="11">
        <v>0.49575000000000002</v>
      </c>
      <c r="L4" s="11">
        <f>F4/$F$2</f>
        <v>0.11156127062415595</v>
      </c>
      <c r="M4" s="11">
        <f>J4/$J$2</f>
        <v>1.6359906863288611E-2</v>
      </c>
      <c r="N4" s="11">
        <f>K4/$K$2</f>
        <v>7.8674241823115873E-3</v>
      </c>
      <c r="O4" s="11">
        <f>I4/$I$2</f>
        <v>1.0940246754294008E-2</v>
      </c>
      <c r="P4" s="14">
        <f>(L4+M4)*100/(L4+M4+N4+O4)</f>
        <v>87.182022391226752</v>
      </c>
      <c r="Q4" s="11">
        <f t="shared" ref="Q4:Q66" si="0">YEAR(D4)</f>
        <v>2011</v>
      </c>
      <c r="R4" s="17">
        <f>MONTH(D4)</f>
        <v>3</v>
      </c>
      <c r="S4" s="13">
        <v>0.21972462387337652</v>
      </c>
      <c r="T4" s="13">
        <v>0.24611081410008231</v>
      </c>
      <c r="U4" s="13">
        <v>1.4475862107354245</v>
      </c>
      <c r="V4" s="13">
        <v>0.10244202149294983</v>
      </c>
    </row>
    <row r="5" spans="1:22">
      <c r="A5" s="11" t="s">
        <v>15</v>
      </c>
      <c r="B5" s="12">
        <v>40638.677083333336</v>
      </c>
      <c r="C5" s="12">
        <v>40645.663194444445</v>
      </c>
      <c r="D5" s="12">
        <f t="shared" ref="D5:D66" si="1">(B5+C5)/2</f>
        <v>40642.170138888891</v>
      </c>
      <c r="E5" s="11">
        <v>2.36</v>
      </c>
      <c r="F5" s="11">
        <v>2.1800000000000002</v>
      </c>
      <c r="G5" s="11" t="s">
        <v>7</v>
      </c>
      <c r="H5" s="12">
        <v>40722.661111111112</v>
      </c>
      <c r="I5" s="11">
        <v>0.94669999999999999</v>
      </c>
      <c r="J5" s="11">
        <v>0.46560000000000001</v>
      </c>
      <c r="K5" s="11">
        <v>0.66190000000000004</v>
      </c>
      <c r="L5" s="11">
        <f t="shared" ref="L5:L66" si="2">F5/$F$2</f>
        <v>0.12800187892666315</v>
      </c>
      <c r="M5" s="11">
        <f t="shared" ref="M5:M66" si="3">J5/$J$2</f>
        <v>2.581217429870274E-2</v>
      </c>
      <c r="N5" s="11">
        <f t="shared" ref="N5:N66" si="4">K5/$K$2</f>
        <v>1.0504181676796853E-2</v>
      </c>
      <c r="O5" s="11">
        <f t="shared" ref="O5:O66" si="5">I5/$I$2</f>
        <v>1.5268123538424321E-2</v>
      </c>
      <c r="P5" s="14">
        <f t="shared" ref="P5:P66" si="6">(L5+M5)*100/(L5+M5+N5+O5)</f>
        <v>85.649074106178574</v>
      </c>
      <c r="Q5" s="11">
        <f t="shared" si="0"/>
        <v>2011</v>
      </c>
      <c r="R5" s="17">
        <f t="shared" ref="R5:R66" si="7">MONTH(D5)</f>
        <v>4</v>
      </c>
      <c r="S5" s="13">
        <v>0.23583517225806658</v>
      </c>
      <c r="T5" s="13">
        <v>0.24902477667882164</v>
      </c>
      <c r="U5" s="13">
        <v>1.5516576018793848</v>
      </c>
      <c r="V5" s="13">
        <v>0.11797960960448801</v>
      </c>
    </row>
    <row r="6" spans="1:22">
      <c r="A6" s="11" t="s">
        <v>15</v>
      </c>
      <c r="B6" s="12">
        <v>40645.664583333331</v>
      </c>
      <c r="C6" s="12">
        <v>40659.644444444442</v>
      </c>
      <c r="D6" s="12">
        <f t="shared" si="1"/>
        <v>40652.654513888891</v>
      </c>
      <c r="E6" s="11">
        <v>4.7300000000000004</v>
      </c>
      <c r="F6" s="11">
        <v>2.5299999999999998</v>
      </c>
      <c r="G6" s="11" t="s">
        <v>7</v>
      </c>
      <c r="H6" s="12">
        <v>40722.661111111112</v>
      </c>
      <c r="I6" s="11">
        <v>1.0138</v>
      </c>
      <c r="J6" s="11">
        <v>0.69789999999999996</v>
      </c>
      <c r="K6" s="11">
        <v>0.94179999999999997</v>
      </c>
      <c r="L6" s="11">
        <f t="shared" si="2"/>
        <v>0.14855263930479715</v>
      </c>
      <c r="M6" s="11">
        <f t="shared" si="3"/>
        <v>3.8690542188712714E-2</v>
      </c>
      <c r="N6" s="11">
        <f t="shared" si="4"/>
        <v>1.494612222874645E-2</v>
      </c>
      <c r="O6" s="11">
        <f t="shared" si="5"/>
        <v>1.6350294331102331E-2</v>
      </c>
      <c r="P6" s="14">
        <f t="shared" si="6"/>
        <v>85.679292522443717</v>
      </c>
      <c r="Q6" s="11">
        <f t="shared" si="0"/>
        <v>2011</v>
      </c>
      <c r="R6" s="17">
        <f t="shared" si="7"/>
        <v>4</v>
      </c>
      <c r="S6" s="13">
        <v>0.23583517225806658</v>
      </c>
      <c r="T6" s="13">
        <v>0.24902477667882164</v>
      </c>
      <c r="U6" s="13">
        <v>1.5516576018793848</v>
      </c>
      <c r="V6" s="13">
        <v>0.11797960960448801</v>
      </c>
    </row>
    <row r="7" spans="1:22">
      <c r="A7" s="11" t="s">
        <v>15</v>
      </c>
      <c r="B7" s="12">
        <v>40659.647222222222</v>
      </c>
      <c r="C7" s="12">
        <v>40673.65902777778</v>
      </c>
      <c r="D7" s="12">
        <f t="shared" si="1"/>
        <v>40666.653124999997</v>
      </c>
      <c r="E7" s="11">
        <v>4.74</v>
      </c>
      <c r="F7" s="11">
        <v>2.62</v>
      </c>
      <c r="G7" s="11" t="s">
        <v>8</v>
      </c>
      <c r="H7" s="12">
        <v>40729.856944444444</v>
      </c>
      <c r="I7" s="11">
        <v>0.93</v>
      </c>
      <c r="J7" s="11">
        <v>0.52249999999999996</v>
      </c>
      <c r="K7" s="11">
        <v>0.88844999999999996</v>
      </c>
      <c r="L7" s="11">
        <f t="shared" si="2"/>
        <v>0.15383712054488874</v>
      </c>
      <c r="M7" s="11">
        <f t="shared" si="3"/>
        <v>2.8966626011752962E-2</v>
      </c>
      <c r="N7" s="11">
        <f t="shared" si="4"/>
        <v>1.4099471537619221E-2</v>
      </c>
      <c r="O7" s="11">
        <f t="shared" si="5"/>
        <v>1.499879042012741E-2</v>
      </c>
      <c r="P7" s="14">
        <f t="shared" si="6"/>
        <v>86.268057503678236</v>
      </c>
      <c r="Q7" s="11">
        <f t="shared" si="0"/>
        <v>2011</v>
      </c>
      <c r="R7" s="17">
        <f t="shared" si="7"/>
        <v>5</v>
      </c>
      <c r="S7" s="13">
        <v>0.23252320514426603</v>
      </c>
      <c r="T7" s="13">
        <v>0.23979812007398185</v>
      </c>
      <c r="U7" s="13">
        <v>1.7208504491615322</v>
      </c>
      <c r="V7" s="13">
        <v>0.13995207472256455</v>
      </c>
    </row>
    <row r="8" spans="1:22">
      <c r="A8" s="11" t="s">
        <v>15</v>
      </c>
      <c r="B8" s="12">
        <v>40673.661111111112</v>
      </c>
      <c r="C8" s="12">
        <v>40687.652777777781</v>
      </c>
      <c r="D8" s="12">
        <f t="shared" si="1"/>
        <v>40680.656944444447</v>
      </c>
      <c r="E8" s="11">
        <v>4.74</v>
      </c>
      <c r="F8" s="11">
        <v>3.24</v>
      </c>
      <c r="G8" s="11" t="s">
        <v>8</v>
      </c>
      <c r="H8" s="12">
        <v>40722.661111111112</v>
      </c>
      <c r="I8" s="11">
        <v>1.1428499999999999</v>
      </c>
      <c r="J8" s="11">
        <v>0.50280000000000002</v>
      </c>
      <c r="K8" s="11">
        <v>0.83774999999999999</v>
      </c>
      <c r="L8" s="11">
        <f t="shared" si="2"/>
        <v>0.19024132464329754</v>
      </c>
      <c r="M8" s="11">
        <f t="shared" si="3"/>
        <v>2.7874487193702186E-2</v>
      </c>
      <c r="N8" s="11">
        <f t="shared" si="4"/>
        <v>1.3294875660577977E-2</v>
      </c>
      <c r="O8" s="11">
        <f t="shared" si="5"/>
        <v>1.8431578098540437E-2</v>
      </c>
      <c r="P8" s="14">
        <f t="shared" si="6"/>
        <v>87.301406476034074</v>
      </c>
      <c r="Q8" s="11">
        <f t="shared" si="0"/>
        <v>2011</v>
      </c>
      <c r="R8" s="17">
        <f t="shared" si="7"/>
        <v>5</v>
      </c>
      <c r="S8" s="13">
        <v>0.23252320514426603</v>
      </c>
      <c r="T8" s="13">
        <v>0.23979812007398185</v>
      </c>
      <c r="U8" s="13">
        <v>1.7208504491615322</v>
      </c>
      <c r="V8" s="13">
        <v>0.13995207472256455</v>
      </c>
    </row>
    <row r="9" spans="1:22">
      <c r="A9" s="11" t="s">
        <v>15</v>
      </c>
      <c r="B9" s="12">
        <v>40687.65625</v>
      </c>
      <c r="C9" s="12">
        <v>40701.649305555555</v>
      </c>
      <c r="D9" s="12">
        <f t="shared" si="1"/>
        <v>40694.652777777781</v>
      </c>
      <c r="E9" s="11">
        <v>4.74</v>
      </c>
      <c r="F9" s="11">
        <v>2.29</v>
      </c>
      <c r="G9" s="11" t="s">
        <v>7</v>
      </c>
      <c r="H9" s="12">
        <v>40722.661111111112</v>
      </c>
      <c r="I9" s="11">
        <v>0.7409</v>
      </c>
      <c r="J9" s="11">
        <v>0.30909999999999999</v>
      </c>
      <c r="K9" s="11">
        <v>0.85270000000000001</v>
      </c>
      <c r="L9" s="11">
        <f t="shared" si="2"/>
        <v>0.13446068933121955</v>
      </c>
      <c r="M9" s="11">
        <f t="shared" si="3"/>
        <v>1.7136046124847544E-2</v>
      </c>
      <c r="N9" s="11">
        <f t="shared" si="4"/>
        <v>1.3532128290987575E-2</v>
      </c>
      <c r="O9" s="11">
        <f t="shared" si="5"/>
        <v>1.1949036368034835E-2</v>
      </c>
      <c r="P9" s="14">
        <f t="shared" si="6"/>
        <v>85.61019492412025</v>
      </c>
      <c r="Q9" s="11">
        <f t="shared" si="0"/>
        <v>2011</v>
      </c>
      <c r="R9" s="17">
        <f t="shared" si="7"/>
        <v>5</v>
      </c>
      <c r="S9" s="13">
        <v>0.23252320514426603</v>
      </c>
      <c r="T9" s="13">
        <v>0.23979812007398185</v>
      </c>
      <c r="U9" s="13">
        <v>1.7208504491615322</v>
      </c>
      <c r="V9" s="13">
        <v>0.13995207472256455</v>
      </c>
    </row>
    <row r="10" spans="1:22">
      <c r="A10" s="11" t="s">
        <v>15</v>
      </c>
      <c r="B10" s="12">
        <v>40701.649305555555</v>
      </c>
      <c r="C10" s="12">
        <v>40715.659722222219</v>
      </c>
      <c r="D10" s="12">
        <f t="shared" si="1"/>
        <v>40708.654513888891</v>
      </c>
      <c r="E10" s="11">
        <v>4.74</v>
      </c>
      <c r="F10" s="11">
        <v>5.2</v>
      </c>
      <c r="G10" s="11" t="s">
        <v>8</v>
      </c>
      <c r="H10" s="12">
        <v>40753.87777777778</v>
      </c>
      <c r="I10" s="11">
        <v>0.91485000000000005</v>
      </c>
      <c r="J10" s="11">
        <v>0.92705000000000004</v>
      </c>
      <c r="K10" s="11">
        <v>2.3548</v>
      </c>
      <c r="L10" s="11">
        <f t="shared" si="2"/>
        <v>0.30532558276084792</v>
      </c>
      <c r="M10" s="11">
        <f t="shared" si="3"/>
        <v>5.1394278744871937E-2</v>
      </c>
      <c r="N10" s="11">
        <f t="shared" si="4"/>
        <v>3.7370066494215481E-2</v>
      </c>
      <c r="O10" s="11">
        <f t="shared" si="5"/>
        <v>1.4754455285864044E-2</v>
      </c>
      <c r="P10" s="14">
        <f t="shared" si="6"/>
        <v>87.250767306336627</v>
      </c>
      <c r="Q10" s="11">
        <f t="shared" si="0"/>
        <v>2011</v>
      </c>
      <c r="R10" s="17">
        <f t="shared" si="7"/>
        <v>6</v>
      </c>
      <c r="S10" s="13">
        <v>0.21278521093405217</v>
      </c>
      <c r="T10" s="13">
        <v>0.21228790406946627</v>
      </c>
      <c r="U10" s="13">
        <v>1.7440522414691417</v>
      </c>
      <c r="V10" s="13">
        <v>0.15609193592114515</v>
      </c>
    </row>
    <row r="11" spans="1:22">
      <c r="A11" s="11" t="s">
        <v>15</v>
      </c>
      <c r="B11" s="12">
        <v>40715.662499999999</v>
      </c>
      <c r="C11" s="12">
        <v>40729.928472222222</v>
      </c>
      <c r="D11" s="12">
        <f t="shared" si="1"/>
        <v>40722.795486111107</v>
      </c>
      <c r="E11" s="11">
        <v>4.83</v>
      </c>
      <c r="F11" s="11">
        <v>5.0599999999999996</v>
      </c>
      <c r="G11" s="11" t="s">
        <v>8</v>
      </c>
      <c r="H11" s="12">
        <v>40737.629166666666</v>
      </c>
      <c r="I11" s="11">
        <v>0.69735000000000003</v>
      </c>
      <c r="J11" s="11">
        <v>0.9738</v>
      </c>
      <c r="K11" s="11">
        <v>2.262</v>
      </c>
      <c r="L11" s="11">
        <f t="shared" si="2"/>
        <v>0.29710527860959429</v>
      </c>
      <c r="M11" s="11">
        <f t="shared" si="3"/>
        <v>5.398602949329194E-2</v>
      </c>
      <c r="N11" s="11">
        <f t="shared" si="4"/>
        <v>3.5897354514147876E-2</v>
      </c>
      <c r="O11" s="11">
        <f t="shared" si="5"/>
        <v>1.1246673655350375E-2</v>
      </c>
      <c r="P11" s="14">
        <f t="shared" si="6"/>
        <v>88.16176670539032</v>
      </c>
      <c r="Q11" s="11">
        <f t="shared" si="0"/>
        <v>2011</v>
      </c>
      <c r="R11" s="17">
        <f t="shared" si="7"/>
        <v>6</v>
      </c>
      <c r="S11" s="13">
        <v>0.21278521093405217</v>
      </c>
      <c r="T11" s="13">
        <v>0.21228790406946627</v>
      </c>
      <c r="U11" s="13">
        <v>1.7440522414691417</v>
      </c>
      <c r="V11" s="13">
        <v>0.15609193592114515</v>
      </c>
    </row>
    <row r="12" spans="1:22">
      <c r="A12" s="11" t="s">
        <v>15</v>
      </c>
      <c r="B12" s="12">
        <v>40729.931250000001</v>
      </c>
      <c r="C12" s="12">
        <v>40744.900694444441</v>
      </c>
      <c r="D12" s="12">
        <f t="shared" si="1"/>
        <v>40737.415972222225</v>
      </c>
      <c r="E12" s="11">
        <v>5.07</v>
      </c>
      <c r="F12" s="11">
        <v>3.18</v>
      </c>
      <c r="G12" s="11" t="s">
        <v>8</v>
      </c>
      <c r="H12" s="12">
        <v>40763.65902777778</v>
      </c>
      <c r="I12" s="11">
        <v>0.88875000000000004</v>
      </c>
      <c r="J12" s="11">
        <v>0.99660000000000004</v>
      </c>
      <c r="K12" s="11">
        <v>2.3952</v>
      </c>
      <c r="L12" s="11">
        <f t="shared" si="2"/>
        <v>0.18671833714990313</v>
      </c>
      <c r="M12" s="11">
        <f t="shared" si="3"/>
        <v>5.525002771925934E-2</v>
      </c>
      <c r="N12" s="11">
        <f t="shared" si="4"/>
        <v>3.8011204037262152E-2</v>
      </c>
      <c r="O12" s="11">
        <f t="shared" si="5"/>
        <v>1.4333521490202403E-2</v>
      </c>
      <c r="P12" s="14">
        <f t="shared" si="6"/>
        <v>82.214611841789676</v>
      </c>
      <c r="Q12" s="11">
        <f t="shared" si="0"/>
        <v>2011</v>
      </c>
      <c r="R12" s="17">
        <f t="shared" si="7"/>
        <v>7</v>
      </c>
      <c r="S12" s="13">
        <v>0.19886313716582604</v>
      </c>
      <c r="T12" s="13">
        <v>0.19941422663066805</v>
      </c>
      <c r="U12" s="13">
        <v>1.7012274268754544</v>
      </c>
      <c r="V12" s="13">
        <v>0.15195348649868035</v>
      </c>
    </row>
    <row r="13" spans="1:22">
      <c r="A13" s="11" t="s">
        <v>15</v>
      </c>
      <c r="B13" s="12">
        <v>40744.902777777781</v>
      </c>
      <c r="C13" s="12">
        <v>40757.682638888888</v>
      </c>
      <c r="D13" s="12">
        <f t="shared" si="1"/>
        <v>40751.292708333334</v>
      </c>
      <c r="E13" s="11">
        <v>4.32</v>
      </c>
      <c r="F13" s="11">
        <v>7.2</v>
      </c>
      <c r="G13" s="11" t="s">
        <v>8</v>
      </c>
      <c r="H13" s="12">
        <v>40763.642361111109</v>
      </c>
      <c r="I13" s="11">
        <v>0.54700000000000004</v>
      </c>
      <c r="J13" s="11">
        <v>0.99160000000000004</v>
      </c>
      <c r="K13" s="11">
        <v>2.8561999999999999</v>
      </c>
      <c r="L13" s="11">
        <f t="shared" si="2"/>
        <v>0.42275849920732783</v>
      </c>
      <c r="M13" s="11">
        <f t="shared" si="3"/>
        <v>5.4972835125845436E-2</v>
      </c>
      <c r="N13" s="11">
        <f t="shared" si="4"/>
        <v>4.5327154714106609E-2</v>
      </c>
      <c r="O13" s="11">
        <f t="shared" si="5"/>
        <v>8.8218692040964442E-3</v>
      </c>
      <c r="P13" s="14">
        <f t="shared" si="6"/>
        <v>89.819322507748765</v>
      </c>
      <c r="Q13" s="11">
        <f t="shared" si="0"/>
        <v>2011</v>
      </c>
      <c r="R13" s="17">
        <f t="shared" si="7"/>
        <v>7</v>
      </c>
      <c r="S13" s="13">
        <v>0.19886313716582604</v>
      </c>
      <c r="T13" s="13">
        <v>0.19941422663066805</v>
      </c>
      <c r="U13" s="13">
        <v>1.7012274268754544</v>
      </c>
      <c r="V13" s="13">
        <v>0.15195348649868035</v>
      </c>
    </row>
    <row r="14" spans="1:22">
      <c r="A14" s="11" t="s">
        <v>15</v>
      </c>
      <c r="B14" s="12">
        <v>40757.684027777781</v>
      </c>
      <c r="C14" s="12">
        <v>40771.693749999999</v>
      </c>
      <c r="D14" s="12">
        <f t="shared" si="1"/>
        <v>40764.688888888893</v>
      </c>
      <c r="E14" s="11">
        <v>4.74</v>
      </c>
      <c r="F14" s="11">
        <v>7.16</v>
      </c>
      <c r="G14" s="11" t="s">
        <v>8</v>
      </c>
      <c r="H14" s="12">
        <v>40817.664583333331</v>
      </c>
      <c r="I14" s="11">
        <v>0.70074999999999998</v>
      </c>
      <c r="J14" s="11">
        <v>0.83235000000000003</v>
      </c>
      <c r="K14" s="11">
        <v>2.54765</v>
      </c>
      <c r="L14" s="11">
        <f t="shared" si="2"/>
        <v>0.42040984087839828</v>
      </c>
      <c r="M14" s="11">
        <f t="shared" si="3"/>
        <v>4.61442510256126E-2</v>
      </c>
      <c r="N14" s="11">
        <f t="shared" si="4"/>
        <v>4.0430546077793471E-2</v>
      </c>
      <c r="O14" s="11">
        <f t="shared" si="5"/>
        <v>1.1301507942907829E-2</v>
      </c>
      <c r="P14" s="14">
        <f t="shared" si="6"/>
        <v>90.018630745299504</v>
      </c>
      <c r="Q14" s="11">
        <f t="shared" si="0"/>
        <v>2011</v>
      </c>
      <c r="R14" s="17">
        <f t="shared" si="7"/>
        <v>8</v>
      </c>
      <c r="S14" s="13">
        <v>0.19755648039570148</v>
      </c>
      <c r="T14" s="13">
        <v>0.19809544893605788</v>
      </c>
      <c r="U14" s="13">
        <v>1.6793743912290449</v>
      </c>
      <c r="V14" s="13">
        <v>0.1492437037002094</v>
      </c>
    </row>
    <row r="15" spans="1:22">
      <c r="A15" s="11" t="s">
        <v>15</v>
      </c>
      <c r="B15" s="12">
        <v>40771.723611111112</v>
      </c>
      <c r="C15" s="12">
        <v>40785.623611111114</v>
      </c>
      <c r="D15" s="12">
        <f t="shared" si="1"/>
        <v>40778.673611111109</v>
      </c>
      <c r="E15" s="11">
        <v>4.7</v>
      </c>
      <c r="F15" s="11">
        <v>1.0900000000000001</v>
      </c>
      <c r="G15" s="11" t="s">
        <v>8</v>
      </c>
      <c r="H15" s="12">
        <v>40792.619444444441</v>
      </c>
      <c r="I15" s="11">
        <v>0.76470000000000005</v>
      </c>
      <c r="J15" s="11">
        <v>0.80100000000000005</v>
      </c>
      <c r="K15" s="11">
        <v>2.4622999999999999</v>
      </c>
      <c r="L15" s="11">
        <f t="shared" si="2"/>
        <v>6.4000939463331574E-2</v>
      </c>
      <c r="M15" s="11">
        <f t="shared" si="3"/>
        <v>4.4406253464907418E-2</v>
      </c>
      <c r="N15" s="11">
        <f t="shared" si="4"/>
        <v>3.9076063669401549E-2</v>
      </c>
      <c r="O15" s="11">
        <f t="shared" si="5"/>
        <v>1.2332876380937021E-2</v>
      </c>
      <c r="P15" s="14">
        <f t="shared" si="6"/>
        <v>67.832446517004854</v>
      </c>
      <c r="Q15" s="11">
        <f t="shared" si="0"/>
        <v>2011</v>
      </c>
      <c r="R15" s="17">
        <f t="shared" si="7"/>
        <v>8</v>
      </c>
      <c r="S15" s="13">
        <v>0.19755648039570148</v>
      </c>
      <c r="T15" s="13">
        <v>0.19809544893605788</v>
      </c>
      <c r="U15" s="13">
        <v>1.6793743912290449</v>
      </c>
      <c r="V15" s="13">
        <v>0.1492437037002094</v>
      </c>
    </row>
    <row r="16" spans="1:22">
      <c r="A16" s="11" t="s">
        <v>15</v>
      </c>
      <c r="B16" s="12">
        <v>40785.625</v>
      </c>
      <c r="C16" s="12">
        <v>40799.947916666664</v>
      </c>
      <c r="D16" s="12">
        <f t="shared" si="1"/>
        <v>40792.786458333328</v>
      </c>
      <c r="E16" s="11">
        <v>4.8499999999999996</v>
      </c>
      <c r="F16" s="11">
        <v>2.5099999999999998</v>
      </c>
      <c r="G16" s="11" t="s">
        <v>7</v>
      </c>
      <c r="H16" s="12">
        <v>40836.847916666666</v>
      </c>
      <c r="I16" s="11">
        <v>0.66115000000000002</v>
      </c>
      <c r="J16" s="11">
        <v>0.63009999999999999</v>
      </c>
      <c r="K16" s="11">
        <v>1.9513</v>
      </c>
      <c r="L16" s="11">
        <f t="shared" si="2"/>
        <v>0.14737831014033234</v>
      </c>
      <c r="M16" s="11">
        <f t="shared" si="3"/>
        <v>3.4931810622020179E-2</v>
      </c>
      <c r="N16" s="11">
        <f t="shared" si="4"/>
        <v>3.0966625934331013E-2</v>
      </c>
      <c r="O16" s="11">
        <f t="shared" si="5"/>
        <v>1.0662849770179825E-2</v>
      </c>
      <c r="P16" s="14">
        <f t="shared" si="6"/>
        <v>81.410399785787405</v>
      </c>
      <c r="Q16" s="11">
        <f t="shared" si="0"/>
        <v>2011</v>
      </c>
      <c r="R16" s="17">
        <f t="shared" si="7"/>
        <v>9</v>
      </c>
      <c r="S16" s="13">
        <v>0.1922001623031854</v>
      </c>
      <c r="T16" s="13">
        <v>0.19288289546157361</v>
      </c>
      <c r="U16" s="13">
        <v>1.5906311809512654</v>
      </c>
      <c r="V16" s="13">
        <v>0.13162083296860369</v>
      </c>
    </row>
    <row r="17" spans="1:22">
      <c r="A17" s="11" t="s">
        <v>15</v>
      </c>
      <c r="B17" s="12">
        <v>40799.972222222219</v>
      </c>
      <c r="C17" s="12">
        <v>40813.695833333331</v>
      </c>
      <c r="D17" s="12">
        <f t="shared" si="1"/>
        <v>40806.834027777775</v>
      </c>
      <c r="E17" s="11">
        <v>4.6399999999999997</v>
      </c>
      <c r="F17" s="11">
        <v>5.18</v>
      </c>
      <c r="G17" s="11" t="s">
        <v>7</v>
      </c>
      <c r="H17" s="12">
        <v>40819.634722222225</v>
      </c>
      <c r="I17" s="11">
        <v>0.91485000000000005</v>
      </c>
      <c r="J17" s="11">
        <v>0.70484999999999998</v>
      </c>
      <c r="K17" s="11">
        <v>1.8011999999999999</v>
      </c>
      <c r="L17" s="11">
        <f t="shared" si="2"/>
        <v>0.30415125359638306</v>
      </c>
      <c r="M17" s="11">
        <f t="shared" si="3"/>
        <v>3.9075839893558041E-2</v>
      </c>
      <c r="N17" s="11">
        <f t="shared" si="4"/>
        <v>2.8584577785536316E-2</v>
      </c>
      <c r="O17" s="11">
        <f t="shared" si="5"/>
        <v>1.4754455285864044E-2</v>
      </c>
      <c r="P17" s="14">
        <f t="shared" si="6"/>
        <v>88.788714247438534</v>
      </c>
      <c r="Q17" s="11">
        <f t="shared" si="0"/>
        <v>2011</v>
      </c>
      <c r="R17" s="17">
        <f t="shared" si="7"/>
        <v>9</v>
      </c>
      <c r="S17" s="13">
        <v>0.1922001623031854</v>
      </c>
      <c r="T17" s="13">
        <v>0.19288289546157361</v>
      </c>
      <c r="U17" s="13">
        <v>1.5906311809512654</v>
      </c>
      <c r="V17" s="13">
        <v>0.13162083296860369</v>
      </c>
    </row>
    <row r="18" spans="1:22">
      <c r="A18" s="11" t="s">
        <v>15</v>
      </c>
      <c r="B18" s="12">
        <v>40813.710416666669</v>
      </c>
      <c r="C18" s="12">
        <v>40827.696527777778</v>
      </c>
      <c r="D18" s="12">
        <f t="shared" si="1"/>
        <v>40820.703472222223</v>
      </c>
      <c r="E18" s="11">
        <v>4.7300000000000004</v>
      </c>
      <c r="F18" s="11">
        <v>0.52</v>
      </c>
      <c r="G18" s="11" t="s">
        <v>8</v>
      </c>
      <c r="H18" s="12">
        <v>40835.580555555556</v>
      </c>
      <c r="I18" s="11">
        <v>1.2206999999999999</v>
      </c>
      <c r="J18" s="11">
        <v>0.62129999999999996</v>
      </c>
      <c r="K18" s="11">
        <v>1.2762500000000001</v>
      </c>
      <c r="L18" s="11">
        <f t="shared" si="2"/>
        <v>3.0532558276084788E-2</v>
      </c>
      <c r="M18" s="11">
        <f t="shared" si="3"/>
        <v>3.4443951657611709E-2</v>
      </c>
      <c r="N18" s="11">
        <f t="shared" si="4"/>
        <v>2.0253757161220704E-2</v>
      </c>
      <c r="O18" s="11">
        <f t="shared" si="5"/>
        <v>1.9687122006289814E-2</v>
      </c>
      <c r="P18" s="14">
        <f t="shared" si="6"/>
        <v>61.931115985947635</v>
      </c>
      <c r="Q18" s="11">
        <f t="shared" si="0"/>
        <v>2011</v>
      </c>
      <c r="R18" s="17">
        <f t="shared" si="7"/>
        <v>10</v>
      </c>
      <c r="S18" s="13">
        <v>0.19170045144888265</v>
      </c>
      <c r="T18" s="13">
        <v>0.19525320432182341</v>
      </c>
      <c r="U18" s="13">
        <v>1.4323208899097302</v>
      </c>
      <c r="V18" s="13">
        <v>0.10087658135183904</v>
      </c>
    </row>
    <row r="19" spans="1:22">
      <c r="A19" s="11" t="s">
        <v>15</v>
      </c>
      <c r="B19" s="12">
        <v>40827.696527777778</v>
      </c>
      <c r="C19" s="12">
        <v>40841.684027777781</v>
      </c>
      <c r="D19" s="12">
        <f t="shared" si="1"/>
        <v>40834.69027777778</v>
      </c>
      <c r="E19" s="11">
        <v>4.7300000000000004</v>
      </c>
      <c r="F19" s="11">
        <v>4.57</v>
      </c>
      <c r="G19" s="11" t="s">
        <v>7</v>
      </c>
      <c r="H19" s="12">
        <v>40863.911111111112</v>
      </c>
      <c r="I19" s="11">
        <v>0.93625000000000003</v>
      </c>
      <c r="J19" s="11">
        <v>0.82374999999999998</v>
      </c>
      <c r="K19" s="11">
        <v>2.6934</v>
      </c>
      <c r="L19" s="11">
        <f t="shared" si="2"/>
        <v>0.26833421408020669</v>
      </c>
      <c r="M19" s="11">
        <f t="shared" si="3"/>
        <v>4.5667479764940677E-2</v>
      </c>
      <c r="N19" s="11">
        <f t="shared" si="4"/>
        <v>4.2743560852522497E-2</v>
      </c>
      <c r="O19" s="11">
        <f t="shared" si="5"/>
        <v>1.5099588742843319E-2</v>
      </c>
      <c r="P19" s="14">
        <f t="shared" si="6"/>
        <v>84.444278140267002</v>
      </c>
      <c r="Q19" s="11">
        <f t="shared" si="0"/>
        <v>2011</v>
      </c>
      <c r="R19" s="17">
        <f t="shared" si="7"/>
        <v>10</v>
      </c>
      <c r="S19" s="13">
        <v>0.19170045144888265</v>
      </c>
      <c r="T19" s="13">
        <v>0.19525320432182341</v>
      </c>
      <c r="U19" s="13">
        <v>1.4323208899097302</v>
      </c>
      <c r="V19" s="13">
        <v>0.10087658135183904</v>
      </c>
    </row>
    <row r="20" spans="1:22">
      <c r="A20" s="11" t="s">
        <v>15</v>
      </c>
      <c r="B20" s="12">
        <v>40841.6875</v>
      </c>
      <c r="C20" s="12">
        <v>40854.709722222222</v>
      </c>
      <c r="D20" s="12">
        <f t="shared" si="1"/>
        <v>40848.198611111111</v>
      </c>
      <c r="E20" s="11">
        <v>4.41</v>
      </c>
      <c r="F20" s="11">
        <v>4.71</v>
      </c>
      <c r="G20" s="11" t="s">
        <v>7</v>
      </c>
      <c r="H20" s="12">
        <v>40862.65</v>
      </c>
      <c r="I20" s="11">
        <v>1.8426499999999999</v>
      </c>
      <c r="J20" s="11">
        <v>0.74719999999999998</v>
      </c>
      <c r="K20" s="11">
        <v>1.75115</v>
      </c>
      <c r="L20" s="11">
        <f t="shared" si="2"/>
        <v>0.27655451823146032</v>
      </c>
      <c r="M20" s="11">
        <f t="shared" si="3"/>
        <v>4.1423661159773806E-2</v>
      </c>
      <c r="N20" s="11">
        <f t="shared" si="4"/>
        <v>2.7790297240252011E-2</v>
      </c>
      <c r="O20" s="11">
        <f t="shared" si="5"/>
        <v>2.9717764696395449E-2</v>
      </c>
      <c r="P20" s="14">
        <f t="shared" si="6"/>
        <v>84.684375722190495</v>
      </c>
      <c r="Q20" s="11">
        <f t="shared" si="0"/>
        <v>2011</v>
      </c>
      <c r="R20" s="17">
        <f t="shared" si="7"/>
        <v>11</v>
      </c>
      <c r="S20" s="13">
        <v>0.17472646043580148</v>
      </c>
      <c r="T20" s="13">
        <v>0.18640412159559502</v>
      </c>
      <c r="U20" s="13">
        <v>1.2346539677155677</v>
      </c>
      <c r="V20" s="13">
        <v>7.0272818268509701E-2</v>
      </c>
    </row>
    <row r="21" spans="1:22">
      <c r="A21" s="11" t="s">
        <v>15</v>
      </c>
      <c r="B21" s="12">
        <v>40855.711805555555</v>
      </c>
      <c r="C21" s="12">
        <v>40869.71597222222</v>
      </c>
      <c r="D21" s="12">
        <f t="shared" si="1"/>
        <v>40862.713888888888</v>
      </c>
      <c r="E21" s="11">
        <v>4.74</v>
      </c>
      <c r="F21" s="11">
        <v>0.5</v>
      </c>
      <c r="G21" s="11" t="s">
        <v>8</v>
      </c>
      <c r="H21" s="12">
        <v>40907.657638888886</v>
      </c>
      <c r="I21" s="11">
        <v>3.0621999999999998</v>
      </c>
      <c r="J21" s="11">
        <v>1.16805</v>
      </c>
      <c r="K21" s="11">
        <v>0.77075000000000005</v>
      </c>
      <c r="L21" s="11">
        <f t="shared" si="2"/>
        <v>2.9358229111619991E-2</v>
      </c>
      <c r="M21" s="11">
        <f t="shared" si="3"/>
        <v>6.475496174742211E-2</v>
      </c>
      <c r="N21" s="11">
        <f t="shared" si="4"/>
        <v>1.223160300255503E-2</v>
      </c>
      <c r="O21" s="11">
        <f t="shared" si="5"/>
        <v>4.9386339811305538E-2</v>
      </c>
      <c r="P21" s="14">
        <f t="shared" si="6"/>
        <v>60.433125117240358</v>
      </c>
      <c r="Q21" s="11">
        <f t="shared" si="0"/>
        <v>2011</v>
      </c>
      <c r="R21" s="17">
        <f t="shared" si="7"/>
        <v>11</v>
      </c>
      <c r="S21" s="13">
        <v>0.17472646043580148</v>
      </c>
      <c r="T21" s="13">
        <v>0.18640412159559502</v>
      </c>
      <c r="U21" s="13">
        <v>1.2346539677155677</v>
      </c>
      <c r="V21" s="13">
        <v>7.0272818268509701E-2</v>
      </c>
    </row>
    <row r="22" spans="1:22">
      <c r="A22" s="11" t="s">
        <v>15</v>
      </c>
      <c r="B22" s="12">
        <v>40869.717361111114</v>
      </c>
      <c r="C22" s="12">
        <v>40883.716666666667</v>
      </c>
      <c r="D22" s="12">
        <f t="shared" si="1"/>
        <v>40876.717013888891</v>
      </c>
      <c r="E22" s="11">
        <v>4.74</v>
      </c>
      <c r="F22" s="11">
        <v>1.33</v>
      </c>
      <c r="G22" s="11" t="s">
        <v>7</v>
      </c>
      <c r="H22" s="12">
        <v>40891.677083333336</v>
      </c>
      <c r="I22" s="11">
        <v>1.0995999999999999</v>
      </c>
      <c r="J22" s="11">
        <v>0.37509999999999999</v>
      </c>
      <c r="K22" s="11">
        <v>0.87555000000000005</v>
      </c>
      <c r="L22" s="11">
        <f t="shared" si="2"/>
        <v>7.8092889436909174E-2</v>
      </c>
      <c r="M22" s="11">
        <f t="shared" si="3"/>
        <v>2.0794988357911076E-2</v>
      </c>
      <c r="N22" s="11">
        <f t="shared" si="4"/>
        <v>1.3894751876596894E-2</v>
      </c>
      <c r="O22" s="11">
        <f t="shared" si="5"/>
        <v>1.773405370534634E-2</v>
      </c>
      <c r="P22" s="14">
        <f t="shared" si="6"/>
        <v>75.76646543289786</v>
      </c>
      <c r="Q22" s="11">
        <f t="shared" si="0"/>
        <v>2011</v>
      </c>
      <c r="R22" s="17">
        <f t="shared" si="7"/>
        <v>11</v>
      </c>
      <c r="S22" s="13">
        <v>0.17472646043580148</v>
      </c>
      <c r="T22" s="13">
        <v>0.18640412159559502</v>
      </c>
      <c r="U22" s="13">
        <v>1.2346539677155677</v>
      </c>
      <c r="V22" s="13">
        <v>7.0272818268509701E-2</v>
      </c>
    </row>
    <row r="23" spans="1:22">
      <c r="A23" s="11" t="s">
        <v>15</v>
      </c>
      <c r="B23" s="12">
        <v>40883.717361111114</v>
      </c>
      <c r="C23" s="12">
        <v>40897.715277777781</v>
      </c>
      <c r="D23" s="12">
        <f t="shared" si="1"/>
        <v>40890.716319444444</v>
      </c>
      <c r="E23" s="11">
        <v>4.74</v>
      </c>
      <c r="F23" s="11">
        <v>2.0499999999999998</v>
      </c>
      <c r="G23" s="11" t="s">
        <v>7</v>
      </c>
      <c r="H23" s="12">
        <v>40905.76666666667</v>
      </c>
      <c r="I23" s="11">
        <v>6.0116500000000004</v>
      </c>
      <c r="J23" s="11">
        <v>2.0486499999999999</v>
      </c>
      <c r="K23" s="11">
        <v>0.85045000000000004</v>
      </c>
      <c r="L23" s="11">
        <f t="shared" si="2"/>
        <v>0.12036873935764195</v>
      </c>
      <c r="M23" s="11">
        <f t="shared" si="3"/>
        <v>0.11357412129947887</v>
      </c>
      <c r="N23" s="11">
        <f t="shared" si="4"/>
        <v>1.3496421373367401E-2</v>
      </c>
      <c r="O23" s="11">
        <f t="shared" si="5"/>
        <v>9.6954277880816064E-2</v>
      </c>
      <c r="P23" s="14">
        <f t="shared" si="6"/>
        <v>67.928930122087905</v>
      </c>
      <c r="Q23" s="11">
        <f t="shared" si="0"/>
        <v>2011</v>
      </c>
      <c r="R23" s="17">
        <f t="shared" si="7"/>
        <v>12</v>
      </c>
      <c r="S23" s="13">
        <v>0.13764524689173141</v>
      </c>
      <c r="T23" s="13">
        <v>0.17538829033167419</v>
      </c>
      <c r="U23" s="13">
        <v>1.0744423509357934</v>
      </c>
      <c r="V23" s="13">
        <v>6.1395564560530795E-2</v>
      </c>
    </row>
    <row r="24" spans="1:22">
      <c r="A24" s="11" t="s">
        <v>15</v>
      </c>
      <c r="B24" s="12">
        <v>40897.717361111114</v>
      </c>
      <c r="C24" s="12">
        <v>40911.716666666667</v>
      </c>
      <c r="D24" s="12">
        <f t="shared" si="1"/>
        <v>40904.717013888891</v>
      </c>
      <c r="E24" s="11">
        <v>4.74</v>
      </c>
      <c r="F24" s="11">
        <v>2.2999999999999998</v>
      </c>
      <c r="G24" s="11" t="s">
        <v>7</v>
      </c>
      <c r="H24" s="12">
        <v>40918.650694444441</v>
      </c>
      <c r="I24" s="11">
        <v>6.9843000000000002</v>
      </c>
      <c r="J24" s="11">
        <v>2.3629500000000001</v>
      </c>
      <c r="K24" s="11">
        <v>1.2874000000000001</v>
      </c>
      <c r="L24" s="11">
        <f t="shared" si="2"/>
        <v>0.13504785391345195</v>
      </c>
      <c r="M24" s="11">
        <f t="shared" si="3"/>
        <v>0.1309984477214769</v>
      </c>
      <c r="N24" s="11">
        <f t="shared" si="4"/>
        <v>2.043070477520512E-2</v>
      </c>
      <c r="O24" s="11">
        <f t="shared" si="5"/>
        <v>0.11264091605515685</v>
      </c>
      <c r="P24" s="14">
        <f t="shared" si="6"/>
        <v>66.658570477517316</v>
      </c>
      <c r="Q24" s="11">
        <f t="shared" si="0"/>
        <v>2011</v>
      </c>
      <c r="R24" s="17">
        <f t="shared" si="7"/>
        <v>12</v>
      </c>
      <c r="S24" s="13">
        <v>0.13764524689173141</v>
      </c>
      <c r="T24" s="13">
        <v>0.17538829033167419</v>
      </c>
      <c r="U24" s="13">
        <v>1.0744423509357934</v>
      </c>
      <c r="V24" s="13">
        <v>6.1395564560530795E-2</v>
      </c>
    </row>
    <row r="25" spans="1:22">
      <c r="A25" s="11" t="s">
        <v>15</v>
      </c>
      <c r="B25" s="12">
        <v>40911.71875</v>
      </c>
      <c r="C25" s="12">
        <v>40925.706250000003</v>
      </c>
      <c r="D25" s="12">
        <f t="shared" si="1"/>
        <v>40918.712500000001</v>
      </c>
      <c r="E25" s="11">
        <v>4.7300000000000004</v>
      </c>
      <c r="F25" s="11">
        <v>3.22</v>
      </c>
      <c r="G25" s="11" t="s">
        <v>7</v>
      </c>
      <c r="H25" s="12">
        <v>40932.718055555553</v>
      </c>
      <c r="I25" s="11">
        <v>4.5530499999999998</v>
      </c>
      <c r="J25" s="11">
        <v>1.5399</v>
      </c>
      <c r="K25" s="11">
        <v>1.09985</v>
      </c>
      <c r="L25" s="11">
        <f t="shared" si="2"/>
        <v>0.18906699547883274</v>
      </c>
      <c r="M25" s="11">
        <f t="shared" si="3"/>
        <v>8.5369774919614144E-2</v>
      </c>
      <c r="N25" s="11">
        <f t="shared" si="4"/>
        <v>1.7454334819799088E-2</v>
      </c>
      <c r="O25" s="11">
        <f t="shared" si="5"/>
        <v>7.3430368518667841E-2</v>
      </c>
      <c r="P25" s="14">
        <f t="shared" si="6"/>
        <v>75.121992581274441</v>
      </c>
      <c r="Q25" s="11">
        <f t="shared" si="0"/>
        <v>2012</v>
      </c>
      <c r="R25" s="17">
        <f t="shared" si="7"/>
        <v>1</v>
      </c>
      <c r="S25" s="13">
        <v>0.14608506745033065</v>
      </c>
      <c r="T25" s="13">
        <v>0.19209699723509902</v>
      </c>
      <c r="U25" s="13">
        <v>1.1247297055684335</v>
      </c>
      <c r="V25" s="13">
        <v>6.5681752809050933E-2</v>
      </c>
    </row>
    <row r="26" spans="1:22">
      <c r="A26" s="11" t="s">
        <v>15</v>
      </c>
      <c r="B26" s="12">
        <v>40925.707638888889</v>
      </c>
      <c r="C26" s="12">
        <v>40939.716666666667</v>
      </c>
      <c r="D26" s="12">
        <f t="shared" si="1"/>
        <v>40932.712152777778</v>
      </c>
      <c r="E26" s="11">
        <v>4.74</v>
      </c>
      <c r="F26" s="11">
        <v>3.04</v>
      </c>
      <c r="G26" s="11" t="s">
        <v>7</v>
      </c>
      <c r="H26" s="12">
        <v>40946.665972222225</v>
      </c>
      <c r="I26" s="11">
        <v>2.7227999999999999</v>
      </c>
      <c r="J26" s="11">
        <v>0.86104999999999998</v>
      </c>
      <c r="K26" s="11">
        <v>0.9778</v>
      </c>
      <c r="L26" s="11">
        <f t="shared" si="2"/>
        <v>0.17849803299864953</v>
      </c>
      <c r="M26" s="11">
        <f t="shared" si="3"/>
        <v>4.7735336511808404E-2</v>
      </c>
      <c r="N26" s="11">
        <f t="shared" si="4"/>
        <v>1.5517432910669227E-2</v>
      </c>
      <c r="O26" s="11">
        <f t="shared" si="5"/>
        <v>4.3912587694540761E-2</v>
      </c>
      <c r="P26" s="14">
        <f t="shared" si="6"/>
        <v>79.195786838087244</v>
      </c>
      <c r="Q26" s="11">
        <f t="shared" si="0"/>
        <v>2012</v>
      </c>
      <c r="R26" s="17">
        <f t="shared" si="7"/>
        <v>1</v>
      </c>
      <c r="S26" s="13">
        <v>0.14608506745033065</v>
      </c>
      <c r="T26" s="13">
        <v>0.19209699723509902</v>
      </c>
      <c r="U26" s="13">
        <v>1.1247297055684335</v>
      </c>
      <c r="V26" s="13">
        <v>6.5681752809050933E-2</v>
      </c>
    </row>
    <row r="27" spans="1:22">
      <c r="A27" s="11" t="s">
        <v>15</v>
      </c>
      <c r="B27" s="12">
        <v>40939.718055555553</v>
      </c>
      <c r="C27" s="12">
        <v>40953.681944444441</v>
      </c>
      <c r="D27" s="12">
        <f t="shared" si="1"/>
        <v>40946.699999999997</v>
      </c>
      <c r="E27" s="11">
        <v>4.7300000000000004</v>
      </c>
      <c r="F27" s="11">
        <v>1.53</v>
      </c>
      <c r="G27" s="11" t="s">
        <v>7</v>
      </c>
      <c r="H27" s="12">
        <v>41004.922222222223</v>
      </c>
      <c r="I27" s="11">
        <v>1.69665</v>
      </c>
      <c r="J27" s="11">
        <v>0.7046</v>
      </c>
      <c r="K27" s="11">
        <v>1.2908500000000001</v>
      </c>
      <c r="L27" s="11">
        <f t="shared" si="2"/>
        <v>8.9836181081557165E-2</v>
      </c>
      <c r="M27" s="11">
        <f t="shared" si="3"/>
        <v>3.9061980263887346E-2</v>
      </c>
      <c r="N27" s="11">
        <f t="shared" si="4"/>
        <v>2.0485455382222718E-2</v>
      </c>
      <c r="O27" s="11">
        <f t="shared" si="5"/>
        <v>2.7363115877751792E-2</v>
      </c>
      <c r="P27" s="14">
        <f t="shared" si="6"/>
        <v>72.928172105566006</v>
      </c>
      <c r="Q27" s="11">
        <f t="shared" si="0"/>
        <v>2012</v>
      </c>
      <c r="R27" s="17">
        <f t="shared" si="7"/>
        <v>2</v>
      </c>
      <c r="S27" s="13">
        <v>0.18668297572746156</v>
      </c>
      <c r="T27" s="13">
        <v>0.20978660839333541</v>
      </c>
      <c r="U27" s="13">
        <v>1.3207912160606985</v>
      </c>
      <c r="V27" s="13">
        <v>7.7422632088664442E-2</v>
      </c>
    </row>
    <row r="28" spans="1:22">
      <c r="A28" s="11" t="s">
        <v>15</v>
      </c>
      <c r="B28" s="12">
        <v>40953.684027777781</v>
      </c>
      <c r="C28" s="12">
        <v>40967.96875</v>
      </c>
      <c r="D28" s="12">
        <f t="shared" si="1"/>
        <v>40960.826388888891</v>
      </c>
      <c r="E28" s="11">
        <v>4.83</v>
      </c>
      <c r="F28" s="11">
        <v>1.3</v>
      </c>
      <c r="G28" s="11" t="s">
        <v>8</v>
      </c>
      <c r="H28" s="12">
        <v>40974.636805555558</v>
      </c>
      <c r="I28" s="11">
        <v>1.7819</v>
      </c>
      <c r="J28" s="11">
        <v>0.63790000000000002</v>
      </c>
      <c r="K28" s="11">
        <v>0.89964999999999995</v>
      </c>
      <c r="L28" s="11">
        <f t="shared" si="2"/>
        <v>7.6331395690211981E-2</v>
      </c>
      <c r="M28" s="11">
        <f t="shared" si="3"/>
        <v>3.5364231067745867E-2</v>
      </c>
      <c r="N28" s="11">
        <f t="shared" si="4"/>
        <v>1.4277212638661864E-2</v>
      </c>
      <c r="O28" s="11">
        <f t="shared" si="5"/>
        <v>2.8738004999596806E-2</v>
      </c>
      <c r="P28" s="14">
        <f t="shared" si="6"/>
        <v>72.196378472283342</v>
      </c>
      <c r="Q28" s="11">
        <f t="shared" si="0"/>
        <v>2012</v>
      </c>
      <c r="R28" s="17">
        <f t="shared" si="7"/>
        <v>2</v>
      </c>
      <c r="S28" s="13">
        <v>0.18668297572746156</v>
      </c>
      <c r="T28" s="13">
        <v>0.20978660839333541</v>
      </c>
      <c r="U28" s="13">
        <v>1.3207912160606985</v>
      </c>
      <c r="V28" s="13">
        <v>7.7422632088664442E-2</v>
      </c>
    </row>
    <row r="29" spans="1:22">
      <c r="A29" s="11" t="s">
        <v>15</v>
      </c>
      <c r="B29" s="12">
        <v>40967.969444444447</v>
      </c>
      <c r="C29" s="12">
        <v>40981.663888888892</v>
      </c>
      <c r="D29" s="12">
        <f t="shared" si="1"/>
        <v>40974.816666666666</v>
      </c>
      <c r="E29" s="11">
        <v>4.63</v>
      </c>
      <c r="F29" s="11">
        <v>0.41</v>
      </c>
      <c r="G29" s="11" t="s">
        <v>7</v>
      </c>
      <c r="H29" s="12">
        <v>40988.61041666667</v>
      </c>
      <c r="I29" s="11">
        <v>1.0705499999999999</v>
      </c>
      <c r="J29" s="11">
        <v>0.34144999999999998</v>
      </c>
      <c r="K29" s="11">
        <v>0.53390000000000004</v>
      </c>
      <c r="L29" s="11">
        <f t="shared" si="2"/>
        <v>2.4073747871528391E-2</v>
      </c>
      <c r="M29" s="11">
        <f t="shared" si="3"/>
        <v>1.8929482204235501E-2</v>
      </c>
      <c r="N29" s="11">
        <f t="shared" si="4"/>
        <v>8.4728548077380866E-3</v>
      </c>
      <c r="O29" s="11">
        <f t="shared" si="5"/>
        <v>1.7265543101362791E-2</v>
      </c>
      <c r="P29" s="14">
        <f t="shared" si="6"/>
        <v>62.557770795350017</v>
      </c>
      <c r="Q29" s="11">
        <f t="shared" si="0"/>
        <v>2012</v>
      </c>
      <c r="R29" s="17">
        <f t="shared" si="7"/>
        <v>3</v>
      </c>
      <c r="S29" s="13">
        <v>0.21972462387337652</v>
      </c>
      <c r="T29" s="13">
        <v>0.24611081410008231</v>
      </c>
      <c r="U29" s="13">
        <v>1.4475862107354245</v>
      </c>
      <c r="V29" s="13">
        <v>0.10244202149294983</v>
      </c>
    </row>
    <row r="30" spans="1:22">
      <c r="A30" s="11" t="s">
        <v>15</v>
      </c>
      <c r="B30" s="12">
        <v>40981.668749999997</v>
      </c>
      <c r="C30" s="12">
        <v>40995.665277777778</v>
      </c>
      <c r="D30" s="12">
        <f t="shared" si="1"/>
        <v>40988.667013888888</v>
      </c>
      <c r="E30" s="11">
        <v>4.74</v>
      </c>
      <c r="F30" s="11">
        <v>1.63</v>
      </c>
      <c r="G30" s="11" t="s">
        <v>7</v>
      </c>
      <c r="H30" s="12">
        <v>41002.62777777778</v>
      </c>
      <c r="I30" s="11">
        <v>0.59675</v>
      </c>
      <c r="J30" s="11">
        <v>0.19489999999999999</v>
      </c>
      <c r="K30" s="11">
        <v>0.48895</v>
      </c>
      <c r="L30" s="11">
        <f t="shared" si="2"/>
        <v>9.570782690388116E-2</v>
      </c>
      <c r="M30" s="11">
        <f t="shared" si="3"/>
        <v>1.0804967291273976E-2</v>
      </c>
      <c r="N30" s="11">
        <f t="shared" si="4"/>
        <v>7.7595099423928395E-3</v>
      </c>
      <c r="O30" s="11">
        <f t="shared" si="5"/>
        <v>9.624223852915087E-3</v>
      </c>
      <c r="P30" s="14">
        <f t="shared" si="6"/>
        <v>85.969151777484811</v>
      </c>
      <c r="Q30" s="11">
        <f t="shared" si="0"/>
        <v>2012</v>
      </c>
      <c r="R30" s="17">
        <f t="shared" si="7"/>
        <v>3</v>
      </c>
      <c r="S30" s="13">
        <v>0.21972462387337652</v>
      </c>
      <c r="T30" s="13">
        <v>0.24611081410008231</v>
      </c>
      <c r="U30" s="13">
        <v>1.4475862107354245</v>
      </c>
      <c r="V30" s="13">
        <v>0.10244202149294983</v>
      </c>
    </row>
    <row r="31" spans="1:22">
      <c r="A31" s="11" t="s">
        <v>15</v>
      </c>
      <c r="B31" s="12">
        <v>40995.665972222225</v>
      </c>
      <c r="C31" s="12">
        <v>41009.663194444445</v>
      </c>
      <c r="D31" s="12">
        <f t="shared" si="1"/>
        <v>41002.664583333331</v>
      </c>
      <c r="E31" s="11">
        <v>4.74</v>
      </c>
      <c r="F31" s="11">
        <v>1.36</v>
      </c>
      <c r="G31" s="11" t="s">
        <v>8</v>
      </c>
      <c r="H31" s="12">
        <v>41016.642361111109</v>
      </c>
      <c r="I31" s="11">
        <v>0.77200000000000002</v>
      </c>
      <c r="J31" s="11">
        <v>0.35765000000000002</v>
      </c>
      <c r="K31" s="11">
        <v>0.67600000000000005</v>
      </c>
      <c r="L31" s="11">
        <f t="shared" si="2"/>
        <v>7.9854383183606381E-2</v>
      </c>
      <c r="M31" s="11">
        <f t="shared" si="3"/>
        <v>1.9827586206896553E-2</v>
      </c>
      <c r="N31" s="11">
        <f t="shared" si="4"/>
        <v>1.0727945027216607E-2</v>
      </c>
      <c r="O31" s="11">
        <f t="shared" si="5"/>
        <v>1.2450608821869203E-2</v>
      </c>
      <c r="P31" s="14">
        <f t="shared" si="6"/>
        <v>81.13425432521916</v>
      </c>
      <c r="Q31" s="11">
        <f t="shared" si="0"/>
        <v>2012</v>
      </c>
      <c r="R31" s="17">
        <f t="shared" si="7"/>
        <v>4</v>
      </c>
      <c r="S31" s="13">
        <v>0.23583517225806658</v>
      </c>
      <c r="T31" s="13">
        <v>0.24902477667882164</v>
      </c>
      <c r="U31" s="13">
        <v>1.5516576018793848</v>
      </c>
      <c r="V31" s="13">
        <v>0.11797960960448801</v>
      </c>
    </row>
    <row r="32" spans="1:22">
      <c r="A32" s="11" t="s">
        <v>15</v>
      </c>
      <c r="B32" s="12">
        <v>41009.665277777778</v>
      </c>
      <c r="C32" s="12">
        <v>41023.638888888891</v>
      </c>
      <c r="D32" s="12">
        <f t="shared" si="1"/>
        <v>41016.652083333334</v>
      </c>
      <c r="E32" s="11">
        <v>4.7300000000000004</v>
      </c>
      <c r="F32" s="11">
        <v>2.4900000000000002</v>
      </c>
      <c r="G32" s="11" t="s">
        <v>7</v>
      </c>
      <c r="H32" s="12">
        <v>41030.651388888888</v>
      </c>
      <c r="I32" s="11">
        <v>0.4587</v>
      </c>
      <c r="J32" s="11">
        <v>0.58779999999999999</v>
      </c>
      <c r="K32" s="11">
        <v>1.2039500000000001</v>
      </c>
      <c r="L32" s="11">
        <f t="shared" si="2"/>
        <v>0.14620398097586756</v>
      </c>
      <c r="M32" s="11">
        <f t="shared" si="3"/>
        <v>3.2586761281738548E-2</v>
      </c>
      <c r="N32" s="11">
        <f t="shared" si="4"/>
        <v>1.910637487502579E-2</v>
      </c>
      <c r="O32" s="11">
        <f t="shared" si="5"/>
        <v>7.3977905007660671E-3</v>
      </c>
      <c r="P32" s="14">
        <f t="shared" si="6"/>
        <v>87.089711244508209</v>
      </c>
      <c r="Q32" s="11">
        <f t="shared" si="0"/>
        <v>2012</v>
      </c>
      <c r="R32" s="17">
        <f t="shared" si="7"/>
        <v>4</v>
      </c>
      <c r="S32" s="13">
        <v>0.23583517225806658</v>
      </c>
      <c r="T32" s="13">
        <v>0.24902477667882164</v>
      </c>
      <c r="U32" s="13">
        <v>1.5516576018793848</v>
      </c>
      <c r="V32" s="13">
        <v>0.11797960960448801</v>
      </c>
    </row>
    <row r="33" spans="1:22">
      <c r="A33" s="11" t="s">
        <v>15</v>
      </c>
      <c r="B33" s="12">
        <v>41023.642361111109</v>
      </c>
      <c r="C33" s="12">
        <v>41037.642361111109</v>
      </c>
      <c r="D33" s="12">
        <f t="shared" si="1"/>
        <v>41030.642361111109</v>
      </c>
      <c r="E33" s="11">
        <v>4.74</v>
      </c>
      <c r="F33" s="11">
        <v>2.76</v>
      </c>
      <c r="G33" s="11" t="s">
        <v>7</v>
      </c>
      <c r="H33" s="12">
        <v>41078.772222222222</v>
      </c>
      <c r="I33" s="11">
        <v>0.81910000000000005</v>
      </c>
      <c r="J33" s="11">
        <v>0.61880000000000002</v>
      </c>
      <c r="K33" s="11">
        <v>1.3560000000000001</v>
      </c>
      <c r="L33" s="11">
        <f t="shared" si="2"/>
        <v>0.16205742469614232</v>
      </c>
      <c r="M33" s="11">
        <f t="shared" si="3"/>
        <v>3.430535536090476E-2</v>
      </c>
      <c r="N33" s="11">
        <f t="shared" si="4"/>
        <v>2.1519369019091301E-2</v>
      </c>
      <c r="O33" s="11">
        <f t="shared" si="5"/>
        <v>1.3210224981856302E-2</v>
      </c>
      <c r="P33" s="14">
        <f t="shared" si="6"/>
        <v>84.971553413427685</v>
      </c>
      <c r="Q33" s="11">
        <f t="shared" si="0"/>
        <v>2012</v>
      </c>
      <c r="R33" s="17">
        <f t="shared" si="7"/>
        <v>5</v>
      </c>
      <c r="S33" s="13">
        <v>0.23252320514426603</v>
      </c>
      <c r="T33" s="13">
        <v>0.23979812007398185</v>
      </c>
      <c r="U33" s="13">
        <v>1.7208504491615322</v>
      </c>
      <c r="V33" s="13">
        <v>0.13995207472256455</v>
      </c>
    </row>
    <row r="34" spans="1:22">
      <c r="A34" s="11" t="s">
        <v>15</v>
      </c>
      <c r="B34" s="12">
        <v>41037.645833333336</v>
      </c>
      <c r="C34" s="12">
        <v>41051.675694444442</v>
      </c>
      <c r="D34" s="12">
        <f t="shared" si="1"/>
        <v>41044.660763888889</v>
      </c>
      <c r="E34" s="11">
        <v>4.75</v>
      </c>
      <c r="F34" s="11">
        <v>5.73</v>
      </c>
      <c r="G34" s="11" t="s">
        <v>7</v>
      </c>
      <c r="H34" s="12">
        <v>41085.818055555559</v>
      </c>
      <c r="I34" s="11">
        <v>1.6054999999999999</v>
      </c>
      <c r="J34" s="11">
        <v>0.69359999999999999</v>
      </c>
      <c r="K34" s="11">
        <v>1.4676499999999999</v>
      </c>
      <c r="L34" s="11">
        <f t="shared" si="2"/>
        <v>0.33644530561916508</v>
      </c>
      <c r="M34" s="11">
        <f t="shared" si="3"/>
        <v>3.8452156558376763E-2</v>
      </c>
      <c r="N34" s="11">
        <f t="shared" si="4"/>
        <v>2.3291225620110136E-2</v>
      </c>
      <c r="O34" s="11">
        <f t="shared" si="5"/>
        <v>2.5893073139262961E-2</v>
      </c>
      <c r="P34" s="14">
        <f t="shared" si="6"/>
        <v>88.402165976034595</v>
      </c>
      <c r="Q34" s="11">
        <f t="shared" si="0"/>
        <v>2012</v>
      </c>
      <c r="R34" s="17">
        <f t="shared" si="7"/>
        <v>5</v>
      </c>
      <c r="S34" s="13">
        <v>0.23252320514426603</v>
      </c>
      <c r="T34" s="13">
        <v>0.23979812007398185</v>
      </c>
      <c r="U34" s="13">
        <v>1.7208504491615322</v>
      </c>
      <c r="V34" s="13">
        <v>0.13995207472256455</v>
      </c>
    </row>
    <row r="35" spans="1:22">
      <c r="A35" s="11" t="s">
        <v>15</v>
      </c>
      <c r="B35" s="12">
        <v>41051.677083333336</v>
      </c>
      <c r="C35" s="12">
        <v>41065.65625</v>
      </c>
      <c r="D35" s="12">
        <f t="shared" si="1"/>
        <v>41058.666666666672</v>
      </c>
      <c r="E35" s="11">
        <v>4.7300000000000004</v>
      </c>
      <c r="F35" s="11">
        <v>5.81</v>
      </c>
      <c r="G35" s="11" t="s">
        <v>7</v>
      </c>
      <c r="H35" s="12">
        <v>41072.617361111108</v>
      </c>
      <c r="I35" s="11">
        <v>1.0083500000000001</v>
      </c>
      <c r="J35" s="11">
        <v>0.62790000000000001</v>
      </c>
      <c r="K35" s="11">
        <v>1.4384999999999999</v>
      </c>
      <c r="L35" s="11">
        <f t="shared" si="2"/>
        <v>0.34114262227702424</v>
      </c>
      <c r="M35" s="11">
        <f t="shared" si="3"/>
        <v>3.480984588091806E-2</v>
      </c>
      <c r="N35" s="11">
        <f t="shared" si="4"/>
        <v>2.282862266516433E-2</v>
      </c>
      <c r="O35" s="11">
        <f t="shared" si="5"/>
        <v>1.6262398193694058E-2</v>
      </c>
      <c r="P35" s="14">
        <f t="shared" si="6"/>
        <v>90.581463896359068</v>
      </c>
      <c r="Q35" s="11">
        <f t="shared" si="0"/>
        <v>2012</v>
      </c>
      <c r="R35" s="17">
        <f t="shared" si="7"/>
        <v>5</v>
      </c>
      <c r="S35" s="13">
        <v>0.23252320514426603</v>
      </c>
      <c r="T35" s="13">
        <v>0.23979812007398185</v>
      </c>
      <c r="U35" s="13">
        <v>1.7208504491615322</v>
      </c>
      <c r="V35" s="13">
        <v>0.13995207472256455</v>
      </c>
    </row>
    <row r="36" spans="1:22">
      <c r="A36" s="11" t="s">
        <v>15</v>
      </c>
      <c r="B36" s="12">
        <v>41065.65902777778</v>
      </c>
      <c r="C36" s="12">
        <v>41079.677777777775</v>
      </c>
      <c r="D36" s="12">
        <f t="shared" si="1"/>
        <v>41072.668402777781</v>
      </c>
      <c r="E36" s="11">
        <v>4.74</v>
      </c>
      <c r="F36" s="11">
        <v>5.08</v>
      </c>
      <c r="G36" s="11" t="s">
        <v>8</v>
      </c>
      <c r="H36" s="12">
        <v>41086.630555555559</v>
      </c>
      <c r="I36" s="11">
        <v>0.97494999999999998</v>
      </c>
      <c r="J36" s="11">
        <v>0.57325000000000004</v>
      </c>
      <c r="K36" s="11">
        <v>1.89425</v>
      </c>
      <c r="L36" s="11">
        <f t="shared" si="2"/>
        <v>0.2982796077740591</v>
      </c>
      <c r="M36" s="11">
        <f t="shared" si="3"/>
        <v>3.1780130834904094E-2</v>
      </c>
      <c r="N36" s="11">
        <f t="shared" si="4"/>
        <v>3.0061257200895055E-2</v>
      </c>
      <c r="O36" s="11">
        <f t="shared" si="5"/>
        <v>1.5723731957100234E-2</v>
      </c>
      <c r="P36" s="14">
        <f t="shared" si="6"/>
        <v>87.818110571878464</v>
      </c>
      <c r="Q36" s="11">
        <f t="shared" si="0"/>
        <v>2012</v>
      </c>
      <c r="R36" s="17">
        <f t="shared" si="7"/>
        <v>6</v>
      </c>
      <c r="S36" s="13">
        <v>0.21278521093405217</v>
      </c>
      <c r="T36" s="13">
        <v>0.21228790406946627</v>
      </c>
      <c r="U36" s="13">
        <v>1.7440522414691417</v>
      </c>
      <c r="V36" s="13">
        <v>0.15609193592114515</v>
      </c>
    </row>
    <row r="37" spans="1:22">
      <c r="A37" s="11" t="s">
        <v>15</v>
      </c>
      <c r="B37" s="12">
        <v>41079.679166666669</v>
      </c>
      <c r="C37" s="12">
        <v>41093.668749999997</v>
      </c>
      <c r="D37" s="12">
        <f t="shared" si="1"/>
        <v>41086.673958333333</v>
      </c>
      <c r="E37" s="11">
        <v>4.7300000000000004</v>
      </c>
      <c r="F37" s="11">
        <v>6.91</v>
      </c>
      <c r="G37" s="11" t="s">
        <v>7</v>
      </c>
      <c r="H37" s="12">
        <v>41101.643750000003</v>
      </c>
      <c r="I37" s="11">
        <v>0.98724999999999996</v>
      </c>
      <c r="J37" s="11">
        <v>0.70955000000000001</v>
      </c>
      <c r="K37" s="11">
        <v>1.99665</v>
      </c>
      <c r="L37" s="11">
        <f t="shared" si="2"/>
        <v>0.40573072632258828</v>
      </c>
      <c r="M37" s="11">
        <f t="shared" si="3"/>
        <v>3.9336400931367116E-2</v>
      </c>
      <c r="N37" s="11">
        <f t="shared" si="4"/>
        <v>3.1686318696142066E-2</v>
      </c>
      <c r="O37" s="11">
        <f t="shared" si="5"/>
        <v>1.5922103056205145E-2</v>
      </c>
      <c r="P37" s="14">
        <f t="shared" si="6"/>
        <v>90.33675979082571</v>
      </c>
      <c r="Q37" s="11">
        <f t="shared" si="0"/>
        <v>2012</v>
      </c>
      <c r="R37" s="17">
        <f t="shared" si="7"/>
        <v>6</v>
      </c>
      <c r="S37" s="13">
        <v>0.21278521093405217</v>
      </c>
      <c r="T37" s="13">
        <v>0.21228790406946627</v>
      </c>
      <c r="U37" s="13">
        <v>1.7440522414691417</v>
      </c>
      <c r="V37" s="13">
        <v>0.15609193592114515</v>
      </c>
    </row>
    <row r="38" spans="1:22">
      <c r="A38" s="11" t="s">
        <v>15</v>
      </c>
      <c r="B38" s="12">
        <v>41093.668749999997</v>
      </c>
      <c r="C38" s="12">
        <v>41107.640277777777</v>
      </c>
      <c r="D38" s="12">
        <f t="shared" si="1"/>
        <v>41100.654513888891</v>
      </c>
      <c r="E38" s="11">
        <v>4.7300000000000004</v>
      </c>
      <c r="F38" s="11">
        <v>6.71</v>
      </c>
      <c r="G38" s="11" t="s">
        <v>8</v>
      </c>
      <c r="H38" s="12">
        <v>41142.739583333336</v>
      </c>
      <c r="I38" s="11">
        <v>0.94820000000000004</v>
      </c>
      <c r="J38" s="11">
        <v>0.89534999999999998</v>
      </c>
      <c r="K38" s="11">
        <v>2.5082</v>
      </c>
      <c r="L38" s="11">
        <f t="shared" si="2"/>
        <v>0.39398743467794023</v>
      </c>
      <c r="M38" s="11">
        <f t="shared" si="3"/>
        <v>4.9636877702627785E-2</v>
      </c>
      <c r="N38" s="11">
        <f t="shared" si="4"/>
        <v>3.9804484788853095E-2</v>
      </c>
      <c r="O38" s="11">
        <f t="shared" si="5"/>
        <v>1.5292315135876139E-2</v>
      </c>
      <c r="P38" s="14">
        <f t="shared" si="6"/>
        <v>88.952382691390625</v>
      </c>
      <c r="Q38" s="11">
        <f t="shared" si="0"/>
        <v>2012</v>
      </c>
      <c r="R38" s="17">
        <f t="shared" si="7"/>
        <v>7</v>
      </c>
      <c r="S38" s="13">
        <v>0.19886313716582604</v>
      </c>
      <c r="T38" s="13">
        <v>0.19941422663066805</v>
      </c>
      <c r="U38" s="13">
        <v>1.7012274268754544</v>
      </c>
      <c r="V38" s="13">
        <v>0.15195348649868035</v>
      </c>
    </row>
    <row r="39" spans="1:22">
      <c r="A39" s="11" t="s">
        <v>15</v>
      </c>
      <c r="B39" s="12">
        <v>41107.642361111109</v>
      </c>
      <c r="C39" s="12">
        <v>41121.674305555556</v>
      </c>
      <c r="D39" s="12">
        <f t="shared" si="1"/>
        <v>41114.658333333333</v>
      </c>
      <c r="E39" s="11">
        <v>4.75</v>
      </c>
      <c r="F39" s="11">
        <v>8.64</v>
      </c>
      <c r="G39" s="11" t="s">
        <v>7</v>
      </c>
      <c r="H39" s="12">
        <v>41157.884722222225</v>
      </c>
      <c r="I39" s="11">
        <v>0.78739999999999999</v>
      </c>
      <c r="J39" s="11">
        <v>0.77754999999999996</v>
      </c>
      <c r="K39" s="11">
        <v>2.6590500000000001</v>
      </c>
      <c r="L39" s="11">
        <f t="shared" si="2"/>
        <v>0.50731019904879349</v>
      </c>
      <c r="M39" s="11">
        <f t="shared" si="3"/>
        <v>4.3106220201796205E-2</v>
      </c>
      <c r="N39" s="11">
        <f t="shared" si="4"/>
        <v>4.2198435243521182E-2</v>
      </c>
      <c r="O39" s="11">
        <f t="shared" si="5"/>
        <v>1.2698975889041206E-2</v>
      </c>
      <c r="P39" s="14">
        <f t="shared" si="6"/>
        <v>90.930752218594876</v>
      </c>
      <c r="Q39" s="11">
        <f t="shared" si="0"/>
        <v>2012</v>
      </c>
      <c r="R39" s="17">
        <f t="shared" si="7"/>
        <v>7</v>
      </c>
      <c r="S39" s="13">
        <v>0.19886313716582604</v>
      </c>
      <c r="T39" s="13">
        <v>0.19941422663066805</v>
      </c>
      <c r="U39" s="13">
        <v>1.7012274268754544</v>
      </c>
      <c r="V39" s="13">
        <v>0.15195348649868035</v>
      </c>
    </row>
    <row r="40" spans="1:22">
      <c r="A40" s="11" t="s">
        <v>15</v>
      </c>
      <c r="B40" s="12">
        <v>41121.677083333336</v>
      </c>
      <c r="C40" s="12">
        <v>41135.666666666664</v>
      </c>
      <c r="D40" s="12">
        <f t="shared" si="1"/>
        <v>41128.671875</v>
      </c>
      <c r="E40" s="11">
        <v>4.7300000000000004</v>
      </c>
      <c r="F40" s="11">
        <v>9.84</v>
      </c>
      <c r="G40" s="11" t="s">
        <v>8</v>
      </c>
      <c r="H40" s="12">
        <v>41196.234722222223</v>
      </c>
      <c r="I40" s="11">
        <v>0.62685000000000002</v>
      </c>
      <c r="J40" s="11">
        <v>0.70784999999999998</v>
      </c>
      <c r="K40" s="11">
        <v>2.9821499999999999</v>
      </c>
      <c r="L40" s="11">
        <f t="shared" si="2"/>
        <v>0.57776994891668143</v>
      </c>
      <c r="M40" s="11">
        <f t="shared" si="3"/>
        <v>3.9242155449606388E-2</v>
      </c>
      <c r="N40" s="11">
        <f t="shared" si="4"/>
        <v>4.7325948613778111E-2</v>
      </c>
      <c r="O40" s="11">
        <f t="shared" si="5"/>
        <v>1.0109668575114909E-2</v>
      </c>
      <c r="P40" s="14">
        <f t="shared" si="6"/>
        <v>91.484052009775553</v>
      </c>
      <c r="Q40" s="11">
        <f t="shared" si="0"/>
        <v>2012</v>
      </c>
      <c r="R40" s="17">
        <f t="shared" si="7"/>
        <v>8</v>
      </c>
      <c r="S40" s="13">
        <v>0.19755648039570148</v>
      </c>
      <c r="T40" s="13">
        <v>0.19809544893605788</v>
      </c>
      <c r="U40" s="13">
        <v>1.6793743912290449</v>
      </c>
      <c r="V40" s="13">
        <v>0.1492437037002094</v>
      </c>
    </row>
    <row r="41" spans="1:22">
      <c r="A41" s="11" t="s">
        <v>15</v>
      </c>
      <c r="B41" s="12">
        <v>41135.668749999997</v>
      </c>
      <c r="C41" s="12">
        <v>41149.674305555556</v>
      </c>
      <c r="D41" s="12">
        <f t="shared" si="1"/>
        <v>41142.671527777777</v>
      </c>
      <c r="E41" s="11">
        <v>4.74</v>
      </c>
      <c r="F41" s="11">
        <v>8.4</v>
      </c>
      <c r="G41" s="11" t="s">
        <v>7</v>
      </c>
      <c r="H41" s="12">
        <v>41157.638888888891</v>
      </c>
      <c r="I41" s="11">
        <v>0.80205000000000004</v>
      </c>
      <c r="J41" s="11">
        <v>0.66435</v>
      </c>
      <c r="K41" s="11">
        <v>2.4020000000000001</v>
      </c>
      <c r="L41" s="11">
        <f t="shared" si="2"/>
        <v>0.49321824907521583</v>
      </c>
      <c r="M41" s="11">
        <f t="shared" si="3"/>
        <v>3.6830579886905419E-2</v>
      </c>
      <c r="N41" s="11">
        <f t="shared" si="4"/>
        <v>3.8119118277180904E-2</v>
      </c>
      <c r="O41" s="11">
        <f t="shared" si="5"/>
        <v>1.29352471574873E-2</v>
      </c>
      <c r="P41" s="14">
        <f t="shared" si="6"/>
        <v>91.214234248416943</v>
      </c>
      <c r="Q41" s="11">
        <f t="shared" si="0"/>
        <v>2012</v>
      </c>
      <c r="R41" s="17">
        <f t="shared" si="7"/>
        <v>8</v>
      </c>
      <c r="S41" s="13">
        <v>0.19755648039570148</v>
      </c>
      <c r="T41" s="13">
        <v>0.19809544893605788</v>
      </c>
      <c r="U41" s="13">
        <v>1.6793743912290449</v>
      </c>
      <c r="V41" s="13">
        <v>0.1492437037002094</v>
      </c>
    </row>
    <row r="42" spans="1:22">
      <c r="A42" s="11" t="s">
        <v>15</v>
      </c>
      <c r="B42" s="12">
        <v>41149.682638888888</v>
      </c>
      <c r="C42" s="12">
        <v>41163.699999999997</v>
      </c>
      <c r="D42" s="12">
        <f t="shared" si="1"/>
        <v>41156.691319444442</v>
      </c>
      <c r="E42" s="11">
        <v>4.74</v>
      </c>
      <c r="F42" s="11">
        <v>9.07</v>
      </c>
      <c r="G42" s="11" t="s">
        <v>7</v>
      </c>
      <c r="H42" s="12">
        <v>41177.70208333333</v>
      </c>
      <c r="I42" s="11">
        <v>1.2072000000000001</v>
      </c>
      <c r="J42" s="11">
        <v>0.69784999999999997</v>
      </c>
      <c r="K42" s="11">
        <v>2.3727999999999998</v>
      </c>
      <c r="L42" s="11">
        <f t="shared" si="2"/>
        <v>0.53255827608478667</v>
      </c>
      <c r="M42" s="11">
        <f t="shared" si="3"/>
        <v>3.8687770262778573E-2</v>
      </c>
      <c r="N42" s="11">
        <f t="shared" si="4"/>
        <v>3.7655721835176868E-2</v>
      </c>
      <c r="O42" s="11">
        <f t="shared" si="5"/>
        <v>1.9469397629223451E-2</v>
      </c>
      <c r="P42" s="14">
        <f t="shared" si="6"/>
        <v>90.909016426527998</v>
      </c>
      <c r="Q42" s="11">
        <f t="shared" si="0"/>
        <v>2012</v>
      </c>
      <c r="R42" s="17">
        <f t="shared" si="7"/>
        <v>9</v>
      </c>
      <c r="S42" s="13">
        <v>0.1922001623031854</v>
      </c>
      <c r="T42" s="13">
        <v>0.19288289546157361</v>
      </c>
      <c r="U42" s="13">
        <v>1.5906311809512654</v>
      </c>
      <c r="V42" s="13">
        <v>0.13162083296860369</v>
      </c>
    </row>
    <row r="43" spans="1:22">
      <c r="A43" s="11" t="s">
        <v>15</v>
      </c>
      <c r="B43" s="12">
        <v>41163.699999999997</v>
      </c>
      <c r="C43" s="12">
        <v>41177.659722222219</v>
      </c>
      <c r="D43" s="12">
        <f t="shared" si="1"/>
        <v>41170.679861111108</v>
      </c>
      <c r="E43" s="11">
        <v>4.72</v>
      </c>
      <c r="F43" s="11">
        <v>8.39</v>
      </c>
      <c r="G43" s="11" t="s">
        <v>7</v>
      </c>
      <c r="H43" s="12">
        <v>41198.771527777775</v>
      </c>
      <c r="I43" s="11">
        <v>0.97289999999999999</v>
      </c>
      <c r="J43" s="11">
        <v>0.66210000000000002</v>
      </c>
      <c r="K43" s="11">
        <v>2.2214</v>
      </c>
      <c r="L43" s="11">
        <f t="shared" si="2"/>
        <v>0.49263108449298343</v>
      </c>
      <c r="M43" s="11">
        <f t="shared" si="3"/>
        <v>3.6705843219869166E-2</v>
      </c>
      <c r="N43" s="11">
        <f t="shared" si="4"/>
        <v>3.5253043022868295E-2</v>
      </c>
      <c r="O43" s="11">
        <f t="shared" si="5"/>
        <v>1.5690670107249415E-2</v>
      </c>
      <c r="P43" s="14">
        <f t="shared" si="6"/>
        <v>91.220849095342544</v>
      </c>
      <c r="Q43" s="11">
        <f t="shared" si="0"/>
        <v>2012</v>
      </c>
      <c r="R43" s="17">
        <f t="shared" si="7"/>
        <v>9</v>
      </c>
      <c r="S43" s="13">
        <v>0.1922001623031854</v>
      </c>
      <c r="T43" s="13">
        <v>0.19288289546157361</v>
      </c>
      <c r="U43" s="13">
        <v>1.5906311809512654</v>
      </c>
      <c r="V43" s="13">
        <v>0.13162083296860369</v>
      </c>
    </row>
    <row r="44" spans="1:22">
      <c r="A44" s="11" t="s">
        <v>15</v>
      </c>
      <c r="B44" s="12">
        <v>41177.661805555559</v>
      </c>
      <c r="C44" s="12">
        <v>41191.675694444442</v>
      </c>
      <c r="D44" s="12">
        <f t="shared" si="1"/>
        <v>41184.668749999997</v>
      </c>
      <c r="E44" s="11">
        <v>4.74</v>
      </c>
      <c r="F44" s="11">
        <v>7.42</v>
      </c>
      <c r="G44" s="11" t="s">
        <v>7</v>
      </c>
      <c r="H44" s="12">
        <v>41198.65625</v>
      </c>
      <c r="I44" s="11">
        <v>1.54715</v>
      </c>
      <c r="J44" s="11">
        <v>0.74665000000000004</v>
      </c>
      <c r="K44" s="11">
        <v>1.7843</v>
      </c>
      <c r="L44" s="11">
        <f t="shared" si="2"/>
        <v>0.43567612001644063</v>
      </c>
      <c r="M44" s="11">
        <f t="shared" si="3"/>
        <v>4.1393169974498281E-2</v>
      </c>
      <c r="N44" s="11">
        <f t="shared" si="4"/>
        <v>2.8316379159855902E-2</v>
      </c>
      <c r="O44" s="11">
        <f t="shared" si="5"/>
        <v>2.4952019998387226E-2</v>
      </c>
      <c r="P44" s="14">
        <f t="shared" si="6"/>
        <v>89.955758331318805</v>
      </c>
      <c r="Q44" s="11">
        <f t="shared" si="0"/>
        <v>2012</v>
      </c>
      <c r="R44" s="17">
        <f t="shared" si="7"/>
        <v>10</v>
      </c>
      <c r="S44" s="13">
        <v>0.19170045144888265</v>
      </c>
      <c r="T44" s="13">
        <v>0.19525320432182341</v>
      </c>
      <c r="U44" s="13">
        <v>1.4323208899097302</v>
      </c>
      <c r="V44" s="13">
        <v>0.10087658135183904</v>
      </c>
    </row>
    <row r="45" spans="1:22">
      <c r="A45" s="11" t="s">
        <v>15</v>
      </c>
      <c r="B45" s="12">
        <v>41191.678472222222</v>
      </c>
      <c r="C45" s="12">
        <v>41205.686111111114</v>
      </c>
      <c r="D45" s="12">
        <f t="shared" si="1"/>
        <v>41198.682291666672</v>
      </c>
      <c r="E45" s="11">
        <v>4.74</v>
      </c>
      <c r="F45" s="11">
        <v>2.13</v>
      </c>
      <c r="G45" s="11" t="s">
        <v>7</v>
      </c>
      <c r="H45" s="12">
        <v>41212.684027777781</v>
      </c>
      <c r="I45" s="11">
        <v>1.52505</v>
      </c>
      <c r="J45" s="11">
        <v>0.60345000000000004</v>
      </c>
      <c r="K45" s="11">
        <v>1.6041000000000001</v>
      </c>
      <c r="L45" s="11">
        <f t="shared" si="2"/>
        <v>0.12506605601550114</v>
      </c>
      <c r="M45" s="11">
        <f t="shared" si="3"/>
        <v>3.3454374099124072E-2</v>
      </c>
      <c r="N45" s="11">
        <f t="shared" si="4"/>
        <v>2.5456651802009112E-2</v>
      </c>
      <c r="O45" s="11">
        <f t="shared" si="5"/>
        <v>2.4595597129263767E-2</v>
      </c>
      <c r="P45" s="14">
        <f t="shared" si="6"/>
        <v>76.002490278097028</v>
      </c>
      <c r="Q45" s="11">
        <f t="shared" si="0"/>
        <v>2012</v>
      </c>
      <c r="R45" s="17">
        <f t="shared" si="7"/>
        <v>10</v>
      </c>
      <c r="S45" s="13">
        <v>0.19170045144888265</v>
      </c>
      <c r="T45" s="13">
        <v>0.19525320432182341</v>
      </c>
      <c r="U45" s="13">
        <v>1.4323208899097302</v>
      </c>
      <c r="V45" s="13">
        <v>0.10087658135183904</v>
      </c>
    </row>
    <row r="46" spans="1:22">
      <c r="A46" s="11" t="s">
        <v>15</v>
      </c>
      <c r="B46" s="12">
        <v>41205.6875</v>
      </c>
      <c r="C46" s="12">
        <v>41219.704861111109</v>
      </c>
      <c r="D46" s="12">
        <f t="shared" si="1"/>
        <v>41212.696180555555</v>
      </c>
      <c r="E46" s="11">
        <v>4.74</v>
      </c>
      <c r="F46" s="11">
        <v>2.75</v>
      </c>
      <c r="G46" s="11" t="s">
        <v>7</v>
      </c>
      <c r="H46" s="12">
        <v>41226.671527777777</v>
      </c>
      <c r="I46" s="11">
        <v>1.3209500000000001</v>
      </c>
      <c r="J46" s="11">
        <v>0.54815000000000003</v>
      </c>
      <c r="K46" s="11">
        <v>2.0204</v>
      </c>
      <c r="L46" s="11">
        <f t="shared" si="2"/>
        <v>0.16147026011390994</v>
      </c>
      <c r="M46" s="11">
        <f t="shared" si="3"/>
        <v>3.0388624015966294E-2</v>
      </c>
      <c r="N46" s="11">
        <f t="shared" si="4"/>
        <v>3.2063225048799451E-2</v>
      </c>
      <c r="O46" s="11">
        <f t="shared" si="5"/>
        <v>2.1303927102653011E-2</v>
      </c>
      <c r="P46" s="14">
        <f t="shared" si="6"/>
        <v>78.237566874739002</v>
      </c>
      <c r="Q46" s="11">
        <f t="shared" si="0"/>
        <v>2012</v>
      </c>
      <c r="R46" s="17">
        <f t="shared" si="7"/>
        <v>10</v>
      </c>
      <c r="S46" s="13">
        <v>0.19170045144888265</v>
      </c>
      <c r="T46" s="13">
        <v>0.19525320432182341</v>
      </c>
      <c r="U46" s="13">
        <v>1.4323208899097302</v>
      </c>
      <c r="V46" s="13">
        <v>0.10087658135183904</v>
      </c>
    </row>
    <row r="47" spans="1:22">
      <c r="A47" s="11" t="s">
        <v>15</v>
      </c>
      <c r="B47" s="12">
        <v>41219.706944444442</v>
      </c>
      <c r="C47" s="12">
        <v>41233.752083333333</v>
      </c>
      <c r="D47" s="12">
        <f t="shared" si="1"/>
        <v>41226.729513888888</v>
      </c>
      <c r="E47" s="11">
        <v>4.75</v>
      </c>
      <c r="F47" s="11">
        <v>1.87</v>
      </c>
      <c r="G47" s="11" t="s">
        <v>8</v>
      </c>
      <c r="H47" s="12">
        <v>41243.729166666664</v>
      </c>
      <c r="I47" s="11">
        <v>0.65110000000000001</v>
      </c>
      <c r="J47" s="11">
        <v>0.2298</v>
      </c>
      <c r="K47" s="11">
        <v>0.77944999999999998</v>
      </c>
      <c r="L47" s="11">
        <f t="shared" si="2"/>
        <v>0.10979977687745876</v>
      </c>
      <c r="M47" s="11">
        <f t="shared" si="3"/>
        <v>1.2739771593303027E-2</v>
      </c>
      <c r="N47" s="11">
        <f t="shared" si="4"/>
        <v>1.2369669750686367E-2</v>
      </c>
      <c r="O47" s="11">
        <f t="shared" si="5"/>
        <v>1.0500766067252641E-2</v>
      </c>
      <c r="P47" s="14">
        <f t="shared" si="6"/>
        <v>84.271756901829065</v>
      </c>
      <c r="Q47" s="11">
        <f t="shared" si="0"/>
        <v>2012</v>
      </c>
      <c r="R47" s="17">
        <f t="shared" si="7"/>
        <v>11</v>
      </c>
      <c r="S47" s="13">
        <v>0.17472646043580148</v>
      </c>
      <c r="T47" s="13">
        <v>0.18640412159559502</v>
      </c>
      <c r="U47" s="13">
        <v>1.2346539677155677</v>
      </c>
      <c r="V47" s="13">
        <v>7.0272818268509701E-2</v>
      </c>
    </row>
    <row r="48" spans="1:22">
      <c r="A48" s="11" t="s">
        <v>15</v>
      </c>
      <c r="B48" s="12">
        <v>41233.753472222219</v>
      </c>
      <c r="C48" s="12">
        <v>41247.734722222223</v>
      </c>
      <c r="D48" s="12">
        <f t="shared" si="1"/>
        <v>41240.744097222225</v>
      </c>
      <c r="E48" s="11">
        <v>4.7300000000000004</v>
      </c>
      <c r="F48" s="11">
        <v>1.67</v>
      </c>
      <c r="G48" s="11" t="s">
        <v>7</v>
      </c>
      <c r="H48" s="12">
        <v>41254.652083333334</v>
      </c>
      <c r="I48" s="11">
        <v>0.61655000000000004</v>
      </c>
      <c r="J48" s="11">
        <v>0.27015</v>
      </c>
      <c r="K48" s="11">
        <v>1.0221499999999999</v>
      </c>
      <c r="L48" s="11">
        <f t="shared" si="2"/>
        <v>9.8056485232810756E-2</v>
      </c>
      <c r="M48" s="11">
        <f t="shared" si="3"/>
        <v>1.4976715822153232E-2</v>
      </c>
      <c r="N48" s="11">
        <f t="shared" si="4"/>
        <v>1.6221255931315758E-2</v>
      </c>
      <c r="O48" s="11">
        <f t="shared" si="5"/>
        <v>9.9435529392790899E-3</v>
      </c>
      <c r="P48" s="14">
        <f t="shared" si="6"/>
        <v>81.203173174251972</v>
      </c>
      <c r="Q48" s="11">
        <f t="shared" si="0"/>
        <v>2012</v>
      </c>
      <c r="R48" s="17">
        <f t="shared" si="7"/>
        <v>11</v>
      </c>
      <c r="S48" s="13">
        <v>0.17472646043580148</v>
      </c>
      <c r="T48" s="13">
        <v>0.18640412159559502</v>
      </c>
      <c r="U48" s="13">
        <v>1.2346539677155677</v>
      </c>
      <c r="V48" s="13">
        <v>7.0272818268509701E-2</v>
      </c>
    </row>
    <row r="49" spans="1:22">
      <c r="A49" s="11" t="s">
        <v>15</v>
      </c>
      <c r="B49" s="12">
        <v>41247.739583333336</v>
      </c>
      <c r="C49" s="12">
        <v>41261.710416666669</v>
      </c>
      <c r="D49" s="12">
        <f t="shared" si="1"/>
        <v>41254.725000000006</v>
      </c>
      <c r="E49" s="11">
        <v>4.7300000000000004</v>
      </c>
      <c r="F49" s="11">
        <v>0.87</v>
      </c>
      <c r="G49" s="11" t="s">
        <v>8</v>
      </c>
      <c r="H49" s="12">
        <v>41270.6875</v>
      </c>
      <c r="I49" s="11">
        <v>1.4032</v>
      </c>
      <c r="J49" s="11">
        <v>0.51119999999999999</v>
      </c>
      <c r="K49" s="11">
        <v>0.64139999999999997</v>
      </c>
      <c r="L49" s="11">
        <f t="shared" si="2"/>
        <v>5.1083318654218779E-2</v>
      </c>
      <c r="M49" s="11">
        <f t="shared" si="3"/>
        <v>2.8340170750637543E-2</v>
      </c>
      <c r="N49" s="11">
        <f t="shared" si="4"/>
        <v>1.0178851982924158E-2</v>
      </c>
      <c r="O49" s="11">
        <f t="shared" si="5"/>
        <v>2.2630433029594388E-2</v>
      </c>
      <c r="P49" s="14">
        <f t="shared" si="6"/>
        <v>70.766752240743585</v>
      </c>
      <c r="Q49" s="11">
        <f t="shared" si="0"/>
        <v>2012</v>
      </c>
      <c r="R49" s="17">
        <f t="shared" si="7"/>
        <v>12</v>
      </c>
      <c r="S49" s="13">
        <v>0.13764524689173141</v>
      </c>
      <c r="T49" s="13">
        <v>0.17538829033167419</v>
      </c>
      <c r="U49" s="13">
        <v>1.0744423509357934</v>
      </c>
      <c r="V49" s="13">
        <v>6.1395564560530795E-2</v>
      </c>
    </row>
    <row r="50" spans="1:22">
      <c r="A50" s="11" t="s">
        <v>15</v>
      </c>
      <c r="B50" s="12">
        <v>41261.714583333334</v>
      </c>
      <c r="C50" s="12">
        <v>41276.731944444444</v>
      </c>
      <c r="D50" s="12">
        <f t="shared" si="1"/>
        <v>41269.223263888889</v>
      </c>
      <c r="E50" s="11">
        <v>5.08</v>
      </c>
      <c r="F50" s="11">
        <v>0.54</v>
      </c>
      <c r="G50" s="11" t="s">
        <v>7</v>
      </c>
      <c r="H50" s="12">
        <v>41283.753472222219</v>
      </c>
      <c r="I50" s="11">
        <v>0.4199</v>
      </c>
      <c r="J50" s="11">
        <v>0.18229999999999999</v>
      </c>
      <c r="K50" s="11">
        <v>0.25364999999999999</v>
      </c>
      <c r="L50" s="11">
        <f t="shared" si="2"/>
        <v>3.1706887440549593E-2</v>
      </c>
      <c r="M50" s="11">
        <f t="shared" si="3"/>
        <v>1.0106441955870939E-2</v>
      </c>
      <c r="N50" s="11">
        <f t="shared" si="4"/>
        <v>4.0253598463809055E-3</v>
      </c>
      <c r="O50" s="11">
        <f t="shared" si="5"/>
        <v>6.7720345133456972E-3</v>
      </c>
      <c r="P50" s="14">
        <f t="shared" si="6"/>
        <v>79.476818433874882</v>
      </c>
      <c r="Q50" s="11">
        <f t="shared" si="0"/>
        <v>2012</v>
      </c>
      <c r="R50" s="17">
        <f t="shared" si="7"/>
        <v>12</v>
      </c>
      <c r="S50" s="13">
        <v>0.13764524689173141</v>
      </c>
      <c r="T50" s="13">
        <v>0.17538829033167419</v>
      </c>
      <c r="U50" s="13">
        <v>1.0744423509357934</v>
      </c>
      <c r="V50" s="13">
        <v>6.1395564560530795E-2</v>
      </c>
    </row>
    <row r="51" spans="1:22">
      <c r="A51" s="11" t="s">
        <v>15</v>
      </c>
      <c r="B51" s="12">
        <v>41276.736111111109</v>
      </c>
      <c r="C51" s="12">
        <v>41289.738888888889</v>
      </c>
      <c r="D51" s="12">
        <f t="shared" si="1"/>
        <v>41283.237500000003</v>
      </c>
      <c r="E51" s="11">
        <v>4.4000000000000004</v>
      </c>
      <c r="F51" s="11">
        <v>0.9</v>
      </c>
      <c r="G51" s="11" t="s">
        <v>7</v>
      </c>
      <c r="H51" s="12">
        <v>41296.70416666667</v>
      </c>
      <c r="I51" s="11">
        <v>1.3622000000000001</v>
      </c>
      <c r="J51" s="11">
        <v>0.50049999999999994</v>
      </c>
      <c r="K51" s="11">
        <v>0.38119999999999998</v>
      </c>
      <c r="L51" s="11">
        <f t="shared" si="2"/>
        <v>5.2844812400915979E-2</v>
      </c>
      <c r="M51" s="11">
        <f t="shared" si="3"/>
        <v>2.7746978600731786E-2</v>
      </c>
      <c r="N51" s="11">
        <f t="shared" si="4"/>
        <v>6.0495453319156364E-3</v>
      </c>
      <c r="O51" s="11">
        <f t="shared" si="5"/>
        <v>2.1969196032578017E-2</v>
      </c>
      <c r="P51" s="14">
        <f t="shared" si="6"/>
        <v>74.202555908630913</v>
      </c>
      <c r="Q51" s="11">
        <f t="shared" si="0"/>
        <v>2013</v>
      </c>
      <c r="R51" s="17">
        <f t="shared" si="7"/>
        <v>1</v>
      </c>
      <c r="S51" s="13">
        <v>0.14608506745033065</v>
      </c>
      <c r="T51" s="13">
        <v>0.19209699723509902</v>
      </c>
      <c r="U51" s="13">
        <v>1.1247297055684335</v>
      </c>
      <c r="V51" s="13">
        <v>6.5681752809050933E-2</v>
      </c>
    </row>
    <row r="52" spans="1:22">
      <c r="A52" s="11" t="s">
        <v>15</v>
      </c>
      <c r="B52" s="12">
        <v>41289.739583333336</v>
      </c>
      <c r="C52" s="12">
        <v>41303.720138888886</v>
      </c>
      <c r="D52" s="12">
        <f t="shared" si="1"/>
        <v>41296.729861111111</v>
      </c>
      <c r="E52" s="11">
        <v>4.7300000000000004</v>
      </c>
      <c r="F52" s="11">
        <v>0.08</v>
      </c>
      <c r="G52" s="11" t="s">
        <v>8</v>
      </c>
      <c r="H52" s="12">
        <v>41403.688194444447</v>
      </c>
      <c r="I52" s="11">
        <v>0.86929999999999996</v>
      </c>
      <c r="J52" s="11">
        <v>0.35039999999999999</v>
      </c>
      <c r="K52" s="11">
        <v>0.42394999999999999</v>
      </c>
      <c r="L52" s="11">
        <f t="shared" si="2"/>
        <v>4.6973166578591985E-3</v>
      </c>
      <c r="M52" s="11">
        <f t="shared" si="3"/>
        <v>1.9425656946446389E-2</v>
      </c>
      <c r="N52" s="11">
        <f t="shared" si="4"/>
        <v>6.7279767666989353E-3</v>
      </c>
      <c r="O52" s="11">
        <f t="shared" si="5"/>
        <v>1.4019837109910491E-2</v>
      </c>
      <c r="P52" s="14">
        <f t="shared" si="6"/>
        <v>53.760976703530922</v>
      </c>
      <c r="Q52" s="11">
        <f t="shared" si="0"/>
        <v>2013</v>
      </c>
      <c r="R52" s="17">
        <f t="shared" si="7"/>
        <v>1</v>
      </c>
      <c r="S52" s="13">
        <v>0.14608506745033065</v>
      </c>
      <c r="T52" s="13">
        <v>0.19209699723509902</v>
      </c>
      <c r="U52" s="13">
        <v>1.1247297055684335</v>
      </c>
      <c r="V52" s="13">
        <v>6.5681752809050933E-2</v>
      </c>
    </row>
    <row r="53" spans="1:22">
      <c r="A53" s="11" t="s">
        <v>15</v>
      </c>
      <c r="B53" s="12">
        <v>41303.72152777778</v>
      </c>
      <c r="C53" s="12">
        <v>41317.724305555559</v>
      </c>
      <c r="D53" s="12">
        <f t="shared" si="1"/>
        <v>41310.722916666666</v>
      </c>
      <c r="E53" s="11">
        <v>4.74</v>
      </c>
      <c r="F53" s="11">
        <v>2.4500000000000002</v>
      </c>
      <c r="G53" s="11" t="s">
        <v>7</v>
      </c>
      <c r="H53" s="12">
        <v>41330.743750000001</v>
      </c>
      <c r="I53" s="11">
        <v>3.2220499999999999</v>
      </c>
      <c r="J53" s="11">
        <v>1.2044999999999999</v>
      </c>
      <c r="K53" s="11">
        <v>0.70735000000000003</v>
      </c>
      <c r="L53" s="11">
        <f t="shared" si="2"/>
        <v>0.14385532264693796</v>
      </c>
      <c r="M53" s="11">
        <f t="shared" si="3"/>
        <v>6.6775695753409456E-2</v>
      </c>
      <c r="N53" s="11">
        <f t="shared" si="4"/>
        <v>1.1225461412724359E-2</v>
      </c>
      <c r="O53" s="11">
        <f t="shared" si="5"/>
        <v>5.1964357713087647E-2</v>
      </c>
      <c r="P53" s="14">
        <f t="shared" si="6"/>
        <v>76.922932638471977</v>
      </c>
      <c r="Q53" s="11">
        <f t="shared" si="0"/>
        <v>2013</v>
      </c>
      <c r="R53" s="17">
        <f t="shared" si="7"/>
        <v>2</v>
      </c>
      <c r="S53" s="13">
        <v>0.18668297572746156</v>
      </c>
      <c r="T53" s="13">
        <v>0.20978660839333541</v>
      </c>
      <c r="U53" s="13">
        <v>1.3207912160606985</v>
      </c>
      <c r="V53" s="13">
        <v>7.7422632088664442E-2</v>
      </c>
    </row>
    <row r="54" spans="1:22">
      <c r="A54" s="11" t="s">
        <v>15</v>
      </c>
      <c r="B54" s="12">
        <v>41317.728472222225</v>
      </c>
      <c r="C54" s="12">
        <v>41331.724999999999</v>
      </c>
      <c r="D54" s="12">
        <f t="shared" si="1"/>
        <v>41324.726736111115</v>
      </c>
      <c r="E54" s="11">
        <v>4.74</v>
      </c>
      <c r="F54" s="11">
        <v>2.36</v>
      </c>
      <c r="G54" s="11" t="s">
        <v>7</v>
      </c>
      <c r="H54" s="12">
        <v>41339.689583333333</v>
      </c>
      <c r="I54" s="11">
        <v>1.39795</v>
      </c>
      <c r="J54" s="11">
        <v>0.50990000000000002</v>
      </c>
      <c r="K54" s="11">
        <v>0.69515000000000005</v>
      </c>
      <c r="L54" s="11">
        <f t="shared" si="2"/>
        <v>0.13857084140684633</v>
      </c>
      <c r="M54" s="11">
        <f t="shared" si="3"/>
        <v>2.8268100676349928E-2</v>
      </c>
      <c r="N54" s="11">
        <f t="shared" si="4"/>
        <v>1.1031850570517195E-2</v>
      </c>
      <c r="O54" s="11">
        <f t="shared" si="5"/>
        <v>2.2545762438513021E-2</v>
      </c>
      <c r="P54" s="14">
        <f t="shared" si="6"/>
        <v>83.246088132001532</v>
      </c>
      <c r="Q54" s="11">
        <f t="shared" si="0"/>
        <v>2013</v>
      </c>
      <c r="R54" s="17">
        <f t="shared" si="7"/>
        <v>2</v>
      </c>
      <c r="S54" s="13">
        <v>0.18668297572746156</v>
      </c>
      <c r="T54" s="13">
        <v>0.20978660839333541</v>
      </c>
      <c r="U54" s="13">
        <v>1.3207912160606985</v>
      </c>
      <c r="V54" s="13">
        <v>7.7422632088664442E-2</v>
      </c>
    </row>
    <row r="55" spans="1:22">
      <c r="A55" s="11" t="s">
        <v>15</v>
      </c>
      <c r="B55" s="12">
        <v>41331.727083333331</v>
      </c>
      <c r="C55" s="12">
        <v>41345.661111111112</v>
      </c>
      <c r="D55" s="12">
        <f t="shared" si="1"/>
        <v>41338.694097222222</v>
      </c>
      <c r="E55" s="11">
        <v>4.72</v>
      </c>
      <c r="F55" s="11">
        <v>2.11</v>
      </c>
      <c r="G55" s="11" t="s">
        <v>7</v>
      </c>
      <c r="H55" s="12">
        <v>41381.768750000003</v>
      </c>
      <c r="I55" s="11">
        <v>0.59660000000000002</v>
      </c>
      <c r="J55" s="11">
        <v>0.22950000000000001</v>
      </c>
      <c r="K55" s="11">
        <v>0.98019999999999996</v>
      </c>
      <c r="L55" s="11">
        <f t="shared" si="2"/>
        <v>0.12389172685103635</v>
      </c>
      <c r="M55" s="11">
        <f t="shared" si="3"/>
        <v>1.2723140037698193E-2</v>
      </c>
      <c r="N55" s="11">
        <f t="shared" si="4"/>
        <v>1.5555520289464079E-2</v>
      </c>
      <c r="O55" s="11">
        <f t="shared" si="5"/>
        <v>9.6218046931699063E-3</v>
      </c>
      <c r="P55" s="14">
        <f t="shared" si="6"/>
        <v>84.438479575917356</v>
      </c>
      <c r="Q55" s="11">
        <f t="shared" si="0"/>
        <v>2013</v>
      </c>
      <c r="R55" s="17">
        <f t="shared" si="7"/>
        <v>3</v>
      </c>
      <c r="S55" s="13">
        <v>0.21972462387337652</v>
      </c>
      <c r="T55" s="13">
        <v>0.24611081410008231</v>
      </c>
      <c r="U55" s="13">
        <v>1.4475862107354245</v>
      </c>
      <c r="V55" s="13">
        <v>0.10244202149294983</v>
      </c>
    </row>
    <row r="56" spans="1:22">
      <c r="A56" s="11" t="s">
        <v>15</v>
      </c>
      <c r="B56" s="12">
        <v>41345.663888888892</v>
      </c>
      <c r="C56" s="12">
        <v>41359.702777777777</v>
      </c>
      <c r="D56" s="12">
        <f t="shared" si="1"/>
        <v>41352.683333333334</v>
      </c>
      <c r="E56" s="11">
        <v>4.75</v>
      </c>
      <c r="F56" s="11">
        <v>4.2699999999999996</v>
      </c>
      <c r="G56" s="11" t="s">
        <v>8</v>
      </c>
      <c r="H56" s="12">
        <v>41442.864583333336</v>
      </c>
      <c r="I56" s="11">
        <v>2.1368499999999999</v>
      </c>
      <c r="J56" s="11">
        <v>0.96435000000000004</v>
      </c>
      <c r="K56" s="11">
        <v>1.3894</v>
      </c>
      <c r="L56" s="11">
        <f t="shared" si="2"/>
        <v>0.25071927661323468</v>
      </c>
      <c r="M56" s="11">
        <f t="shared" si="3"/>
        <v>5.3462135491739664E-2</v>
      </c>
      <c r="N56" s="11">
        <f t="shared" si="4"/>
        <v>2.2049418373986319E-2</v>
      </c>
      <c r="O56" s="11">
        <f t="shared" si="5"/>
        <v>3.4462543343278765E-2</v>
      </c>
      <c r="P56" s="14">
        <f t="shared" si="6"/>
        <v>84.332409237682342</v>
      </c>
      <c r="Q56" s="11">
        <f t="shared" si="0"/>
        <v>2013</v>
      </c>
      <c r="R56" s="17">
        <f t="shared" si="7"/>
        <v>3</v>
      </c>
      <c r="S56" s="13">
        <v>0.21972462387337652</v>
      </c>
      <c r="T56" s="13">
        <v>0.24611081410008231</v>
      </c>
      <c r="U56" s="13">
        <v>1.4475862107354245</v>
      </c>
      <c r="V56" s="13">
        <v>0.10244202149294983</v>
      </c>
    </row>
    <row r="57" spans="1:22">
      <c r="A57" s="11" t="s">
        <v>15</v>
      </c>
      <c r="B57" s="12">
        <v>41359.702777777777</v>
      </c>
      <c r="C57" s="12">
        <v>41373.6875</v>
      </c>
      <c r="D57" s="12">
        <f t="shared" si="1"/>
        <v>41366.695138888885</v>
      </c>
      <c r="E57" s="11">
        <v>4.7300000000000004</v>
      </c>
      <c r="F57" s="11">
        <v>3.22</v>
      </c>
      <c r="G57" s="11" t="s">
        <v>7</v>
      </c>
      <c r="H57" s="12">
        <v>41442.890972222223</v>
      </c>
      <c r="I57" s="11">
        <v>0.64815</v>
      </c>
      <c r="J57" s="11">
        <v>0.36725000000000002</v>
      </c>
      <c r="K57" s="11">
        <v>1.3323</v>
      </c>
      <c r="L57" s="11">
        <f t="shared" si="2"/>
        <v>0.18906699547883274</v>
      </c>
      <c r="M57" s="11">
        <f t="shared" si="3"/>
        <v>2.0359795986251247E-2</v>
      </c>
      <c r="N57" s="11">
        <f t="shared" si="4"/>
        <v>2.1143256153492138E-2</v>
      </c>
      <c r="O57" s="11">
        <f t="shared" si="5"/>
        <v>1.0453189258930731E-2</v>
      </c>
      <c r="P57" s="14">
        <f t="shared" si="6"/>
        <v>86.890705717108574</v>
      </c>
      <c r="Q57" s="11">
        <f t="shared" si="0"/>
        <v>2013</v>
      </c>
      <c r="R57" s="17">
        <f t="shared" si="7"/>
        <v>4</v>
      </c>
      <c r="S57" s="13">
        <v>0.23583517225806658</v>
      </c>
      <c r="T57" s="13">
        <v>0.24902477667882164</v>
      </c>
      <c r="U57" s="13">
        <v>1.5516576018793848</v>
      </c>
      <c r="V57" s="13">
        <v>0.11797960960448801</v>
      </c>
    </row>
    <row r="58" spans="1:22">
      <c r="A58" s="11" t="s">
        <v>15</v>
      </c>
      <c r="B58" s="12">
        <v>41373.701388888891</v>
      </c>
      <c r="C58" s="12">
        <v>41387.672222222223</v>
      </c>
      <c r="D58" s="12">
        <f t="shared" si="1"/>
        <v>41380.686805555553</v>
      </c>
      <c r="E58" s="11">
        <v>4.7300000000000004</v>
      </c>
      <c r="F58" s="11">
        <v>0.81</v>
      </c>
      <c r="G58" s="11" t="s">
        <v>7</v>
      </c>
      <c r="H58" s="12">
        <v>41394.640277777777</v>
      </c>
      <c r="I58" s="11">
        <v>0.80854999999999999</v>
      </c>
      <c r="J58" s="11">
        <v>0.49640000000000001</v>
      </c>
      <c r="K58" s="11">
        <v>1.0687500000000001</v>
      </c>
      <c r="L58" s="11">
        <f t="shared" si="2"/>
        <v>4.7560331160824386E-2</v>
      </c>
      <c r="M58" s="11">
        <f t="shared" si="3"/>
        <v>2.7519680674132387E-2</v>
      </c>
      <c r="N58" s="11">
        <f t="shared" si="4"/>
        <v>1.6960785869582468E-2</v>
      </c>
      <c r="O58" s="11">
        <f t="shared" si="5"/>
        <v>1.3040077413111846E-2</v>
      </c>
      <c r="P58" s="14">
        <f t="shared" si="6"/>
        <v>71.449739784613882</v>
      </c>
      <c r="Q58" s="11">
        <f t="shared" si="0"/>
        <v>2013</v>
      </c>
      <c r="R58" s="17">
        <f t="shared" si="7"/>
        <v>4</v>
      </c>
      <c r="S58" s="13">
        <v>0.23583517225806658</v>
      </c>
      <c r="T58" s="13">
        <v>0.24902477667882164</v>
      </c>
      <c r="U58" s="13">
        <v>1.5516576018793848</v>
      </c>
      <c r="V58" s="13">
        <v>0.11797960960448801</v>
      </c>
    </row>
    <row r="59" spans="1:22">
      <c r="A59" s="11" t="s">
        <v>15</v>
      </c>
      <c r="B59" s="12">
        <v>41387.675694444442</v>
      </c>
      <c r="C59" s="12">
        <v>41401.670138888891</v>
      </c>
      <c r="D59" s="12">
        <f t="shared" si="1"/>
        <v>41394.672916666663</v>
      </c>
      <c r="E59" s="11">
        <v>4.74</v>
      </c>
      <c r="F59" s="11">
        <v>3.1</v>
      </c>
      <c r="G59" s="11" t="s">
        <v>7</v>
      </c>
      <c r="H59" s="12">
        <v>41408.710416666669</v>
      </c>
      <c r="I59" s="11">
        <v>1.23125</v>
      </c>
      <c r="J59" s="11">
        <v>0.74039999999999995</v>
      </c>
      <c r="K59" s="11">
        <v>1.4781</v>
      </c>
      <c r="L59" s="11">
        <f t="shared" si="2"/>
        <v>0.18202102049204394</v>
      </c>
      <c r="M59" s="11">
        <f t="shared" si="3"/>
        <v>4.10466792327309E-2</v>
      </c>
      <c r="N59" s="11">
        <f t="shared" si="4"/>
        <v>2.3457064415279387E-2</v>
      </c>
      <c r="O59" s="11">
        <f t="shared" si="5"/>
        <v>1.9857269575034271E-2</v>
      </c>
      <c r="P59" s="14">
        <f t="shared" si="6"/>
        <v>83.739769012860322</v>
      </c>
      <c r="Q59" s="11">
        <f t="shared" si="0"/>
        <v>2013</v>
      </c>
      <c r="R59" s="17">
        <f t="shared" si="7"/>
        <v>4</v>
      </c>
      <c r="S59" s="13">
        <v>0.23583517225806658</v>
      </c>
      <c r="T59" s="13">
        <v>0.24902477667882164</v>
      </c>
      <c r="U59" s="13">
        <v>1.5516576018793848</v>
      </c>
      <c r="V59" s="13">
        <v>0.11797960960448801</v>
      </c>
    </row>
    <row r="60" spans="1:22">
      <c r="A60" s="11" t="s">
        <v>15</v>
      </c>
      <c r="B60" s="12">
        <v>41401.672222222223</v>
      </c>
      <c r="C60" s="12">
        <v>41415.682638888888</v>
      </c>
      <c r="D60" s="12">
        <f t="shared" si="1"/>
        <v>41408.677430555559</v>
      </c>
      <c r="E60" s="11">
        <v>4.74</v>
      </c>
      <c r="F60" s="11">
        <v>5.64</v>
      </c>
      <c r="G60" s="11" t="s">
        <v>7</v>
      </c>
      <c r="H60" s="12">
        <v>41423.652777777781</v>
      </c>
      <c r="I60" s="11">
        <v>0.76234999999999997</v>
      </c>
      <c r="J60" s="11">
        <v>0.62019999999999997</v>
      </c>
      <c r="K60" s="11">
        <v>1.4825999999999999</v>
      </c>
      <c r="L60" s="11">
        <f t="shared" si="2"/>
        <v>0.33116082437907346</v>
      </c>
      <c r="M60" s="11">
        <f t="shared" si="3"/>
        <v>3.4382969287060645E-2</v>
      </c>
      <c r="N60" s="11">
        <f t="shared" si="4"/>
        <v>2.3528478250519732E-2</v>
      </c>
      <c r="O60" s="11">
        <f t="shared" si="5"/>
        <v>1.2294976211595839E-2</v>
      </c>
      <c r="P60" s="14">
        <f t="shared" si="6"/>
        <v>91.074644324075777</v>
      </c>
      <c r="Q60" s="11">
        <f t="shared" si="0"/>
        <v>2013</v>
      </c>
      <c r="R60" s="17">
        <f t="shared" si="7"/>
        <v>5</v>
      </c>
      <c r="S60" s="13">
        <v>0.23252320514426603</v>
      </c>
      <c r="T60" s="13">
        <v>0.23979812007398185</v>
      </c>
      <c r="U60" s="13">
        <v>1.7208504491615322</v>
      </c>
      <c r="V60" s="13">
        <v>0.13995207472256455</v>
      </c>
    </row>
    <row r="61" spans="1:22">
      <c r="A61" s="11" t="s">
        <v>15</v>
      </c>
      <c r="B61" s="12">
        <v>41415.683333333334</v>
      </c>
      <c r="C61" s="12">
        <v>41429.710416666669</v>
      </c>
      <c r="D61" s="12">
        <f t="shared" si="1"/>
        <v>41422.696875000001</v>
      </c>
      <c r="E61" s="11">
        <v>4.75</v>
      </c>
      <c r="F61" s="11">
        <v>5.1100000000000003</v>
      </c>
      <c r="G61" s="11" t="s">
        <v>8</v>
      </c>
      <c r="H61" s="12">
        <v>41436.654166666667</v>
      </c>
      <c r="I61" s="11">
        <v>1.1558999999999999</v>
      </c>
      <c r="J61" s="11">
        <v>0.5907</v>
      </c>
      <c r="K61" s="11">
        <v>1.4873000000000001</v>
      </c>
      <c r="L61" s="11">
        <f t="shared" si="2"/>
        <v>0.3000411015207563</v>
      </c>
      <c r="M61" s="11">
        <f t="shared" si="3"/>
        <v>3.2747532985918613E-2</v>
      </c>
      <c r="N61" s="11">
        <f t="shared" si="4"/>
        <v>2.3603066033992988E-2</v>
      </c>
      <c r="O61" s="11">
        <f t="shared" si="5"/>
        <v>1.864204499637126E-2</v>
      </c>
      <c r="P61" s="14">
        <f t="shared" si="6"/>
        <v>88.735650715945482</v>
      </c>
      <c r="Q61" s="11">
        <f t="shared" si="0"/>
        <v>2013</v>
      </c>
      <c r="R61" s="17">
        <f t="shared" si="7"/>
        <v>5</v>
      </c>
      <c r="S61" s="13">
        <v>0.23252320514426603</v>
      </c>
      <c r="T61" s="13">
        <v>0.23979812007398185</v>
      </c>
      <c r="U61" s="13">
        <v>1.7208504491615322</v>
      </c>
      <c r="V61" s="13">
        <v>0.13995207472256455</v>
      </c>
    </row>
    <row r="62" spans="1:22">
      <c r="A62" s="11" t="s">
        <v>15</v>
      </c>
      <c r="B62" s="12">
        <v>41429.712500000001</v>
      </c>
      <c r="C62" s="12">
        <v>41443.686111111114</v>
      </c>
      <c r="D62" s="12">
        <f t="shared" si="1"/>
        <v>41436.699305555558</v>
      </c>
      <c r="E62" s="11">
        <v>4.7300000000000004</v>
      </c>
      <c r="F62" s="11">
        <v>8.69</v>
      </c>
      <c r="G62" s="11" t="s">
        <v>8</v>
      </c>
      <c r="H62" s="12">
        <v>41485.603472222225</v>
      </c>
      <c r="I62" s="11">
        <v>1.0015000000000001</v>
      </c>
      <c r="J62" s="11">
        <v>0.92789999999999995</v>
      </c>
      <c r="K62" s="11">
        <v>2.95105</v>
      </c>
      <c r="L62" s="11">
        <f t="shared" si="2"/>
        <v>0.51024602195995539</v>
      </c>
      <c r="M62" s="11">
        <f t="shared" si="3"/>
        <v>5.1441401485752297E-2</v>
      </c>
      <c r="N62" s="11">
        <f t="shared" si="4"/>
        <v>4.6832399663561487E-2</v>
      </c>
      <c r="O62" s="11">
        <f t="shared" si="5"/>
        <v>1.615192323199742E-2</v>
      </c>
      <c r="P62" s="14">
        <f t="shared" si="6"/>
        <v>89.91721279784764</v>
      </c>
      <c r="Q62" s="11">
        <f t="shared" si="0"/>
        <v>2013</v>
      </c>
      <c r="R62" s="17">
        <f t="shared" si="7"/>
        <v>6</v>
      </c>
      <c r="S62" s="13">
        <v>0.21278521093405217</v>
      </c>
      <c r="T62" s="13">
        <v>0.21228790406946627</v>
      </c>
      <c r="U62" s="13">
        <v>1.7440522414691417</v>
      </c>
      <c r="V62" s="13">
        <v>0.15609193592114515</v>
      </c>
    </row>
    <row r="63" spans="1:22">
      <c r="A63" s="11" t="s">
        <v>15</v>
      </c>
      <c r="B63" s="12">
        <v>41443.69027777778</v>
      </c>
      <c r="C63" s="12">
        <v>41457.698611111111</v>
      </c>
      <c r="D63" s="12">
        <f t="shared" si="1"/>
        <v>41450.694444444445</v>
      </c>
      <c r="E63" s="11">
        <v>4.74</v>
      </c>
      <c r="F63" s="11">
        <v>8.25</v>
      </c>
      <c r="G63" s="11" t="s">
        <v>7</v>
      </c>
      <c r="H63" s="12">
        <v>41520.823611111111</v>
      </c>
      <c r="I63" s="11">
        <v>0.63400000000000001</v>
      </c>
      <c r="J63" s="11">
        <v>0.78415000000000001</v>
      </c>
      <c r="K63" s="11">
        <v>2.25745</v>
      </c>
      <c r="L63" s="11">
        <f t="shared" si="2"/>
        <v>0.4844107803417298</v>
      </c>
      <c r="M63" s="11">
        <f t="shared" si="3"/>
        <v>4.3472114425102563E-2</v>
      </c>
      <c r="N63" s="11">
        <f t="shared" si="4"/>
        <v>3.5825147191849302E-2</v>
      </c>
      <c r="O63" s="11">
        <f t="shared" si="5"/>
        <v>1.0224981856301911E-2</v>
      </c>
      <c r="P63" s="14">
        <f t="shared" si="6"/>
        <v>91.976393213610208</v>
      </c>
      <c r="Q63" s="11">
        <f t="shared" si="0"/>
        <v>2013</v>
      </c>
      <c r="R63" s="17">
        <f t="shared" si="7"/>
        <v>6</v>
      </c>
      <c r="S63" s="13">
        <v>0.21278521093405217</v>
      </c>
      <c r="T63" s="13">
        <v>0.21228790406946627</v>
      </c>
      <c r="U63" s="13">
        <v>1.7440522414691417</v>
      </c>
      <c r="V63" s="13">
        <v>0.15609193592114515</v>
      </c>
    </row>
    <row r="64" spans="1:22">
      <c r="A64" s="11" t="s">
        <v>15</v>
      </c>
      <c r="B64" s="12">
        <v>41457.701388888891</v>
      </c>
      <c r="C64" s="12">
        <v>41471.699999999997</v>
      </c>
      <c r="D64" s="12">
        <f t="shared" si="1"/>
        <v>41464.700694444444</v>
      </c>
      <c r="E64" s="11">
        <v>4.74</v>
      </c>
      <c r="F64" s="11">
        <v>8.0399999999999991</v>
      </c>
      <c r="G64" s="11" t="s">
        <v>7</v>
      </c>
      <c r="H64" s="12">
        <v>41529.886805555558</v>
      </c>
      <c r="I64" s="11">
        <v>0.66325000000000001</v>
      </c>
      <c r="J64" s="11">
        <v>0.38369999999999999</v>
      </c>
      <c r="K64" s="11">
        <v>2.61565</v>
      </c>
      <c r="L64" s="11">
        <f t="shared" si="2"/>
        <v>0.47208032411484935</v>
      </c>
      <c r="M64" s="11">
        <f t="shared" si="3"/>
        <v>2.1271759618582992E-2</v>
      </c>
      <c r="N64" s="11">
        <f t="shared" si="4"/>
        <v>4.1509688476980944E-2</v>
      </c>
      <c r="O64" s="11">
        <f t="shared" si="5"/>
        <v>1.069671800661237E-2</v>
      </c>
      <c r="P64" s="14">
        <f t="shared" si="6"/>
        <v>90.430649065176254</v>
      </c>
      <c r="Q64" s="11">
        <f t="shared" si="0"/>
        <v>2013</v>
      </c>
      <c r="R64" s="17">
        <f t="shared" si="7"/>
        <v>7</v>
      </c>
      <c r="S64" s="13">
        <v>0.19886313716582604</v>
      </c>
      <c r="T64" s="13">
        <v>0.19941422663066805</v>
      </c>
      <c r="U64" s="13">
        <v>1.7012274268754544</v>
      </c>
      <c r="V64" s="13">
        <v>0.15195348649868035</v>
      </c>
    </row>
    <row r="65" spans="1:22">
      <c r="A65" s="11" t="s">
        <v>15</v>
      </c>
      <c r="B65" s="12">
        <v>41471.701388888891</v>
      </c>
      <c r="C65" s="12">
        <v>41485.694444444445</v>
      </c>
      <c r="D65" s="12">
        <f t="shared" si="1"/>
        <v>41478.697916666672</v>
      </c>
      <c r="E65" s="11">
        <v>4.74</v>
      </c>
      <c r="F65" s="11">
        <v>9.84</v>
      </c>
      <c r="G65" s="11" t="s">
        <v>7</v>
      </c>
      <c r="H65" s="12">
        <v>41492.619444444441</v>
      </c>
      <c r="I65" s="11">
        <v>0.59160000000000001</v>
      </c>
      <c r="J65" s="11">
        <v>0.70615000000000006</v>
      </c>
      <c r="K65" s="11">
        <v>3.0886999999999998</v>
      </c>
      <c r="L65" s="11">
        <f t="shared" si="2"/>
        <v>0.57776994891668143</v>
      </c>
      <c r="M65" s="11">
        <f t="shared" si="3"/>
        <v>3.9147909967845659E-2</v>
      </c>
      <c r="N65" s="11">
        <f t="shared" si="4"/>
        <v>4.9016869534857885E-2</v>
      </c>
      <c r="O65" s="11">
        <f t="shared" si="5"/>
        <v>9.5411660349971773E-3</v>
      </c>
      <c r="P65" s="14">
        <f t="shared" si="6"/>
        <v>91.330847473520066</v>
      </c>
      <c r="Q65" s="11">
        <f t="shared" si="0"/>
        <v>2013</v>
      </c>
      <c r="R65" s="17">
        <f t="shared" si="7"/>
        <v>7</v>
      </c>
      <c r="S65" s="13">
        <v>0.19886313716582604</v>
      </c>
      <c r="T65" s="13">
        <v>0.19941422663066805</v>
      </c>
      <c r="U65" s="13">
        <v>1.7012274268754544</v>
      </c>
      <c r="V65" s="13">
        <v>0.15195348649868035</v>
      </c>
    </row>
    <row r="66" spans="1:22">
      <c r="A66" s="11" t="s">
        <v>15</v>
      </c>
      <c r="B66" s="12">
        <v>41485.694444444445</v>
      </c>
      <c r="C66" s="12">
        <v>41499.688194444447</v>
      </c>
      <c r="D66" s="12">
        <f t="shared" si="1"/>
        <v>41492.69131944445</v>
      </c>
      <c r="E66" s="11">
        <v>4.74</v>
      </c>
      <c r="F66" s="11">
        <v>7.47</v>
      </c>
      <c r="G66" s="11" t="s">
        <v>7</v>
      </c>
      <c r="H66" s="12">
        <v>41507.661111111112</v>
      </c>
      <c r="I66" s="11">
        <v>0.66605000000000003</v>
      </c>
      <c r="J66" s="11">
        <v>0.61234999999999995</v>
      </c>
      <c r="K66" s="11">
        <v>2.4557500000000001</v>
      </c>
      <c r="L66" s="11">
        <f t="shared" si="2"/>
        <v>0.43861194292760264</v>
      </c>
      <c r="M66" s="11">
        <f t="shared" si="3"/>
        <v>3.3947776915400817E-2</v>
      </c>
      <c r="N66" s="11">
        <f t="shared" si="4"/>
        <v>3.8972116864773941E-2</v>
      </c>
      <c r="O66" s="11">
        <f t="shared" si="5"/>
        <v>1.0741875655189097E-2</v>
      </c>
      <c r="P66" s="14">
        <f t="shared" si="6"/>
        <v>90.48123783694993</v>
      </c>
      <c r="Q66" s="11">
        <f t="shared" si="0"/>
        <v>2013</v>
      </c>
      <c r="R66" s="17">
        <f t="shared" si="7"/>
        <v>8</v>
      </c>
      <c r="S66" s="13">
        <v>0.19755648039570148</v>
      </c>
      <c r="T66" s="13">
        <v>0.19809544893605788</v>
      </c>
      <c r="U66" s="13">
        <v>1.6793743912290449</v>
      </c>
      <c r="V66" s="13">
        <v>0.1492437037002094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zoomScale="60" zoomScaleNormal="60" workbookViewId="0">
      <pane xSplit="1" ySplit="3" topLeftCell="B43" activePane="bottomRight" state="frozen"/>
      <selection pane="topRight" activeCell="B1" sqref="B1"/>
      <selection pane="bottomLeft" activeCell="A4" sqref="A4"/>
      <selection pane="bottomRight" activeCell="F24" sqref="F24"/>
    </sheetView>
  </sheetViews>
  <sheetFormatPr defaultRowHeight="15"/>
  <cols>
    <col min="1" max="1" width="9.140625" style="11"/>
    <col min="2" max="2" width="16" style="11" customWidth="1"/>
    <col min="3" max="4" width="19.28515625" style="11" customWidth="1"/>
    <col min="5" max="7" width="9.140625" style="11"/>
    <col min="8" max="8" width="15.7109375" style="11" customWidth="1"/>
    <col min="9" max="10" width="9.140625" style="11"/>
    <col min="11" max="11" width="11.42578125" style="11" customWidth="1"/>
    <col min="12" max="16" width="9.140625" style="11"/>
    <col min="17" max="157" width="8.85546875" style="11"/>
    <col min="158" max="16384" width="9.140625" style="11"/>
  </cols>
  <sheetData>
    <row r="1" spans="1:22">
      <c r="A1" s="11" t="s">
        <v>0</v>
      </c>
      <c r="B1" s="11" t="s">
        <v>1</v>
      </c>
      <c r="C1" s="11" t="s">
        <v>2</v>
      </c>
      <c r="D1" s="11" t="s">
        <v>58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44</v>
      </c>
      <c r="J1" s="11" t="s">
        <v>45</v>
      </c>
      <c r="K1" s="11" t="s">
        <v>46</v>
      </c>
      <c r="L1" s="6" t="s">
        <v>52</v>
      </c>
      <c r="M1" s="6" t="s">
        <v>53</v>
      </c>
      <c r="N1" s="6" t="s">
        <v>50</v>
      </c>
      <c r="O1" s="6" t="s">
        <v>51</v>
      </c>
      <c r="P1" s="10" t="s">
        <v>55</v>
      </c>
      <c r="Q1" s="10" t="s">
        <v>68</v>
      </c>
      <c r="R1" s="5" t="s">
        <v>65</v>
      </c>
      <c r="S1" s="6" t="s">
        <v>64</v>
      </c>
      <c r="T1" s="6" t="s">
        <v>61</v>
      </c>
      <c r="U1" s="6" t="s">
        <v>62</v>
      </c>
      <c r="V1" s="6" t="s">
        <v>63</v>
      </c>
    </row>
    <row r="2" spans="1:22">
      <c r="F2" s="11">
        <v>17.030999999999999</v>
      </c>
      <c r="I2" s="6">
        <v>62.005000000000003</v>
      </c>
      <c r="J2" s="6">
        <v>18.038</v>
      </c>
      <c r="K2" s="6">
        <v>63.012999999999998</v>
      </c>
      <c r="P2" s="14"/>
      <c r="Q2" s="14"/>
      <c r="R2" s="15"/>
    </row>
    <row r="3" spans="1:22">
      <c r="F3" s="4" t="s">
        <v>47</v>
      </c>
      <c r="I3" s="4" t="s">
        <v>47</v>
      </c>
      <c r="J3" s="4" t="s">
        <v>47</v>
      </c>
      <c r="K3" s="4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16" t="s">
        <v>57</v>
      </c>
      <c r="Q3" s="16"/>
      <c r="R3" s="1"/>
      <c r="S3" s="4"/>
      <c r="T3" s="4"/>
      <c r="U3" s="4"/>
      <c r="V3" s="4"/>
    </row>
    <row r="4" spans="1:22">
      <c r="A4" s="11" t="s">
        <v>16</v>
      </c>
      <c r="B4" s="12">
        <v>41163.649305555555</v>
      </c>
      <c r="C4" s="12">
        <v>41177.734027777777</v>
      </c>
      <c r="D4" s="12">
        <f>(B4+C4)/2</f>
        <v>41170.691666666666</v>
      </c>
      <c r="E4" s="11">
        <v>4.7699999999999996</v>
      </c>
      <c r="F4" s="11">
        <v>0.72</v>
      </c>
      <c r="G4" s="11" t="s">
        <v>8</v>
      </c>
      <c r="H4" s="12">
        <v>41184.611111111109</v>
      </c>
      <c r="I4" s="11">
        <v>9.7250000000000003E-2</v>
      </c>
      <c r="J4" s="11">
        <v>0.22270000000000001</v>
      </c>
      <c r="K4" s="11">
        <v>0.1973</v>
      </c>
      <c r="L4" s="11">
        <f>F4/$F$2</f>
        <v>4.2275849920732786E-2</v>
      </c>
      <c r="M4" s="11">
        <f>J4/$J$2</f>
        <v>1.2346158110655283E-2</v>
      </c>
      <c r="N4" s="11">
        <f>K4/$K$2</f>
        <v>3.1310999317601131E-3</v>
      </c>
      <c r="O4" s="11">
        <f>I4/$I$2</f>
        <v>1.5684219014595597E-3</v>
      </c>
      <c r="P4" s="14">
        <f>(L4+M4)*100/(L4+M4+N4+O4)</f>
        <v>92.077881598897392</v>
      </c>
      <c r="Q4" s="11">
        <f t="shared" ref="Q4:Q31" si="0">YEAR(D4)</f>
        <v>2012</v>
      </c>
      <c r="R4" s="17">
        <f>MONTH(D4)</f>
        <v>9</v>
      </c>
      <c r="S4" s="13">
        <v>0.13927814624622059</v>
      </c>
      <c r="T4" s="13">
        <v>0.203453592220177</v>
      </c>
      <c r="U4" s="13">
        <v>1.5446506857450883</v>
      </c>
      <c r="V4" s="13">
        <v>0.16924129330659049</v>
      </c>
    </row>
    <row r="5" spans="1:22">
      <c r="A5" s="11" t="s">
        <v>16</v>
      </c>
      <c r="B5" s="12">
        <v>41177.734027777777</v>
      </c>
      <c r="C5" s="12">
        <v>41184.71875</v>
      </c>
      <c r="D5" s="12">
        <f t="shared" ref="D5:D31" si="1">(B5+C5)/2</f>
        <v>41181.226388888885</v>
      </c>
      <c r="F5" s="11" t="s">
        <v>48</v>
      </c>
      <c r="G5" s="11" t="s">
        <v>9</v>
      </c>
      <c r="H5" s="12">
        <v>41254.961805555555</v>
      </c>
      <c r="I5" s="11">
        <v>3.44E-2</v>
      </c>
      <c r="J5" s="11">
        <v>0.16589999999999999</v>
      </c>
      <c r="K5" s="11">
        <v>0.12130000000000001</v>
      </c>
      <c r="L5" s="11" t="s">
        <v>48</v>
      </c>
      <c r="M5" s="11">
        <f t="shared" ref="M5:M31" si="2">J5/$J$2</f>
        <v>9.1972502494733332E-3</v>
      </c>
      <c r="N5" s="11">
        <f t="shared" ref="N5:N31" si="3">K5/$K$2</f>
        <v>1.924999603256471E-3</v>
      </c>
      <c r="O5" s="11">
        <f t="shared" ref="O5:O31" si="4">I5/$I$2</f>
        <v>5.5479396822836861E-4</v>
      </c>
      <c r="P5" s="11" t="s">
        <v>48</v>
      </c>
      <c r="Q5" s="11">
        <f t="shared" si="0"/>
        <v>2012</v>
      </c>
      <c r="R5" s="17">
        <f t="shared" ref="R5:R31" si="5">MONTH(D5)</f>
        <v>9</v>
      </c>
      <c r="S5" s="13">
        <v>0.13927814624622059</v>
      </c>
      <c r="T5" s="13">
        <v>0.203453592220177</v>
      </c>
      <c r="U5" s="13">
        <v>1.5446506857450883</v>
      </c>
      <c r="V5" s="13">
        <v>0.16924129330659049</v>
      </c>
    </row>
    <row r="6" spans="1:22">
      <c r="A6" s="11" t="s">
        <v>16</v>
      </c>
      <c r="B6" s="12">
        <v>41184.71875</v>
      </c>
      <c r="C6" s="12">
        <v>41191.6875</v>
      </c>
      <c r="D6" s="12">
        <f t="shared" si="1"/>
        <v>41188.203125</v>
      </c>
      <c r="E6" s="11">
        <v>2.36</v>
      </c>
      <c r="F6" s="11">
        <v>0.94</v>
      </c>
      <c r="G6" s="11" t="s">
        <v>8</v>
      </c>
      <c r="H6" s="12">
        <v>41248.712500000001</v>
      </c>
      <c r="I6" s="11">
        <v>0.11360000000000001</v>
      </c>
      <c r="J6" s="11">
        <v>0.1772</v>
      </c>
      <c r="K6" s="11">
        <v>0.21010000000000001</v>
      </c>
      <c r="L6" s="11">
        <f t="shared" ref="L6:L31" si="6">F6/$F$2</f>
        <v>5.5193470729845574E-2</v>
      </c>
      <c r="M6" s="11">
        <f t="shared" si="2"/>
        <v>9.8237055105887573E-3</v>
      </c>
      <c r="N6" s="11">
        <f t="shared" si="3"/>
        <v>3.3342326186659899E-3</v>
      </c>
      <c r="O6" s="11">
        <f t="shared" si="4"/>
        <v>1.8321103136843804E-3</v>
      </c>
      <c r="P6" s="14">
        <f t="shared" ref="P6:P31" si="7">(L6+M6)*100/(L6+M6+N6+O6)</f>
        <v>92.638808949389727</v>
      </c>
      <c r="Q6" s="11">
        <f t="shared" si="0"/>
        <v>2012</v>
      </c>
      <c r="R6" s="17">
        <f t="shared" si="5"/>
        <v>10</v>
      </c>
      <c r="S6" s="13">
        <v>9.6919105591105642E-2</v>
      </c>
      <c r="T6" s="13">
        <v>0.17516674173440325</v>
      </c>
      <c r="U6" s="13">
        <v>1.1813491700444836</v>
      </c>
      <c r="V6" s="13">
        <v>0.14504884823718481</v>
      </c>
    </row>
    <row r="7" spans="1:22">
      <c r="A7" s="11" t="s">
        <v>16</v>
      </c>
      <c r="B7" s="12">
        <v>41191.6875</v>
      </c>
      <c r="C7" s="12">
        <v>41205.659722222219</v>
      </c>
      <c r="D7" s="12">
        <f t="shared" si="1"/>
        <v>41198.673611111109</v>
      </c>
      <c r="E7" s="11">
        <v>4.7300000000000004</v>
      </c>
      <c r="F7" s="11">
        <v>0.19</v>
      </c>
      <c r="G7" s="11" t="s">
        <v>7</v>
      </c>
      <c r="H7" s="12">
        <v>41211.576388888891</v>
      </c>
      <c r="I7" s="11">
        <v>9.9150000000000002E-2</v>
      </c>
      <c r="J7" s="11">
        <v>0.15024999999999999</v>
      </c>
      <c r="K7" s="11">
        <v>0.16669999999999999</v>
      </c>
      <c r="L7" s="11">
        <f t="shared" si="6"/>
        <v>1.1156127062415595E-2</v>
      </c>
      <c r="M7" s="11">
        <f t="shared" si="2"/>
        <v>8.3296374320878143E-3</v>
      </c>
      <c r="N7" s="11">
        <f t="shared" si="3"/>
        <v>2.6454858521257518E-3</v>
      </c>
      <c r="O7" s="11">
        <f t="shared" si="4"/>
        <v>1.5990645915651962E-3</v>
      </c>
      <c r="P7" s="14">
        <f t="shared" si="7"/>
        <v>82.113383430662907</v>
      </c>
      <c r="Q7" s="11">
        <f t="shared" si="0"/>
        <v>2012</v>
      </c>
      <c r="R7" s="17">
        <f t="shared" si="5"/>
        <v>10</v>
      </c>
      <c r="S7" s="13">
        <v>9.6919105591105642E-2</v>
      </c>
      <c r="T7" s="13">
        <v>0.17516674173440325</v>
      </c>
      <c r="U7" s="13">
        <v>1.1813491700444836</v>
      </c>
      <c r="V7" s="13">
        <v>2012</v>
      </c>
    </row>
    <row r="8" spans="1:22">
      <c r="A8" s="11" t="s">
        <v>16</v>
      </c>
      <c r="B8" s="12">
        <v>41205.659722222219</v>
      </c>
      <c r="C8" s="12">
        <v>41218.947916666664</v>
      </c>
      <c r="D8" s="12">
        <f t="shared" si="1"/>
        <v>41212.303819444438</v>
      </c>
      <c r="E8" s="11">
        <v>4.5</v>
      </c>
      <c r="F8" s="11">
        <v>0.56000000000000005</v>
      </c>
      <c r="G8" s="11" t="s">
        <v>8</v>
      </c>
      <c r="H8" s="12">
        <v>41232.709027777775</v>
      </c>
      <c r="I8" s="11">
        <v>6.2899999999999998E-2</v>
      </c>
      <c r="J8" s="11">
        <v>0.10195</v>
      </c>
      <c r="K8" s="11">
        <v>0.14945</v>
      </c>
      <c r="L8" s="11">
        <f t="shared" si="6"/>
        <v>3.2881216605014391E-2</v>
      </c>
      <c r="M8" s="11">
        <f t="shared" si="2"/>
        <v>5.6519569797095024E-3</v>
      </c>
      <c r="N8" s="11">
        <f t="shared" si="3"/>
        <v>2.3717328170377544E-3</v>
      </c>
      <c r="O8" s="11">
        <f t="shared" si="4"/>
        <v>1.0144343198129182E-3</v>
      </c>
      <c r="P8" s="14">
        <f t="shared" si="7"/>
        <v>91.92218417903716</v>
      </c>
      <c r="Q8" s="11">
        <f t="shared" si="0"/>
        <v>2012</v>
      </c>
      <c r="R8" s="17">
        <f t="shared" si="5"/>
        <v>10</v>
      </c>
      <c r="S8" s="13">
        <v>9.6919105591105642E-2</v>
      </c>
      <c r="T8" s="13">
        <v>0.17516674173440325</v>
      </c>
      <c r="U8" s="13">
        <v>1.1813491700444836</v>
      </c>
      <c r="V8" s="13">
        <v>0.14504884823718481</v>
      </c>
    </row>
    <row r="9" spans="1:22">
      <c r="A9" s="11" t="s">
        <v>16</v>
      </c>
      <c r="B9" s="12">
        <v>41218.975694444445</v>
      </c>
      <c r="C9" s="12">
        <v>41226.951388888891</v>
      </c>
      <c r="D9" s="12">
        <f t="shared" si="1"/>
        <v>41222.963541666672</v>
      </c>
      <c r="E9" s="11">
        <v>2.7</v>
      </c>
      <c r="F9" s="11">
        <v>0.36</v>
      </c>
      <c r="G9" s="11" t="s">
        <v>7</v>
      </c>
      <c r="H9" s="12">
        <v>41239.768750000003</v>
      </c>
      <c r="I9" s="11">
        <v>9.3600000000000003E-2</v>
      </c>
      <c r="J9" s="11">
        <v>0.1128</v>
      </c>
      <c r="K9" s="11">
        <v>9.2399999999999996E-2</v>
      </c>
      <c r="L9" s="11">
        <f t="shared" si="6"/>
        <v>2.1137924960366393E-2</v>
      </c>
      <c r="M9" s="11">
        <f t="shared" si="2"/>
        <v>6.2534649074176734E-3</v>
      </c>
      <c r="N9" s="11">
        <f t="shared" si="3"/>
        <v>1.4663640836017964E-3</v>
      </c>
      <c r="O9" s="11">
        <f t="shared" si="4"/>
        <v>1.5095556809934683E-3</v>
      </c>
      <c r="P9" s="14">
        <f t="shared" si="7"/>
        <v>90.200252177024694</v>
      </c>
      <c r="Q9" s="11">
        <f t="shared" si="0"/>
        <v>2012</v>
      </c>
      <c r="R9" s="17">
        <f t="shared" si="5"/>
        <v>11</v>
      </c>
      <c r="S9" s="13">
        <v>8.7836137340600237E-2</v>
      </c>
      <c r="T9" s="13">
        <v>0.15380661112289168</v>
      </c>
      <c r="U9" s="13">
        <v>1.0124616915021638</v>
      </c>
      <c r="V9" s="13">
        <v>9.8351113959981432E-2</v>
      </c>
    </row>
    <row r="10" spans="1:22">
      <c r="A10" s="11" t="s">
        <v>16</v>
      </c>
      <c r="B10" s="12">
        <v>41226.951388888891</v>
      </c>
      <c r="C10" s="12">
        <v>41233.993750000001</v>
      </c>
      <c r="D10" s="12">
        <f t="shared" si="1"/>
        <v>41230.47256944445</v>
      </c>
      <c r="E10" s="11">
        <v>2.38</v>
      </c>
      <c r="F10" s="11">
        <v>0.34</v>
      </c>
      <c r="G10" s="11" t="s">
        <v>8</v>
      </c>
      <c r="H10" s="12">
        <v>41248.719444444447</v>
      </c>
      <c r="I10" s="11" t="s">
        <v>48</v>
      </c>
      <c r="J10" s="11" t="s">
        <v>48</v>
      </c>
      <c r="K10" s="11" t="s">
        <v>48</v>
      </c>
      <c r="L10" s="11">
        <f t="shared" si="6"/>
        <v>1.9963595795901595E-2</v>
      </c>
      <c r="M10" s="11" t="s">
        <v>48</v>
      </c>
      <c r="N10" s="11" t="s">
        <v>48</v>
      </c>
      <c r="O10" s="11" t="s">
        <v>48</v>
      </c>
      <c r="P10" s="11" t="s">
        <v>48</v>
      </c>
      <c r="Q10" s="11">
        <f t="shared" si="0"/>
        <v>2012</v>
      </c>
      <c r="R10" s="17">
        <f t="shared" si="5"/>
        <v>11</v>
      </c>
      <c r="S10" s="13">
        <v>8.7836137340600237E-2</v>
      </c>
      <c r="T10" s="13">
        <v>0.15380661112289168</v>
      </c>
      <c r="U10" s="13">
        <v>1.0124616915021638</v>
      </c>
      <c r="V10" s="13">
        <v>9.8351113959981432E-2</v>
      </c>
    </row>
    <row r="11" spans="1:22">
      <c r="A11" s="11" t="s">
        <v>16</v>
      </c>
      <c r="B11" s="12">
        <v>41233.993750000001</v>
      </c>
      <c r="C11" s="12">
        <v>41240.793055555558</v>
      </c>
      <c r="D11" s="12">
        <f t="shared" si="1"/>
        <v>41237.39340277778</v>
      </c>
      <c r="E11" s="11">
        <v>2.2999999999999998</v>
      </c>
      <c r="F11" s="11">
        <v>0.32</v>
      </c>
      <c r="G11" s="11" t="s">
        <v>7</v>
      </c>
      <c r="H11" s="12">
        <v>41255.710416666669</v>
      </c>
      <c r="I11" s="11">
        <v>4.3799999999999999E-2</v>
      </c>
      <c r="J11" s="11">
        <v>8.1900000000000001E-2</v>
      </c>
      <c r="K11" s="11">
        <v>9.2200000000000004E-2</v>
      </c>
      <c r="L11" s="11">
        <f t="shared" si="6"/>
        <v>1.8789266631436794E-2</v>
      </c>
      <c r="M11" s="11">
        <f t="shared" si="2"/>
        <v>4.5404146801197474E-3</v>
      </c>
      <c r="N11" s="11">
        <f t="shared" si="3"/>
        <v>1.4631901353688922E-3</v>
      </c>
      <c r="O11" s="11">
        <f t="shared" si="4"/>
        <v>7.0639464559309726E-4</v>
      </c>
      <c r="P11" s="14">
        <f t="shared" si="7"/>
        <v>91.491579510209718</v>
      </c>
      <c r="Q11" s="11">
        <f t="shared" si="0"/>
        <v>2012</v>
      </c>
      <c r="R11" s="17">
        <f t="shared" si="5"/>
        <v>11</v>
      </c>
      <c r="S11" s="13">
        <v>8.7836137340600237E-2</v>
      </c>
      <c r="T11" s="13">
        <v>0.15380661112289168</v>
      </c>
      <c r="U11" s="13">
        <v>1.0124616915021638</v>
      </c>
      <c r="V11" s="13">
        <v>9.8351113959981432E-2</v>
      </c>
    </row>
    <row r="12" spans="1:22">
      <c r="A12" s="11" t="s">
        <v>16</v>
      </c>
      <c r="B12" s="12">
        <v>41240.793055555558</v>
      </c>
      <c r="C12" s="12">
        <v>41247.958333333336</v>
      </c>
      <c r="D12" s="12">
        <f t="shared" si="1"/>
        <v>41244.375694444447</v>
      </c>
      <c r="F12" s="11" t="s">
        <v>48</v>
      </c>
      <c r="G12" s="11" t="s">
        <v>9</v>
      </c>
      <c r="H12" s="12">
        <v>41296.64166666667</v>
      </c>
      <c r="I12" s="11">
        <v>0.12790000000000001</v>
      </c>
      <c r="J12" s="11">
        <v>0.1241</v>
      </c>
      <c r="K12" s="11">
        <v>0.13439999999999999</v>
      </c>
      <c r="L12" s="11" t="s">
        <v>48</v>
      </c>
      <c r="M12" s="11">
        <f t="shared" si="2"/>
        <v>6.8799201685330966E-3</v>
      </c>
      <c r="N12" s="11">
        <f t="shared" si="3"/>
        <v>2.1328932125117038E-3</v>
      </c>
      <c r="O12" s="11">
        <f t="shared" si="4"/>
        <v>2.0627368760583824E-3</v>
      </c>
      <c r="P12" s="11" t="s">
        <v>48</v>
      </c>
      <c r="Q12" s="11">
        <f t="shared" si="0"/>
        <v>2012</v>
      </c>
      <c r="R12" s="17">
        <f t="shared" si="5"/>
        <v>12</v>
      </c>
      <c r="S12" s="13">
        <v>8.3938231020752874E-2</v>
      </c>
      <c r="T12" s="13">
        <v>0.154477519568025</v>
      </c>
      <c r="U12" s="13">
        <v>0.93834725967254762</v>
      </c>
      <c r="V12" s="13">
        <v>7.9920311926210061E-2</v>
      </c>
    </row>
    <row r="13" spans="1:22">
      <c r="A13" s="11" t="s">
        <v>16</v>
      </c>
      <c r="B13" s="12">
        <v>41247.958333333336</v>
      </c>
      <c r="C13" s="12">
        <v>41254.991666666669</v>
      </c>
      <c r="D13" s="12">
        <f t="shared" si="1"/>
        <v>41251.475000000006</v>
      </c>
      <c r="E13" s="11">
        <v>2.38</v>
      </c>
      <c r="F13" s="11">
        <v>0.36</v>
      </c>
      <c r="G13" s="11" t="s">
        <v>7</v>
      </c>
      <c r="H13" s="12">
        <v>41261.677083333336</v>
      </c>
      <c r="I13" s="11">
        <v>8.1900000000000001E-2</v>
      </c>
      <c r="J13" s="11">
        <v>8.8599999999999998E-2</v>
      </c>
      <c r="K13" s="11">
        <v>0.1139</v>
      </c>
      <c r="L13" s="11">
        <f t="shared" si="6"/>
        <v>2.1137924960366393E-2</v>
      </c>
      <c r="M13" s="11">
        <f t="shared" si="2"/>
        <v>4.9118527552943787E-3</v>
      </c>
      <c r="N13" s="11">
        <f t="shared" si="3"/>
        <v>1.8075635186390112E-3</v>
      </c>
      <c r="O13" s="11">
        <f t="shared" si="4"/>
        <v>1.3208612208692847E-3</v>
      </c>
      <c r="P13" s="14">
        <f t="shared" si="7"/>
        <v>89.278212925162293</v>
      </c>
      <c r="Q13" s="11">
        <f t="shared" si="0"/>
        <v>2012</v>
      </c>
      <c r="R13" s="17">
        <f t="shared" si="5"/>
        <v>12</v>
      </c>
      <c r="S13" s="13">
        <v>8.3938231020752874E-2</v>
      </c>
      <c r="T13" s="13">
        <v>0.154477519568025</v>
      </c>
      <c r="U13" s="13">
        <v>0.93834725967254762</v>
      </c>
      <c r="V13" s="13">
        <v>7.9920311926210061E-2</v>
      </c>
    </row>
    <row r="14" spans="1:22">
      <c r="A14" s="11" t="s">
        <v>16</v>
      </c>
      <c r="B14" s="12">
        <v>41254.991666666669</v>
      </c>
      <c r="C14" s="12">
        <v>41269.822916666664</v>
      </c>
      <c r="D14" s="12">
        <f t="shared" si="1"/>
        <v>41262.407291666663</v>
      </c>
      <c r="E14" s="11">
        <v>5.0199999999999996</v>
      </c>
      <c r="F14" s="11">
        <v>0.21</v>
      </c>
      <c r="G14" s="11" t="s">
        <v>7</v>
      </c>
      <c r="H14" s="12">
        <v>41296.642361111109</v>
      </c>
      <c r="I14" s="11">
        <v>4.8550000000000003E-2</v>
      </c>
      <c r="J14" s="11">
        <v>7.9350000000000004E-2</v>
      </c>
      <c r="K14" s="11">
        <v>7.5749999999999998E-2</v>
      </c>
      <c r="L14" s="11">
        <f t="shared" si="6"/>
        <v>1.2330456226880395E-2</v>
      </c>
      <c r="M14" s="11">
        <f t="shared" si="2"/>
        <v>4.3990464574786567E-3</v>
      </c>
      <c r="N14" s="11">
        <f t="shared" si="3"/>
        <v>1.2021328932125116E-3</v>
      </c>
      <c r="O14" s="11">
        <f t="shared" si="4"/>
        <v>7.83001370857189E-4</v>
      </c>
      <c r="P14" s="14">
        <f t="shared" si="7"/>
        <v>89.392611411377814</v>
      </c>
      <c r="Q14" s="11">
        <f t="shared" si="0"/>
        <v>2012</v>
      </c>
      <c r="R14" s="17">
        <f t="shared" si="5"/>
        <v>12</v>
      </c>
      <c r="S14" s="13">
        <v>8.3938231020752874E-2</v>
      </c>
      <c r="T14" s="13">
        <v>0.154477519568025</v>
      </c>
      <c r="U14" s="13">
        <v>0.93834725967254762</v>
      </c>
      <c r="V14" s="13">
        <v>7.9920311926210061E-2</v>
      </c>
    </row>
    <row r="15" spans="1:22">
      <c r="A15" s="11" t="s">
        <v>16</v>
      </c>
      <c r="B15" s="12">
        <v>41269.822916666664</v>
      </c>
      <c r="C15" s="12">
        <v>41282.784722222219</v>
      </c>
      <c r="D15" s="12">
        <f t="shared" si="1"/>
        <v>41276.303819444438</v>
      </c>
      <c r="E15" s="11">
        <v>4.3899999999999997</v>
      </c>
      <c r="F15" s="11">
        <v>0.48</v>
      </c>
      <c r="G15" s="11" t="s">
        <v>7</v>
      </c>
      <c r="H15" s="12">
        <v>41288.689583333333</v>
      </c>
      <c r="I15" s="11">
        <v>3.8350000000000002E-2</v>
      </c>
      <c r="J15" s="11">
        <v>6.4600000000000005E-2</v>
      </c>
      <c r="K15" s="11">
        <v>9.7250000000000003E-2</v>
      </c>
      <c r="L15" s="11">
        <f t="shared" si="6"/>
        <v>2.8183899947155189E-2</v>
      </c>
      <c r="M15" s="11">
        <f t="shared" si="2"/>
        <v>3.5813283069076394E-3</v>
      </c>
      <c r="N15" s="11">
        <f t="shared" si="3"/>
        <v>1.5433323282497264E-3</v>
      </c>
      <c r="O15" s="11">
        <f t="shared" si="4"/>
        <v>6.1849850818482385E-4</v>
      </c>
      <c r="P15" s="14">
        <f t="shared" si="7"/>
        <v>93.628004034572939</v>
      </c>
      <c r="Q15" s="11">
        <f t="shared" si="0"/>
        <v>2013</v>
      </c>
      <c r="R15" s="17">
        <f t="shared" si="5"/>
        <v>1</v>
      </c>
      <c r="S15" s="13">
        <v>8.2990701200663125E-2</v>
      </c>
      <c r="T15" s="13">
        <v>0.15258972401476387</v>
      </c>
      <c r="U15" s="13">
        <v>0.91350906785175567</v>
      </c>
      <c r="V15" s="13">
        <v>8.0358854410966754E-2</v>
      </c>
    </row>
    <row r="16" spans="1:22">
      <c r="A16" s="11" t="s">
        <v>16</v>
      </c>
      <c r="B16" s="12">
        <v>41282.784722222219</v>
      </c>
      <c r="C16" s="12">
        <v>41290.763888888891</v>
      </c>
      <c r="D16" s="12">
        <f t="shared" si="1"/>
        <v>41286.774305555555</v>
      </c>
      <c r="E16" s="11">
        <v>2.7</v>
      </c>
      <c r="F16" s="11">
        <v>0.99</v>
      </c>
      <c r="G16" s="11" t="s">
        <v>8</v>
      </c>
      <c r="H16" s="12">
        <v>41330.744444444441</v>
      </c>
      <c r="I16" s="11">
        <v>2.7799999999999998E-2</v>
      </c>
      <c r="J16" s="11">
        <v>7.7200000000000005E-2</v>
      </c>
      <c r="K16" s="11">
        <v>0.189</v>
      </c>
      <c r="L16" s="11">
        <f t="shared" si="6"/>
        <v>5.8129293641007579E-2</v>
      </c>
      <c r="M16" s="11">
        <f t="shared" si="2"/>
        <v>4.2798536423106779E-3</v>
      </c>
      <c r="N16" s="11">
        <f t="shared" si="3"/>
        <v>2.9993810800945839E-3</v>
      </c>
      <c r="O16" s="11">
        <f t="shared" si="4"/>
        <v>4.4835093944036765E-4</v>
      </c>
      <c r="P16" s="14">
        <f t="shared" si="7"/>
        <v>94.76481112370962</v>
      </c>
      <c r="Q16" s="11">
        <f t="shared" si="0"/>
        <v>2013</v>
      </c>
      <c r="R16" s="17">
        <f t="shared" si="5"/>
        <v>1</v>
      </c>
      <c r="S16" s="13">
        <v>8.2990701200663125E-2</v>
      </c>
      <c r="T16" s="13">
        <v>0.15258972401476387</v>
      </c>
      <c r="U16" s="13">
        <v>0.91350906785175567</v>
      </c>
      <c r="V16" s="13">
        <v>8.0358854410966754E-2</v>
      </c>
    </row>
    <row r="17" spans="1:22">
      <c r="A17" s="11" t="s">
        <v>16</v>
      </c>
      <c r="B17" s="12">
        <v>41290.763888888891</v>
      </c>
      <c r="C17" s="12">
        <v>41304.347222222219</v>
      </c>
      <c r="D17" s="12">
        <f t="shared" si="1"/>
        <v>41297.555555555555</v>
      </c>
      <c r="E17" s="11">
        <v>4.5999999999999996</v>
      </c>
      <c r="F17" s="11">
        <v>0.16</v>
      </c>
      <c r="G17" s="11" t="s">
        <v>7</v>
      </c>
      <c r="H17" s="12">
        <v>41312.640972222223</v>
      </c>
      <c r="I17" s="11">
        <v>2.2200000000000001E-2</v>
      </c>
      <c r="J17" s="11">
        <v>5.1700000000000003E-2</v>
      </c>
      <c r="K17" s="11">
        <v>8.0100000000000005E-2</v>
      </c>
      <c r="L17" s="11">
        <f t="shared" si="6"/>
        <v>9.3946333157183971E-3</v>
      </c>
      <c r="M17" s="11">
        <f t="shared" si="2"/>
        <v>2.8661714158997671E-3</v>
      </c>
      <c r="N17" s="11">
        <f t="shared" si="3"/>
        <v>1.2711662672781807E-3</v>
      </c>
      <c r="O17" s="11">
        <f t="shared" si="4"/>
        <v>3.5803564228691233E-4</v>
      </c>
      <c r="P17" s="14">
        <f t="shared" si="7"/>
        <v>88.270690204462667</v>
      </c>
      <c r="Q17" s="11">
        <f t="shared" si="0"/>
        <v>2013</v>
      </c>
      <c r="R17" s="17">
        <f t="shared" si="5"/>
        <v>1</v>
      </c>
      <c r="S17" s="13">
        <v>8.2990701200663125E-2</v>
      </c>
      <c r="T17" s="13">
        <v>0.15258972401476387</v>
      </c>
      <c r="U17" s="13">
        <v>0.91350906785175567</v>
      </c>
      <c r="V17" s="13">
        <v>8.0358854410966754E-2</v>
      </c>
    </row>
    <row r="18" spans="1:22">
      <c r="A18" s="11" t="s">
        <v>16</v>
      </c>
      <c r="B18" s="12">
        <v>41304.347222222219</v>
      </c>
      <c r="C18" s="12">
        <v>41318.936805555553</v>
      </c>
      <c r="D18" s="12">
        <f t="shared" si="1"/>
        <v>41311.642013888886</v>
      </c>
      <c r="E18" s="11">
        <v>4.9400000000000004</v>
      </c>
      <c r="F18" s="11">
        <v>0.25</v>
      </c>
      <c r="G18" s="11" t="s">
        <v>7</v>
      </c>
      <c r="H18" s="12">
        <v>41396.815972222219</v>
      </c>
      <c r="I18" s="11">
        <v>5.6599999999999998E-2</v>
      </c>
      <c r="J18" s="11">
        <v>9.3950000000000006E-2</v>
      </c>
      <c r="K18" s="11">
        <v>0.11695</v>
      </c>
      <c r="L18" s="11">
        <f t="shared" si="6"/>
        <v>1.4679114555809995E-2</v>
      </c>
      <c r="M18" s="11">
        <f t="shared" si="2"/>
        <v>5.2084488302472564E-3</v>
      </c>
      <c r="N18" s="11">
        <f t="shared" si="3"/>
        <v>1.8559662291908019E-3</v>
      </c>
      <c r="O18" s="11">
        <f t="shared" si="4"/>
        <v>9.12829610515281E-4</v>
      </c>
      <c r="P18" s="14">
        <f t="shared" si="7"/>
        <v>87.779166934475555</v>
      </c>
      <c r="Q18" s="11">
        <f t="shared" si="0"/>
        <v>2013</v>
      </c>
      <c r="R18" s="17">
        <f t="shared" si="5"/>
        <v>2</v>
      </c>
      <c r="S18" s="13">
        <v>8.6092247617399878E-2</v>
      </c>
      <c r="T18" s="13">
        <v>0.15080731753171939</v>
      </c>
      <c r="U18" s="13">
        <v>1.028216368197389</v>
      </c>
      <c r="V18" s="13">
        <v>0.10754374361179768</v>
      </c>
    </row>
    <row r="19" spans="1:22">
      <c r="A19" s="11" t="s">
        <v>16</v>
      </c>
      <c r="B19" s="12">
        <v>41318.936805555553</v>
      </c>
      <c r="C19" s="12">
        <v>41331.838888888888</v>
      </c>
      <c r="D19" s="12">
        <f t="shared" si="1"/>
        <v>41325.38784722222</v>
      </c>
      <c r="F19" s="11" t="s">
        <v>48</v>
      </c>
      <c r="G19" s="11" t="s">
        <v>9</v>
      </c>
      <c r="H19" s="12">
        <v>41344.674305555556</v>
      </c>
      <c r="I19" s="11">
        <v>0.12970000000000001</v>
      </c>
      <c r="J19" s="11">
        <v>0.13014999999999999</v>
      </c>
      <c r="K19" s="11">
        <v>0.15604999999999999</v>
      </c>
      <c r="L19" s="11" t="s">
        <v>48</v>
      </c>
      <c r="M19" s="11">
        <f t="shared" si="2"/>
        <v>7.2153232065639197E-3</v>
      </c>
      <c r="N19" s="11">
        <f t="shared" si="3"/>
        <v>2.4764731087235968E-3</v>
      </c>
      <c r="O19" s="11">
        <f t="shared" si="4"/>
        <v>2.0917667930005646E-3</v>
      </c>
      <c r="P19" s="11" t="s">
        <v>48</v>
      </c>
      <c r="Q19" s="11">
        <f t="shared" si="0"/>
        <v>2013</v>
      </c>
      <c r="R19" s="17">
        <f t="shared" si="5"/>
        <v>2</v>
      </c>
      <c r="S19" s="13">
        <v>8.6092247617399878E-2</v>
      </c>
      <c r="T19" s="13">
        <v>0.15080731753171939</v>
      </c>
      <c r="U19" s="13">
        <v>1.028216368197389</v>
      </c>
      <c r="V19" s="13">
        <v>0.10754374361179768</v>
      </c>
    </row>
    <row r="20" spans="1:22">
      <c r="A20" s="11" t="s">
        <v>16</v>
      </c>
      <c r="B20" s="12">
        <v>41331.838888888888</v>
      </c>
      <c r="C20" s="12">
        <v>41346.770833333336</v>
      </c>
      <c r="D20" s="12">
        <f t="shared" si="1"/>
        <v>41339.304861111115</v>
      </c>
      <c r="E20" s="11">
        <v>5.05</v>
      </c>
      <c r="F20" s="11">
        <v>0.19</v>
      </c>
      <c r="G20" s="11" t="s">
        <v>7</v>
      </c>
      <c r="H20" s="12">
        <v>41360.722916666666</v>
      </c>
      <c r="I20" s="11">
        <v>0.10655000000000001</v>
      </c>
      <c r="J20" s="11">
        <v>0.12914999999999999</v>
      </c>
      <c r="K20" s="11">
        <v>0.14849999999999999</v>
      </c>
      <c r="L20" s="11">
        <f t="shared" si="6"/>
        <v>1.1156127062415595E-2</v>
      </c>
      <c r="M20" s="11">
        <f t="shared" si="2"/>
        <v>7.1598846878811392E-3</v>
      </c>
      <c r="N20" s="11">
        <f t="shared" si="3"/>
        <v>2.3566565629314583E-3</v>
      </c>
      <c r="O20" s="11">
        <f t="shared" si="4"/>
        <v>1.7184098056608338E-3</v>
      </c>
      <c r="P20" s="14">
        <f t="shared" si="7"/>
        <v>81.80049059292692</v>
      </c>
      <c r="Q20" s="11">
        <f t="shared" si="0"/>
        <v>2013</v>
      </c>
      <c r="R20" s="17">
        <f t="shared" si="5"/>
        <v>3</v>
      </c>
      <c r="S20" s="13">
        <v>9.5313753141098162E-2</v>
      </c>
      <c r="T20" s="13">
        <v>0.15598560010638288</v>
      </c>
      <c r="U20" s="13">
        <v>1.2150606424664077</v>
      </c>
      <c r="V20" s="13">
        <v>0.14673483586786226</v>
      </c>
    </row>
    <row r="21" spans="1:22">
      <c r="A21" s="11" t="s">
        <v>16</v>
      </c>
      <c r="B21" s="12">
        <v>41346.770833333336</v>
      </c>
      <c r="C21" s="12">
        <v>41359.931250000001</v>
      </c>
      <c r="D21" s="12">
        <f t="shared" si="1"/>
        <v>41353.351041666669</v>
      </c>
      <c r="E21" s="11">
        <v>4.45</v>
      </c>
      <c r="F21" s="11">
        <v>0.31</v>
      </c>
      <c r="G21" s="11" t="s">
        <v>7</v>
      </c>
      <c r="H21" s="12">
        <v>41365.683333333334</v>
      </c>
      <c r="I21" s="11">
        <v>0.1981</v>
      </c>
      <c r="J21" s="11">
        <v>0.17130000000000001</v>
      </c>
      <c r="K21" s="11">
        <v>0.14715</v>
      </c>
      <c r="L21" s="11">
        <f t="shared" si="6"/>
        <v>1.8202102049204392E-2</v>
      </c>
      <c r="M21" s="11">
        <f t="shared" si="2"/>
        <v>9.4966182503603506E-3</v>
      </c>
      <c r="N21" s="11">
        <f t="shared" si="3"/>
        <v>2.3352324123593546E-3</v>
      </c>
      <c r="O21" s="11">
        <f t="shared" si="4"/>
        <v>3.1949036368034834E-3</v>
      </c>
      <c r="P21" s="14">
        <f t="shared" si="7"/>
        <v>83.357428883120136</v>
      </c>
      <c r="Q21" s="11">
        <f t="shared" si="0"/>
        <v>2013</v>
      </c>
      <c r="R21" s="17">
        <f t="shared" si="5"/>
        <v>3</v>
      </c>
      <c r="S21" s="13">
        <v>9.5313753141098162E-2</v>
      </c>
      <c r="T21" s="13">
        <v>0.15598560010638288</v>
      </c>
      <c r="U21" s="13">
        <v>1.2150606424664077</v>
      </c>
      <c r="V21" s="13">
        <v>0.14673483586786226</v>
      </c>
    </row>
    <row r="22" spans="1:22">
      <c r="A22" s="11" t="s">
        <v>16</v>
      </c>
      <c r="B22" s="12">
        <v>41359.931250000001</v>
      </c>
      <c r="C22" s="12">
        <v>41373.649305555555</v>
      </c>
      <c r="D22" s="12">
        <f t="shared" si="1"/>
        <v>41366.790277777778</v>
      </c>
      <c r="E22" s="11">
        <v>4.6399999999999997</v>
      </c>
      <c r="F22" s="11">
        <v>0.38</v>
      </c>
      <c r="G22" s="11" t="s">
        <v>7</v>
      </c>
      <c r="H22" s="12">
        <v>41380.693749999999</v>
      </c>
      <c r="I22" s="11">
        <v>0.23605000000000001</v>
      </c>
      <c r="J22" s="11">
        <v>0.16764999999999999</v>
      </c>
      <c r="K22" s="11">
        <v>0.25009999999999999</v>
      </c>
      <c r="L22" s="11">
        <f t="shared" si="6"/>
        <v>2.2312254124831191E-2</v>
      </c>
      <c r="M22" s="11">
        <f t="shared" si="2"/>
        <v>9.2942676571682002E-3</v>
      </c>
      <c r="N22" s="11">
        <f t="shared" si="3"/>
        <v>3.969022265246854E-3</v>
      </c>
      <c r="O22" s="11">
        <f t="shared" si="4"/>
        <v>3.806951052334489E-3</v>
      </c>
      <c r="P22" s="14">
        <f t="shared" si="7"/>
        <v>80.255254782818156</v>
      </c>
      <c r="Q22" s="11">
        <f t="shared" si="0"/>
        <v>2013</v>
      </c>
      <c r="R22" s="17">
        <f t="shared" si="5"/>
        <v>4</v>
      </c>
      <c r="S22" s="13">
        <v>0.10244018680110142</v>
      </c>
      <c r="T22" s="13">
        <v>0.16672908375911913</v>
      </c>
      <c r="U22" s="13">
        <v>1.4039665647157606</v>
      </c>
      <c r="V22" s="13">
        <v>0.19047184669649039</v>
      </c>
    </row>
    <row r="23" spans="1:22">
      <c r="A23" s="11" t="s">
        <v>16</v>
      </c>
      <c r="B23" s="12">
        <v>41373.649305555555</v>
      </c>
      <c r="C23" s="12">
        <v>41387.967361111114</v>
      </c>
      <c r="D23" s="12">
        <f t="shared" si="1"/>
        <v>41380.808333333334</v>
      </c>
      <c r="E23" s="11">
        <v>4.8499999999999996</v>
      </c>
      <c r="F23" s="11">
        <v>0.53</v>
      </c>
      <c r="G23" s="11" t="s">
        <v>7</v>
      </c>
      <c r="H23" s="12">
        <v>41394.637499999997</v>
      </c>
      <c r="I23" s="11">
        <v>0.26124999999999998</v>
      </c>
      <c r="J23" s="11">
        <v>0.18565000000000001</v>
      </c>
      <c r="K23" s="11">
        <v>9.4600000000000004E-2</v>
      </c>
      <c r="L23" s="11">
        <f t="shared" si="6"/>
        <v>3.1119722858317191E-2</v>
      </c>
      <c r="M23" s="11">
        <f t="shared" si="2"/>
        <v>1.0292160993458255E-2</v>
      </c>
      <c r="N23" s="11">
        <f t="shared" si="3"/>
        <v>1.501277514163744E-3</v>
      </c>
      <c r="O23" s="11">
        <f t="shared" si="4"/>
        <v>4.2133698895250376E-3</v>
      </c>
      <c r="P23" s="14">
        <f t="shared" si="7"/>
        <v>87.873821281878932</v>
      </c>
      <c r="Q23" s="11">
        <f t="shared" si="0"/>
        <v>2013</v>
      </c>
      <c r="R23" s="17">
        <f t="shared" si="5"/>
        <v>4</v>
      </c>
      <c r="S23" s="13">
        <v>0.10244018680110142</v>
      </c>
      <c r="T23" s="13">
        <v>0.16672908375911913</v>
      </c>
      <c r="U23" s="13">
        <v>1.4039665647157606</v>
      </c>
      <c r="V23" s="13">
        <v>0.19047184669649039</v>
      </c>
    </row>
    <row r="24" spans="1:22">
      <c r="A24" s="11" t="s">
        <v>16</v>
      </c>
      <c r="B24" s="12">
        <v>41387.967361111114</v>
      </c>
      <c r="C24" s="12">
        <v>41401.859027777777</v>
      </c>
      <c r="D24" s="12">
        <f t="shared" si="1"/>
        <v>41394.913194444445</v>
      </c>
      <c r="E24" s="11">
        <v>4.7</v>
      </c>
      <c r="F24" s="11">
        <v>0.48</v>
      </c>
      <c r="G24" s="11" t="s">
        <v>8</v>
      </c>
      <c r="H24" s="12">
        <v>41443.605555555558</v>
      </c>
      <c r="I24" s="11">
        <v>0.27274999999999999</v>
      </c>
      <c r="J24" s="11">
        <v>0.18479999999999999</v>
      </c>
      <c r="K24" s="11">
        <v>0.19325000000000001</v>
      </c>
      <c r="L24" s="11">
        <f t="shared" si="6"/>
        <v>2.8183899947155189E-2</v>
      </c>
      <c r="M24" s="11">
        <f t="shared" si="2"/>
        <v>1.0245038252577891E-2</v>
      </c>
      <c r="N24" s="11">
        <f t="shared" si="3"/>
        <v>3.0668274800438006E-3</v>
      </c>
      <c r="O24" s="11">
        <f t="shared" si="4"/>
        <v>4.3988388033223127E-3</v>
      </c>
      <c r="P24" s="14">
        <f t="shared" si="7"/>
        <v>83.733019670938958</v>
      </c>
      <c r="Q24" s="11">
        <f t="shared" si="0"/>
        <v>2013</v>
      </c>
      <c r="R24" s="17">
        <f t="shared" si="5"/>
        <v>4</v>
      </c>
      <c r="S24" s="13">
        <v>0.10244018680110142</v>
      </c>
      <c r="T24" s="13">
        <v>0.16672908375911913</v>
      </c>
      <c r="U24" s="13">
        <v>1.4039665647157606</v>
      </c>
      <c r="V24" s="13">
        <v>0.19047184669649039</v>
      </c>
    </row>
    <row r="25" spans="1:22">
      <c r="A25" s="11" t="s">
        <v>16</v>
      </c>
      <c r="B25" s="12">
        <v>41401.859027777777</v>
      </c>
      <c r="C25" s="12">
        <v>41415.884027777778</v>
      </c>
      <c r="D25" s="12">
        <f t="shared" si="1"/>
        <v>41408.871527777781</v>
      </c>
      <c r="E25" s="11">
        <v>4.75</v>
      </c>
      <c r="F25" s="11">
        <v>0.54</v>
      </c>
      <c r="G25" s="11" t="s">
        <v>7</v>
      </c>
      <c r="H25" s="12">
        <v>41452.80972222222</v>
      </c>
      <c r="I25" s="11">
        <v>0.105</v>
      </c>
      <c r="J25" s="11">
        <v>0.22509999999999999</v>
      </c>
      <c r="K25" s="11">
        <v>0.25995000000000001</v>
      </c>
      <c r="L25" s="11">
        <f t="shared" si="6"/>
        <v>3.1706887440549593E-2</v>
      </c>
      <c r="M25" s="11">
        <f t="shared" si="2"/>
        <v>1.2479210555493957E-2</v>
      </c>
      <c r="N25" s="11">
        <f t="shared" si="3"/>
        <v>4.1253392157173923E-3</v>
      </c>
      <c r="O25" s="11">
        <f t="shared" si="4"/>
        <v>1.693411821627288E-3</v>
      </c>
      <c r="P25" s="14">
        <f t="shared" si="7"/>
        <v>88.363626428589939</v>
      </c>
      <c r="Q25" s="11">
        <f t="shared" si="0"/>
        <v>2013</v>
      </c>
      <c r="R25" s="17">
        <f t="shared" si="5"/>
        <v>5</v>
      </c>
      <c r="S25" s="13">
        <v>0.13192585364422682</v>
      </c>
      <c r="T25" s="13">
        <v>0.19291040338334819</v>
      </c>
      <c r="U25" s="13">
        <v>1.8927468430210883</v>
      </c>
      <c r="V25" s="13">
        <v>0.22284772435117522</v>
      </c>
    </row>
    <row r="26" spans="1:22">
      <c r="A26" s="11" t="s">
        <v>16</v>
      </c>
      <c r="B26" s="12">
        <v>41415.884027777778</v>
      </c>
      <c r="C26" s="12">
        <v>41429.96875</v>
      </c>
      <c r="D26" s="12">
        <f t="shared" si="1"/>
        <v>41422.926388888889</v>
      </c>
      <c r="E26" s="11">
        <v>4.7699999999999996</v>
      </c>
      <c r="F26" s="11">
        <v>0.63</v>
      </c>
      <c r="G26" s="11" t="s">
        <v>7</v>
      </c>
      <c r="H26" s="12">
        <v>41436.552777777775</v>
      </c>
      <c r="I26" s="11">
        <v>2.7799999999999998E-2</v>
      </c>
      <c r="J26" s="11">
        <v>7.7200000000000005E-2</v>
      </c>
      <c r="K26" s="11">
        <v>0.189</v>
      </c>
      <c r="L26" s="11">
        <f t="shared" si="6"/>
        <v>3.6991368680641186E-2</v>
      </c>
      <c r="M26" s="11">
        <f t="shared" si="2"/>
        <v>4.2798536423106779E-3</v>
      </c>
      <c r="N26" s="11">
        <f t="shared" si="3"/>
        <v>2.9993810800945839E-3</v>
      </c>
      <c r="O26" s="11">
        <f t="shared" si="4"/>
        <v>4.4835093944036765E-4</v>
      </c>
      <c r="P26" s="14">
        <f t="shared" si="7"/>
        <v>92.290222188269482</v>
      </c>
      <c r="Q26" s="11">
        <f t="shared" si="0"/>
        <v>2013</v>
      </c>
      <c r="R26" s="17">
        <f t="shared" si="5"/>
        <v>5</v>
      </c>
      <c r="S26" s="13">
        <v>0.13192585364422682</v>
      </c>
      <c r="T26" s="13">
        <v>0.19291040338334819</v>
      </c>
      <c r="U26" s="13">
        <v>1.8927468430210883</v>
      </c>
      <c r="V26" s="13">
        <v>0.22284772435117522</v>
      </c>
    </row>
    <row r="27" spans="1:22">
      <c r="A27" s="11" t="s">
        <v>16</v>
      </c>
      <c r="B27" s="12">
        <v>41429.96875</v>
      </c>
      <c r="C27" s="12">
        <v>41443.649305555555</v>
      </c>
      <c r="D27" s="12">
        <f t="shared" si="1"/>
        <v>41436.809027777781</v>
      </c>
      <c r="E27" s="11">
        <v>4.63</v>
      </c>
      <c r="F27" s="11">
        <v>0.7</v>
      </c>
      <c r="G27" s="11" t="s">
        <v>7</v>
      </c>
      <c r="H27" s="12">
        <v>41446.804861111108</v>
      </c>
      <c r="I27" s="11">
        <v>0.20755000000000001</v>
      </c>
      <c r="J27" s="11">
        <v>0.2281</v>
      </c>
      <c r="K27" s="11">
        <v>0.24940000000000001</v>
      </c>
      <c r="L27" s="11">
        <f t="shared" si="6"/>
        <v>4.1101520756267981E-2</v>
      </c>
      <c r="M27" s="11">
        <f t="shared" si="2"/>
        <v>1.2645526111542299E-2</v>
      </c>
      <c r="N27" s="11">
        <f t="shared" si="3"/>
        <v>3.9579134464316889E-3</v>
      </c>
      <c r="O27" s="11">
        <f t="shared" si="4"/>
        <v>3.3473107007499395E-3</v>
      </c>
      <c r="P27" s="14">
        <f t="shared" si="7"/>
        <v>88.034475989619182</v>
      </c>
      <c r="Q27" s="11">
        <f t="shared" si="0"/>
        <v>2013</v>
      </c>
      <c r="R27" s="17">
        <f t="shared" si="5"/>
        <v>6</v>
      </c>
      <c r="S27" s="13">
        <v>0.19376648589441159</v>
      </c>
      <c r="T27" s="13">
        <v>0.23943579524290856</v>
      </c>
      <c r="U27" s="13">
        <v>2.1965765613324861</v>
      </c>
      <c r="V27" s="13">
        <v>0.23256765995787776</v>
      </c>
    </row>
    <row r="28" spans="1:22" ht="17.25" customHeight="1">
      <c r="A28" s="11" t="s">
        <v>16</v>
      </c>
      <c r="B28" s="12">
        <v>41443.649305555555</v>
      </c>
      <c r="C28" s="12">
        <v>41457.619444444441</v>
      </c>
      <c r="D28" s="12">
        <f t="shared" si="1"/>
        <v>41450.634374999994</v>
      </c>
      <c r="E28" s="11">
        <v>4.7300000000000004</v>
      </c>
      <c r="F28" s="11">
        <v>0.74</v>
      </c>
      <c r="G28" s="11" t="s">
        <v>7</v>
      </c>
      <c r="H28" s="12">
        <v>41464.568055555559</v>
      </c>
      <c r="I28" s="11">
        <v>0.20830000000000001</v>
      </c>
      <c r="J28" s="11">
        <v>0.1676</v>
      </c>
      <c r="K28" s="11">
        <v>0.19275</v>
      </c>
      <c r="L28" s="11">
        <f t="shared" si="6"/>
        <v>4.3450179085197584E-2</v>
      </c>
      <c r="M28" s="11">
        <f t="shared" si="2"/>
        <v>9.2914957312340615E-3</v>
      </c>
      <c r="N28" s="11">
        <f t="shared" si="3"/>
        <v>3.05889260946154E-3</v>
      </c>
      <c r="O28" s="11">
        <f t="shared" si="4"/>
        <v>3.3594064994758488E-3</v>
      </c>
      <c r="P28" s="14">
        <f t="shared" si="7"/>
        <v>89.150943310025554</v>
      </c>
      <c r="Q28" s="11">
        <f t="shared" si="0"/>
        <v>2013</v>
      </c>
      <c r="R28" s="17">
        <f t="shared" si="5"/>
        <v>6</v>
      </c>
      <c r="S28" s="13">
        <v>0.19376648589441159</v>
      </c>
      <c r="T28" s="13">
        <v>0.23943579524290856</v>
      </c>
      <c r="U28" s="13">
        <v>2.1965765613324861</v>
      </c>
      <c r="V28" s="13">
        <v>0.23256765995787776</v>
      </c>
    </row>
    <row r="29" spans="1:22">
      <c r="A29" s="11" t="s">
        <v>16</v>
      </c>
      <c r="B29" s="12">
        <v>41457.619444444441</v>
      </c>
      <c r="C29" s="12">
        <v>41472.060416666667</v>
      </c>
      <c r="D29" s="12">
        <f t="shared" si="1"/>
        <v>41464.83993055555</v>
      </c>
      <c r="E29" s="11">
        <v>4.8899999999999997</v>
      </c>
      <c r="F29" s="11">
        <v>1</v>
      </c>
      <c r="G29" s="11" t="s">
        <v>7</v>
      </c>
      <c r="H29" s="12">
        <v>41477.663888888892</v>
      </c>
      <c r="I29" s="11">
        <v>0.1517</v>
      </c>
      <c r="J29" s="11">
        <v>0.22339999999999999</v>
      </c>
      <c r="K29" s="11">
        <v>0.2596</v>
      </c>
      <c r="L29" s="11">
        <f t="shared" si="6"/>
        <v>5.8716458223239981E-2</v>
      </c>
      <c r="M29" s="11">
        <f t="shared" si="2"/>
        <v>1.2384965073733229E-2</v>
      </c>
      <c r="N29" s="11">
        <f t="shared" si="3"/>
        <v>4.1197848063098093E-3</v>
      </c>
      <c r="O29" s="11">
        <f t="shared" si="4"/>
        <v>2.4465768889605677E-3</v>
      </c>
      <c r="P29" s="14">
        <f t="shared" si="7"/>
        <v>91.545578780280479</v>
      </c>
      <c r="Q29" s="11">
        <f t="shared" si="0"/>
        <v>2013</v>
      </c>
      <c r="R29" s="17">
        <f t="shared" si="5"/>
        <v>7</v>
      </c>
      <c r="S29" s="13">
        <v>0.20759492150838879</v>
      </c>
      <c r="T29" s="13">
        <v>0.24668874929505766</v>
      </c>
      <c r="U29" s="13">
        <v>1.7992290652701128</v>
      </c>
      <c r="V29" s="13">
        <v>0.17643288949361474</v>
      </c>
    </row>
    <row r="30" spans="1:22">
      <c r="A30" s="11" t="s">
        <v>16</v>
      </c>
      <c r="B30" s="12">
        <v>41472.060416666667</v>
      </c>
      <c r="C30" s="12">
        <v>41486.131249999999</v>
      </c>
      <c r="D30" s="12">
        <f t="shared" si="1"/>
        <v>41479.095833333333</v>
      </c>
      <c r="E30" s="11">
        <v>4.76</v>
      </c>
      <c r="F30" s="11">
        <v>0.75</v>
      </c>
      <c r="G30" s="11" t="s">
        <v>8</v>
      </c>
      <c r="H30" s="12">
        <v>41541.603472222225</v>
      </c>
      <c r="I30" s="11">
        <v>7.0550000000000002E-2</v>
      </c>
      <c r="J30" s="11">
        <v>0.17075000000000001</v>
      </c>
      <c r="K30" s="11">
        <v>0.21465000000000001</v>
      </c>
      <c r="L30" s="11">
        <f t="shared" si="6"/>
        <v>4.4037343667429986E-2</v>
      </c>
      <c r="M30" s="11">
        <f t="shared" si="2"/>
        <v>9.4661270650848207E-3</v>
      </c>
      <c r="N30" s="11">
        <f t="shared" si="3"/>
        <v>3.406439940964563E-3</v>
      </c>
      <c r="O30" s="11">
        <f t="shared" si="4"/>
        <v>1.1378114668171922E-3</v>
      </c>
      <c r="P30" s="14">
        <f t="shared" si="7"/>
        <v>92.17152501385209</v>
      </c>
      <c r="Q30" s="11">
        <f t="shared" si="0"/>
        <v>2013</v>
      </c>
      <c r="R30" s="17">
        <f t="shared" si="5"/>
        <v>7</v>
      </c>
      <c r="S30" s="13">
        <v>0.20759492150838879</v>
      </c>
      <c r="T30" s="13">
        <v>0.24668874929505766</v>
      </c>
      <c r="U30" s="13">
        <v>1.7992290652701128</v>
      </c>
      <c r="V30" s="13">
        <v>0.17643288949361474</v>
      </c>
    </row>
    <row r="31" spans="1:22">
      <c r="A31" s="11" t="s">
        <v>16</v>
      </c>
      <c r="B31" s="12">
        <v>41486.131249999999</v>
      </c>
      <c r="C31" s="12">
        <v>41499.826388888891</v>
      </c>
      <c r="D31" s="12">
        <f t="shared" si="1"/>
        <v>41492.978819444441</v>
      </c>
      <c r="E31" s="11">
        <v>4.63</v>
      </c>
      <c r="F31" s="11">
        <v>0.67</v>
      </c>
      <c r="G31" s="11" t="s">
        <v>8</v>
      </c>
      <c r="H31" s="12">
        <v>41502.692361111112</v>
      </c>
      <c r="I31" s="11">
        <v>9.4750000000000001E-2</v>
      </c>
      <c r="J31" s="11">
        <v>0.23924999999999999</v>
      </c>
      <c r="K31" s="11">
        <v>0.17799999999999999</v>
      </c>
      <c r="L31" s="11">
        <f t="shared" si="6"/>
        <v>3.9340027009570788E-2</v>
      </c>
      <c r="M31" s="11">
        <f t="shared" si="2"/>
        <v>1.3263665594855305E-2</v>
      </c>
      <c r="N31" s="11">
        <f t="shared" si="3"/>
        <v>2.8248139272848459E-3</v>
      </c>
      <c r="O31" s="11">
        <f t="shared" si="4"/>
        <v>1.5281025723731956E-3</v>
      </c>
      <c r="P31" s="14">
        <f t="shared" si="7"/>
        <v>92.357486570692089</v>
      </c>
      <c r="Q31" s="11">
        <f t="shared" si="0"/>
        <v>2013</v>
      </c>
      <c r="R31" s="17">
        <f t="shared" si="5"/>
        <v>8</v>
      </c>
      <c r="S31" s="13">
        <v>0.20472802530146711</v>
      </c>
      <c r="T31" s="13">
        <v>0.25182371476235715</v>
      </c>
      <c r="U31" s="13">
        <v>1.6812488347514751</v>
      </c>
      <c r="V31" s="13">
        <v>0.16550889642857303</v>
      </c>
    </row>
  </sheetData>
  <autoFilter ref="G1:G31"/>
  <sortState ref="A2:H1043355">
    <sortCondition ref="B1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"/>
  <sheetViews>
    <sheetView zoomScale="40" zoomScaleNormal="4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Q28" sqref="Q28"/>
    </sheetView>
  </sheetViews>
  <sheetFormatPr defaultRowHeight="15"/>
  <cols>
    <col min="1" max="1" width="9.140625" style="11"/>
    <col min="2" max="2" width="18.7109375" style="11" customWidth="1"/>
    <col min="3" max="4" width="15.7109375" style="11" customWidth="1"/>
    <col min="5" max="7" width="9.140625" style="11"/>
    <col min="8" max="8" width="16.5703125" style="11" customWidth="1"/>
    <col min="9" max="16" width="9.140625" style="11"/>
    <col min="17" max="22" width="8.85546875" style="11"/>
    <col min="23" max="16384" width="9.140625" style="11"/>
  </cols>
  <sheetData>
    <row r="1" spans="1:22">
      <c r="A1" s="11" t="s">
        <v>0</v>
      </c>
      <c r="B1" s="11" t="s">
        <v>1</v>
      </c>
      <c r="C1" s="11" t="s">
        <v>2</v>
      </c>
      <c r="D1" s="11" t="s">
        <v>58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44</v>
      </c>
      <c r="J1" s="11" t="s">
        <v>45</v>
      </c>
      <c r="K1" s="11" t="s">
        <v>46</v>
      </c>
      <c r="L1" s="6" t="s">
        <v>52</v>
      </c>
      <c r="M1" s="6" t="s">
        <v>53</v>
      </c>
      <c r="N1" s="6" t="s">
        <v>50</v>
      </c>
      <c r="O1" s="6" t="s">
        <v>51</v>
      </c>
      <c r="P1" s="10" t="s">
        <v>55</v>
      </c>
      <c r="Q1" s="6" t="s">
        <v>66</v>
      </c>
      <c r="R1" s="5" t="s">
        <v>65</v>
      </c>
      <c r="S1" s="6" t="s">
        <v>64</v>
      </c>
      <c r="T1" s="6" t="s">
        <v>61</v>
      </c>
      <c r="U1" s="6" t="s">
        <v>62</v>
      </c>
      <c r="V1" s="6" t="s">
        <v>63</v>
      </c>
    </row>
    <row r="2" spans="1:22">
      <c r="F2" s="11">
        <v>17.030999999999999</v>
      </c>
      <c r="I2" s="6">
        <v>62.005000000000003</v>
      </c>
      <c r="J2" s="6">
        <v>18.038</v>
      </c>
      <c r="K2" s="6">
        <v>63.012999999999998</v>
      </c>
      <c r="P2" s="14"/>
      <c r="R2" s="15"/>
    </row>
    <row r="3" spans="1:22">
      <c r="F3" s="4" t="s">
        <v>47</v>
      </c>
      <c r="I3" s="4" t="s">
        <v>47</v>
      </c>
      <c r="J3" s="4" t="s">
        <v>47</v>
      </c>
      <c r="K3" s="4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16" t="s">
        <v>57</v>
      </c>
      <c r="Q3" s="4"/>
      <c r="R3" s="1"/>
      <c r="S3" s="4"/>
      <c r="T3" s="4"/>
      <c r="U3" s="4"/>
      <c r="V3" s="4"/>
    </row>
    <row r="4" spans="1:22">
      <c r="A4" s="11" t="s">
        <v>17</v>
      </c>
      <c r="B4" s="12">
        <v>40673.690972222219</v>
      </c>
      <c r="C4" s="12">
        <v>40687.8125</v>
      </c>
      <c r="D4" s="12">
        <f>(B4+C4)/2</f>
        <v>40680.751736111109</v>
      </c>
      <c r="E4" s="11">
        <v>4.78</v>
      </c>
      <c r="F4" s="11">
        <v>0.47</v>
      </c>
      <c r="G4" s="11" t="s">
        <v>8</v>
      </c>
      <c r="H4" s="12">
        <v>40729.868750000001</v>
      </c>
      <c r="I4" s="11">
        <v>0.14224999999999999</v>
      </c>
      <c r="J4" s="11">
        <v>0.1386</v>
      </c>
      <c r="K4" s="11">
        <v>0.34975000000000001</v>
      </c>
      <c r="L4" s="11">
        <f>F4/$F$2</f>
        <v>2.7596735364922787E-2</v>
      </c>
      <c r="M4" s="11">
        <f>J4/$J$2</f>
        <v>7.683778689433418E-3</v>
      </c>
      <c r="N4" s="11">
        <f>K4/$K$2</f>
        <v>5.550441972291432E-3</v>
      </c>
      <c r="O4" s="11">
        <f>I4/$I$2</f>
        <v>2.2941698250141113E-3</v>
      </c>
      <c r="P4" s="14">
        <f>(L4+M4)*100/(L4+M4+N4+O4)</f>
        <v>81.809648917225672</v>
      </c>
      <c r="Q4" s="11">
        <f t="shared" ref="Q4:Q62" si="0">YEAR(D4)</f>
        <v>2011</v>
      </c>
      <c r="R4" s="17">
        <f t="shared" ref="R4:R35" si="1">MONTH(D4)</f>
        <v>5</v>
      </c>
      <c r="S4" s="13">
        <v>0.12186067073232316</v>
      </c>
      <c r="T4" s="13">
        <v>0.2300287721441682</v>
      </c>
      <c r="U4" s="13">
        <v>1.7364162974311363</v>
      </c>
      <c r="V4" s="13">
        <v>0.22427137825987195</v>
      </c>
    </row>
    <row r="5" spans="1:22">
      <c r="A5" s="11" t="s">
        <v>17</v>
      </c>
      <c r="B5" s="12">
        <v>40687.815972222219</v>
      </c>
      <c r="C5" s="12">
        <v>40701.923611111109</v>
      </c>
      <c r="D5" s="12">
        <f t="shared" ref="D5:D62" si="2">(B5+C5)/2</f>
        <v>40694.869791666664</v>
      </c>
      <c r="E5" s="11">
        <v>4.7699999999999996</v>
      </c>
      <c r="F5" s="11">
        <v>0.56999999999999995</v>
      </c>
      <c r="G5" s="11" t="s">
        <v>7</v>
      </c>
      <c r="H5" s="12">
        <v>40722.661111111112</v>
      </c>
      <c r="I5" s="11">
        <v>0.32934999999999998</v>
      </c>
      <c r="J5" s="11">
        <v>0.29575000000000001</v>
      </c>
      <c r="K5" s="11">
        <v>0.57504999999999995</v>
      </c>
      <c r="L5" s="11">
        <f t="shared" ref="L5:L62" si="3">F5/$F$2</f>
        <v>3.3468381187246786E-2</v>
      </c>
      <c r="M5" s="11">
        <f t="shared" ref="M5:M62" si="4">J5/$J$2</f>
        <v>1.639594190043242E-2</v>
      </c>
      <c r="N5" s="11">
        <f t="shared" ref="N5:N62" si="5">K5/$K$2</f>
        <v>9.1258946566581487E-3</v>
      </c>
      <c r="O5" s="11">
        <f t="shared" ref="O5:O62" si="6">I5/$I$2</f>
        <v>5.311668413837593E-3</v>
      </c>
      <c r="P5" s="14">
        <f t="shared" ref="P5:P62" si="7">(L5+M5)*100/(L5+M5+N5+O5)</f>
        <v>77.547216834384813</v>
      </c>
      <c r="Q5" s="11">
        <f t="shared" si="0"/>
        <v>2011</v>
      </c>
      <c r="R5" s="17">
        <f t="shared" si="1"/>
        <v>5</v>
      </c>
      <c r="S5" s="13">
        <v>0.12186067073232316</v>
      </c>
      <c r="T5" s="13">
        <v>0.2300287721441682</v>
      </c>
      <c r="U5" s="13">
        <v>1.7364162974311363</v>
      </c>
      <c r="V5" s="13">
        <v>0.22427137825987195</v>
      </c>
    </row>
    <row r="6" spans="1:22">
      <c r="A6" s="11" t="s">
        <v>17</v>
      </c>
      <c r="B6" s="12">
        <v>40701.925000000003</v>
      </c>
      <c r="C6" s="12">
        <v>40715.777777777781</v>
      </c>
      <c r="D6" s="12">
        <f t="shared" si="2"/>
        <v>40708.851388888892</v>
      </c>
      <c r="E6" s="11">
        <v>4.6900000000000004</v>
      </c>
      <c r="F6" s="11">
        <v>0.45</v>
      </c>
      <c r="G6" s="11" t="s">
        <v>8</v>
      </c>
      <c r="H6" s="12">
        <v>40721.683333333334</v>
      </c>
      <c r="I6" s="11">
        <v>0.14945</v>
      </c>
      <c r="J6" s="11">
        <v>0.25685000000000002</v>
      </c>
      <c r="K6" s="11">
        <v>0.41165000000000002</v>
      </c>
      <c r="L6" s="11">
        <f t="shared" si="3"/>
        <v>2.6422406200457989E-2</v>
      </c>
      <c r="M6" s="11">
        <f t="shared" si="4"/>
        <v>1.4239383523672249E-2</v>
      </c>
      <c r="N6" s="11">
        <f t="shared" si="5"/>
        <v>6.5327789503753196E-3</v>
      </c>
      <c r="O6" s="11">
        <f t="shared" si="6"/>
        <v>2.4102894927828401E-3</v>
      </c>
      <c r="P6" s="14">
        <f t="shared" si="7"/>
        <v>81.971385921519271</v>
      </c>
      <c r="Q6" s="11">
        <f t="shared" si="0"/>
        <v>2011</v>
      </c>
      <c r="R6" s="17">
        <f t="shared" si="1"/>
        <v>6</v>
      </c>
      <c r="S6" s="13">
        <v>0.1698223676761384</v>
      </c>
      <c r="T6" s="13">
        <v>0.26099072167964277</v>
      </c>
      <c r="U6" s="13">
        <v>1.8358288837972041</v>
      </c>
      <c r="V6" s="13">
        <v>0.22330317261969695</v>
      </c>
    </row>
    <row r="7" spans="1:22">
      <c r="A7" s="11" t="s">
        <v>17</v>
      </c>
      <c r="B7" s="12">
        <v>40715.784722222219</v>
      </c>
      <c r="C7" s="12">
        <v>40729.880555555559</v>
      </c>
      <c r="D7" s="12">
        <f t="shared" si="2"/>
        <v>40722.832638888889</v>
      </c>
      <c r="E7" s="11">
        <v>4.7699999999999996</v>
      </c>
      <c r="F7" s="11">
        <v>0.76</v>
      </c>
      <c r="G7" s="11" t="s">
        <v>7</v>
      </c>
      <c r="H7" s="12">
        <v>40736.634027777778</v>
      </c>
      <c r="I7" s="11">
        <v>0.1961</v>
      </c>
      <c r="J7" s="11">
        <v>0.28549999999999998</v>
      </c>
      <c r="K7" s="11">
        <v>0.54069999999999996</v>
      </c>
      <c r="L7" s="11">
        <f t="shared" si="3"/>
        <v>4.4624508249662381E-2</v>
      </c>
      <c r="M7" s="11">
        <f t="shared" si="4"/>
        <v>1.5827697083933917E-2</v>
      </c>
      <c r="N7" s="11">
        <f t="shared" si="5"/>
        <v>8.5807690476568318E-3</v>
      </c>
      <c r="O7" s="11">
        <f t="shared" si="6"/>
        <v>3.1626481735343923E-3</v>
      </c>
      <c r="P7" s="14">
        <f t="shared" si="7"/>
        <v>83.733892990147098</v>
      </c>
      <c r="Q7" s="11">
        <f t="shared" si="0"/>
        <v>2011</v>
      </c>
      <c r="R7" s="17">
        <f t="shared" si="1"/>
        <v>6</v>
      </c>
      <c r="S7" s="13">
        <v>0.1698223676761384</v>
      </c>
      <c r="T7" s="13">
        <v>0.26099072167964277</v>
      </c>
      <c r="U7" s="13">
        <v>1.8358288837972041</v>
      </c>
      <c r="V7" s="13">
        <v>0.22330317261969695</v>
      </c>
    </row>
    <row r="8" spans="1:22">
      <c r="A8" s="11" t="s">
        <v>17</v>
      </c>
      <c r="B8" s="12">
        <v>40729.880555555559</v>
      </c>
      <c r="C8" s="12">
        <v>40743.929166666669</v>
      </c>
      <c r="D8" s="12">
        <f t="shared" si="2"/>
        <v>40736.904861111114</v>
      </c>
      <c r="E8" s="11">
        <v>4.75</v>
      </c>
      <c r="F8" s="11">
        <v>0.48</v>
      </c>
      <c r="G8" s="11" t="s">
        <v>7</v>
      </c>
      <c r="H8" s="12">
        <v>40750.640277777777</v>
      </c>
      <c r="I8" s="11">
        <v>9.3149999999999997E-2</v>
      </c>
      <c r="J8" s="11">
        <v>0.25559999999999999</v>
      </c>
      <c r="K8" s="11">
        <v>0.50485000000000002</v>
      </c>
      <c r="L8" s="11">
        <f t="shared" si="3"/>
        <v>2.8183899947155189E-2</v>
      </c>
      <c r="M8" s="11">
        <f t="shared" si="4"/>
        <v>1.4170085375318772E-2</v>
      </c>
      <c r="N8" s="11">
        <f t="shared" si="5"/>
        <v>8.0118388269087345E-3</v>
      </c>
      <c r="O8" s="11">
        <f t="shared" si="6"/>
        <v>1.5022982017579227E-3</v>
      </c>
      <c r="P8" s="14">
        <f t="shared" si="7"/>
        <v>81.657062956208151</v>
      </c>
      <c r="Q8" s="11">
        <f t="shared" si="0"/>
        <v>2011</v>
      </c>
      <c r="R8" s="17">
        <f t="shared" si="1"/>
        <v>7</v>
      </c>
      <c r="S8" s="13">
        <v>0.19357532182474688</v>
      </c>
      <c r="T8" s="13">
        <v>0.31086291558818652</v>
      </c>
      <c r="U8" s="13">
        <v>1.5801523340025705</v>
      </c>
      <c r="V8" s="13">
        <v>0.181029025544859</v>
      </c>
    </row>
    <row r="9" spans="1:22">
      <c r="A9" s="11" t="s">
        <v>17</v>
      </c>
      <c r="B9" s="12">
        <v>40743.929166666669</v>
      </c>
      <c r="C9" s="12">
        <v>40757.909722222219</v>
      </c>
      <c r="D9" s="12">
        <f t="shared" si="2"/>
        <v>40750.919444444444</v>
      </c>
      <c r="E9" s="11">
        <v>4.7300000000000004</v>
      </c>
      <c r="F9" s="11">
        <v>0.71</v>
      </c>
      <c r="G9" s="11" t="s">
        <v>7</v>
      </c>
      <c r="H9" s="12">
        <v>40763.654166666667</v>
      </c>
      <c r="I9" s="11">
        <v>0.13200000000000001</v>
      </c>
      <c r="J9" s="11">
        <v>0.25714999999999999</v>
      </c>
      <c r="K9" s="11">
        <v>0.62875000000000003</v>
      </c>
      <c r="L9" s="11">
        <f t="shared" si="3"/>
        <v>4.1688685338500384E-2</v>
      </c>
      <c r="M9" s="11">
        <f t="shared" si="4"/>
        <v>1.4256015079277082E-2</v>
      </c>
      <c r="N9" s="11">
        <f t="shared" si="5"/>
        <v>9.9780997571929618E-3</v>
      </c>
      <c r="O9" s="11">
        <f t="shared" si="6"/>
        <v>2.1288605757600193E-3</v>
      </c>
      <c r="P9" s="14">
        <f t="shared" si="7"/>
        <v>82.209162569448353</v>
      </c>
      <c r="Q9" s="11">
        <f t="shared" si="0"/>
        <v>2011</v>
      </c>
      <c r="R9" s="17">
        <f t="shared" si="1"/>
        <v>7</v>
      </c>
      <c r="S9" s="13">
        <v>0.19357532182474688</v>
      </c>
      <c r="T9" s="13">
        <v>0.31086291558818652</v>
      </c>
      <c r="U9" s="13">
        <v>1.5801523340025705</v>
      </c>
      <c r="V9" s="13">
        <v>0.181029025544859</v>
      </c>
    </row>
    <row r="10" spans="1:22">
      <c r="A10" s="11" t="s">
        <v>17</v>
      </c>
      <c r="B10" s="12">
        <v>40757.909722222219</v>
      </c>
      <c r="C10" s="12">
        <v>40771.705555555556</v>
      </c>
      <c r="D10" s="12">
        <f t="shared" si="2"/>
        <v>40764.807638888888</v>
      </c>
      <c r="E10" s="11">
        <v>4.67</v>
      </c>
      <c r="F10" s="11">
        <v>0.6</v>
      </c>
      <c r="G10" s="11" t="s">
        <v>7</v>
      </c>
      <c r="H10" s="12">
        <v>40834.70208333333</v>
      </c>
      <c r="I10" s="11">
        <v>0.14630000000000001</v>
      </c>
      <c r="J10" s="11">
        <v>0.25314999999999999</v>
      </c>
      <c r="K10" s="11">
        <v>0.53754999999999997</v>
      </c>
      <c r="L10" s="11">
        <f t="shared" si="3"/>
        <v>3.5229874933943986E-2</v>
      </c>
      <c r="M10" s="11">
        <f t="shared" si="4"/>
        <v>1.4034261004545958E-2</v>
      </c>
      <c r="N10" s="11">
        <f t="shared" si="5"/>
        <v>8.5307793629885893E-3</v>
      </c>
      <c r="O10" s="11">
        <f t="shared" si="6"/>
        <v>2.3594871381340215E-3</v>
      </c>
      <c r="P10" s="14">
        <f t="shared" si="7"/>
        <v>81.896143824128146</v>
      </c>
      <c r="Q10" s="11">
        <f t="shared" si="0"/>
        <v>2011</v>
      </c>
      <c r="R10" s="17">
        <f t="shared" si="1"/>
        <v>8</v>
      </c>
      <c r="S10" s="13">
        <v>0.19316298865650686</v>
      </c>
      <c r="T10" s="13">
        <v>0.32557900033587289</v>
      </c>
      <c r="U10" s="13">
        <v>1.484258852237603</v>
      </c>
      <c r="V10" s="13">
        <v>0.15982561599440379</v>
      </c>
    </row>
    <row r="11" spans="1:22">
      <c r="A11" s="11" t="s">
        <v>17</v>
      </c>
      <c r="B11" s="12">
        <v>40771.708333333336</v>
      </c>
      <c r="C11" s="12">
        <v>40785.944444444445</v>
      </c>
      <c r="D11" s="12">
        <f t="shared" si="2"/>
        <v>40778.826388888891</v>
      </c>
      <c r="E11" s="11">
        <v>4.82</v>
      </c>
      <c r="F11" s="11">
        <v>0.53</v>
      </c>
      <c r="G11" s="11" t="s">
        <v>7</v>
      </c>
      <c r="H11" s="12">
        <v>40792.620833333334</v>
      </c>
      <c r="I11" s="11">
        <v>0.10605000000000001</v>
      </c>
      <c r="J11" s="11">
        <v>0.22994999999999999</v>
      </c>
      <c r="K11" s="11">
        <v>0.55705000000000005</v>
      </c>
      <c r="L11" s="11">
        <f t="shared" si="3"/>
        <v>3.1119722858317191E-2</v>
      </c>
      <c r="M11" s="11">
        <f t="shared" si="4"/>
        <v>1.2748087371105443E-2</v>
      </c>
      <c r="N11" s="11">
        <f t="shared" si="5"/>
        <v>8.8402393156967619E-3</v>
      </c>
      <c r="O11" s="11">
        <f t="shared" si="6"/>
        <v>1.7103459398435611E-3</v>
      </c>
      <c r="P11" s="14">
        <f t="shared" si="7"/>
        <v>80.612097873308869</v>
      </c>
      <c r="Q11" s="11">
        <f t="shared" si="0"/>
        <v>2011</v>
      </c>
      <c r="R11" s="17">
        <f t="shared" si="1"/>
        <v>8</v>
      </c>
      <c r="S11" s="13">
        <v>0.19316298865650686</v>
      </c>
      <c r="T11" s="13">
        <v>0.32557900033587289</v>
      </c>
      <c r="U11" s="13">
        <v>1.484258852237603</v>
      </c>
      <c r="V11" s="13">
        <v>0.15982561599440379</v>
      </c>
    </row>
    <row r="12" spans="1:22">
      <c r="A12" s="11" t="s">
        <v>17</v>
      </c>
      <c r="B12" s="12">
        <v>40785.947916666664</v>
      </c>
      <c r="C12" s="12">
        <v>40799.826388888891</v>
      </c>
      <c r="D12" s="12">
        <f t="shared" si="2"/>
        <v>40792.887152777781</v>
      </c>
      <c r="E12" s="11">
        <v>4.7</v>
      </c>
      <c r="F12" s="11">
        <v>0.45</v>
      </c>
      <c r="G12" s="11" t="s">
        <v>7</v>
      </c>
      <c r="H12" s="12">
        <v>40805.609722222223</v>
      </c>
      <c r="I12" s="11">
        <v>0.1668</v>
      </c>
      <c r="J12" s="11">
        <v>0.28344999999999998</v>
      </c>
      <c r="K12" s="11">
        <v>0.56364999999999998</v>
      </c>
      <c r="L12" s="11">
        <f t="shared" si="3"/>
        <v>2.6422406200457989E-2</v>
      </c>
      <c r="M12" s="11">
        <f t="shared" si="4"/>
        <v>1.5714048120634216E-2</v>
      </c>
      <c r="N12" s="11">
        <f t="shared" si="5"/>
        <v>8.944979607382603E-3</v>
      </c>
      <c r="O12" s="11">
        <f t="shared" si="6"/>
        <v>2.6901056366422063E-3</v>
      </c>
      <c r="P12" s="14">
        <f t="shared" si="7"/>
        <v>78.36200090582345</v>
      </c>
      <c r="Q12" s="11">
        <f t="shared" si="0"/>
        <v>2011</v>
      </c>
      <c r="R12" s="17">
        <f t="shared" si="1"/>
        <v>9</v>
      </c>
      <c r="S12" s="13">
        <v>0.12939290512837642</v>
      </c>
      <c r="T12" s="13">
        <v>0.23746166361470003</v>
      </c>
      <c r="U12" s="13">
        <v>1.5223261976422326</v>
      </c>
      <c r="V12" s="13">
        <v>0.18900730957543393</v>
      </c>
    </row>
    <row r="13" spans="1:22">
      <c r="A13" s="11" t="s">
        <v>17</v>
      </c>
      <c r="B13" s="12">
        <v>40799.827777777777</v>
      </c>
      <c r="C13" s="12">
        <v>40813.73541666667</v>
      </c>
      <c r="D13" s="12">
        <f t="shared" si="2"/>
        <v>40806.781597222223</v>
      </c>
      <c r="E13" s="11">
        <v>4.71</v>
      </c>
      <c r="F13" s="11">
        <v>0.28000000000000003</v>
      </c>
      <c r="G13" s="11" t="s">
        <v>7</v>
      </c>
      <c r="H13" s="12">
        <v>40816.658333333333</v>
      </c>
      <c r="I13" s="11">
        <v>8.3699999999999997E-2</v>
      </c>
      <c r="J13" s="11">
        <v>0.19769999999999999</v>
      </c>
      <c r="K13" s="11">
        <v>0.34165000000000001</v>
      </c>
      <c r="L13" s="11">
        <f t="shared" si="3"/>
        <v>1.6440608302507195E-2</v>
      </c>
      <c r="M13" s="11">
        <f t="shared" si="4"/>
        <v>1.0960195143585762E-2</v>
      </c>
      <c r="N13" s="11">
        <f t="shared" si="5"/>
        <v>5.4218970688588069E-3</v>
      </c>
      <c r="O13" s="11">
        <f t="shared" si="6"/>
        <v>1.3498911378114666E-3</v>
      </c>
      <c r="P13" s="14">
        <f t="shared" si="7"/>
        <v>80.183568529187909</v>
      </c>
      <c r="Q13" s="11">
        <f t="shared" si="0"/>
        <v>2011</v>
      </c>
      <c r="R13" s="17">
        <f t="shared" si="1"/>
        <v>9</v>
      </c>
      <c r="S13" s="13">
        <v>0.12939290512837642</v>
      </c>
      <c r="T13" s="13">
        <v>0.23746166361470003</v>
      </c>
      <c r="U13" s="13">
        <v>1.5223261976422326</v>
      </c>
      <c r="V13" s="13">
        <v>0.18900730957543393</v>
      </c>
    </row>
    <row r="14" spans="1:22">
      <c r="A14" s="11" t="s">
        <v>17</v>
      </c>
      <c r="B14" s="12">
        <v>40813.739583333336</v>
      </c>
      <c r="C14" s="12">
        <v>40827.722222222219</v>
      </c>
      <c r="D14" s="12">
        <f t="shared" si="2"/>
        <v>40820.730902777781</v>
      </c>
      <c r="E14" s="11">
        <v>4.7300000000000004</v>
      </c>
      <c r="F14" s="11">
        <v>0.1</v>
      </c>
      <c r="G14" s="11" t="s">
        <v>7</v>
      </c>
      <c r="H14" s="12">
        <v>40833.62222222222</v>
      </c>
      <c r="I14" s="11">
        <v>0.14115</v>
      </c>
      <c r="J14" s="11">
        <v>0.16994999999999999</v>
      </c>
      <c r="K14" s="11">
        <v>0.36559999999999998</v>
      </c>
      <c r="L14" s="11">
        <f t="shared" si="3"/>
        <v>5.8716458223239979E-3</v>
      </c>
      <c r="M14" s="11">
        <f t="shared" si="4"/>
        <v>9.4217762501385954E-3</v>
      </c>
      <c r="N14" s="11">
        <f t="shared" si="5"/>
        <v>5.8019773697490992E-3</v>
      </c>
      <c r="O14" s="11">
        <f t="shared" si="6"/>
        <v>2.2764293202161114E-3</v>
      </c>
      <c r="P14" s="14">
        <f t="shared" si="7"/>
        <v>65.43528205652467</v>
      </c>
      <c r="Q14" s="11">
        <f t="shared" si="0"/>
        <v>2011</v>
      </c>
      <c r="R14" s="17">
        <f t="shared" si="1"/>
        <v>10</v>
      </c>
      <c r="S14" s="13">
        <v>0.10512099327630094</v>
      </c>
      <c r="T14" s="13">
        <v>0.20915705162798531</v>
      </c>
      <c r="U14" s="13">
        <v>1.5319513201338533</v>
      </c>
      <c r="V14" s="13">
        <v>0.17837044538370461</v>
      </c>
    </row>
    <row r="15" spans="1:22">
      <c r="A15" s="11" t="s">
        <v>17</v>
      </c>
      <c r="B15" s="12">
        <v>40827.723611111112</v>
      </c>
      <c r="C15" s="12">
        <v>40841.658333333333</v>
      </c>
      <c r="D15" s="12">
        <f t="shared" si="2"/>
        <v>40834.690972222219</v>
      </c>
      <c r="E15" s="11">
        <v>4.72</v>
      </c>
      <c r="F15" s="11">
        <v>0.04</v>
      </c>
      <c r="G15" s="11" t="s">
        <v>8</v>
      </c>
      <c r="H15" s="12">
        <v>40847.615972222222</v>
      </c>
      <c r="I15" s="11">
        <v>0.11115</v>
      </c>
      <c r="J15" s="11">
        <v>0.15595000000000001</v>
      </c>
      <c r="K15" s="11">
        <v>0.33429999999999999</v>
      </c>
      <c r="L15" s="11">
        <f t="shared" si="3"/>
        <v>2.3486583289295993E-3</v>
      </c>
      <c r="M15" s="11">
        <f t="shared" si="4"/>
        <v>8.645636988579666E-3</v>
      </c>
      <c r="N15" s="11">
        <f t="shared" si="5"/>
        <v>5.3052544712995729E-3</v>
      </c>
      <c r="O15" s="11">
        <f t="shared" si="6"/>
        <v>1.7925973711797436E-3</v>
      </c>
      <c r="P15" s="14">
        <f t="shared" si="7"/>
        <v>60.768327939668403</v>
      </c>
      <c r="Q15" s="11">
        <f t="shared" si="0"/>
        <v>2011</v>
      </c>
      <c r="R15" s="17">
        <f t="shared" si="1"/>
        <v>10</v>
      </c>
      <c r="S15" s="13">
        <v>0.10512099327630094</v>
      </c>
      <c r="T15" s="13">
        <v>0.20915705162798531</v>
      </c>
      <c r="U15" s="13">
        <v>1.5319513201338533</v>
      </c>
      <c r="V15" s="13">
        <v>0.17837044538370461</v>
      </c>
    </row>
    <row r="16" spans="1:22">
      <c r="A16" s="11" t="s">
        <v>17</v>
      </c>
      <c r="B16" s="12">
        <v>40841.661111111112</v>
      </c>
      <c r="C16" s="12">
        <v>40855.852777777778</v>
      </c>
      <c r="D16" s="12">
        <f t="shared" si="2"/>
        <v>40848.756944444445</v>
      </c>
      <c r="E16" s="11">
        <v>4.8</v>
      </c>
      <c r="F16" s="11">
        <v>0.03</v>
      </c>
      <c r="G16" s="11" t="s">
        <v>8</v>
      </c>
      <c r="H16" s="12">
        <v>40907.659722222219</v>
      </c>
      <c r="I16" s="11">
        <v>0.1273</v>
      </c>
      <c r="J16" s="11">
        <v>0.27095000000000002</v>
      </c>
      <c r="K16" s="11">
        <v>0.18035000000000001</v>
      </c>
      <c r="L16" s="11">
        <f t="shared" si="3"/>
        <v>1.7614937466971993E-3</v>
      </c>
      <c r="M16" s="11">
        <f t="shared" si="4"/>
        <v>1.5021066637099458E-2</v>
      </c>
      <c r="N16" s="11">
        <f t="shared" si="5"/>
        <v>2.8621078190214722E-3</v>
      </c>
      <c r="O16" s="11">
        <f t="shared" si="6"/>
        <v>2.053060237077655E-3</v>
      </c>
      <c r="P16" s="14">
        <f t="shared" si="7"/>
        <v>77.347084651213677</v>
      </c>
      <c r="Q16" s="11">
        <f t="shared" si="0"/>
        <v>2011</v>
      </c>
      <c r="R16" s="17">
        <f t="shared" si="1"/>
        <v>11</v>
      </c>
      <c r="S16" s="13">
        <v>0.10061944086115422</v>
      </c>
      <c r="T16" s="13">
        <v>0.20331654651950024</v>
      </c>
      <c r="U16" s="13">
        <v>1.6012435318268523</v>
      </c>
      <c r="V16" s="13">
        <v>0.16145642697191973</v>
      </c>
    </row>
    <row r="17" spans="1:22">
      <c r="A17" s="11" t="s">
        <v>17</v>
      </c>
      <c r="B17" s="12">
        <v>40855.855555555558</v>
      </c>
      <c r="C17" s="12">
        <v>40869.853472222225</v>
      </c>
      <c r="D17" s="12">
        <f t="shared" si="2"/>
        <v>40862.854513888888</v>
      </c>
      <c r="E17" s="11">
        <v>4.74</v>
      </c>
      <c r="F17" s="11">
        <v>0.05</v>
      </c>
      <c r="G17" s="11" t="s">
        <v>8</v>
      </c>
      <c r="H17" s="12">
        <v>40942.763888888891</v>
      </c>
      <c r="I17" s="11">
        <v>9.2700000000000005E-2</v>
      </c>
      <c r="J17" s="11">
        <v>0.16234999999999999</v>
      </c>
      <c r="K17" s="11">
        <v>0.20335</v>
      </c>
      <c r="L17" s="11">
        <f t="shared" si="3"/>
        <v>2.935822911161999E-3</v>
      </c>
      <c r="M17" s="11">
        <f t="shared" si="4"/>
        <v>9.0004435081494621E-3</v>
      </c>
      <c r="N17" s="11">
        <f t="shared" si="5"/>
        <v>3.2271118658054689E-3</v>
      </c>
      <c r="O17" s="11">
        <f t="shared" si="6"/>
        <v>1.4950407225223772E-3</v>
      </c>
      <c r="P17" s="14">
        <f t="shared" si="7"/>
        <v>71.653056714671806</v>
      </c>
      <c r="Q17" s="11">
        <f t="shared" si="0"/>
        <v>2011</v>
      </c>
      <c r="R17" s="17">
        <f t="shared" si="1"/>
        <v>11</v>
      </c>
      <c r="S17" s="13">
        <v>0.10061944086115422</v>
      </c>
      <c r="T17" s="13">
        <v>0.20331654651950024</v>
      </c>
      <c r="U17" s="13">
        <v>1.6012435318268523</v>
      </c>
      <c r="V17" s="13">
        <v>0.16145642697191973</v>
      </c>
    </row>
    <row r="18" spans="1:22">
      <c r="A18" s="11" t="s">
        <v>17</v>
      </c>
      <c r="B18" s="12">
        <v>40869.854166666664</v>
      </c>
      <c r="C18" s="12">
        <v>40883.829861111109</v>
      </c>
      <c r="D18" s="12">
        <f t="shared" si="2"/>
        <v>40876.842013888891</v>
      </c>
      <c r="E18" s="11">
        <v>4.7300000000000004</v>
      </c>
      <c r="F18" s="11">
        <v>0.4</v>
      </c>
      <c r="G18" s="11" t="s">
        <v>7</v>
      </c>
      <c r="H18" s="12">
        <v>40889.72152777778</v>
      </c>
      <c r="I18" s="11">
        <v>0.11125</v>
      </c>
      <c r="J18" s="11">
        <v>0.13020000000000001</v>
      </c>
      <c r="K18" s="11">
        <v>0.1646</v>
      </c>
      <c r="L18" s="11">
        <f t="shared" si="3"/>
        <v>2.3486583289295992E-2</v>
      </c>
      <c r="M18" s="11">
        <f t="shared" si="4"/>
        <v>7.2180951324980602E-3</v>
      </c>
      <c r="N18" s="11">
        <f t="shared" si="5"/>
        <v>2.6121593956802565E-3</v>
      </c>
      <c r="O18" s="11">
        <f t="shared" si="6"/>
        <v>1.7942101443431981E-3</v>
      </c>
      <c r="P18" s="14">
        <f t="shared" si="7"/>
        <v>87.450190763843665</v>
      </c>
      <c r="Q18" s="11">
        <f t="shared" si="0"/>
        <v>2011</v>
      </c>
      <c r="R18" s="17">
        <f t="shared" si="1"/>
        <v>11</v>
      </c>
      <c r="S18" s="13">
        <v>0.10061944086115422</v>
      </c>
      <c r="T18" s="13">
        <v>0.20331654651950024</v>
      </c>
      <c r="U18" s="13">
        <v>1.6012435318268523</v>
      </c>
      <c r="V18" s="13">
        <v>0.16145642697191973</v>
      </c>
    </row>
    <row r="19" spans="1:22">
      <c r="A19" s="11" t="s">
        <v>17</v>
      </c>
      <c r="B19" s="12">
        <v>40883.829861111109</v>
      </c>
      <c r="C19" s="12">
        <v>40897.795138888891</v>
      </c>
      <c r="D19" s="12">
        <f t="shared" si="2"/>
        <v>40890.8125</v>
      </c>
      <c r="E19" s="11">
        <v>4.7300000000000004</v>
      </c>
      <c r="F19" s="11">
        <v>0.21</v>
      </c>
      <c r="G19" s="11" t="s">
        <v>8</v>
      </c>
      <c r="H19" s="12">
        <v>40900.679861111108</v>
      </c>
      <c r="I19" s="11">
        <v>7.9600000000000004E-2</v>
      </c>
      <c r="J19" s="11">
        <v>0.1026</v>
      </c>
      <c r="K19" s="11">
        <v>0.14499999999999999</v>
      </c>
      <c r="L19" s="11">
        <f t="shared" si="3"/>
        <v>1.2330456226880395E-2</v>
      </c>
      <c r="M19" s="11">
        <f t="shared" si="4"/>
        <v>5.6879920168533098E-3</v>
      </c>
      <c r="N19" s="11">
        <f t="shared" si="5"/>
        <v>2.3011124688556328E-3</v>
      </c>
      <c r="O19" s="11">
        <f t="shared" si="6"/>
        <v>1.2837674381098298E-3</v>
      </c>
      <c r="P19" s="14">
        <f t="shared" si="7"/>
        <v>83.405890601863391</v>
      </c>
      <c r="Q19" s="11">
        <f t="shared" si="0"/>
        <v>2011</v>
      </c>
      <c r="R19" s="17">
        <f t="shared" si="1"/>
        <v>12</v>
      </c>
      <c r="S19" s="13">
        <v>0.10019426915750909</v>
      </c>
      <c r="T19" s="13">
        <v>0.20849343880748805</v>
      </c>
      <c r="U19" s="13">
        <v>1.7498565955650678</v>
      </c>
      <c r="V19" s="13">
        <v>0.16815362691086755</v>
      </c>
    </row>
    <row r="20" spans="1:22">
      <c r="A20" s="11" t="s">
        <v>17</v>
      </c>
      <c r="B20" s="12">
        <v>40897.795138888891</v>
      </c>
      <c r="C20" s="12">
        <v>40911.700694444444</v>
      </c>
      <c r="D20" s="12">
        <f t="shared" si="2"/>
        <v>40904.747916666667</v>
      </c>
      <c r="E20" s="11">
        <v>4.71</v>
      </c>
      <c r="F20" s="11">
        <v>0.06</v>
      </c>
      <c r="G20" s="11" t="s">
        <v>8</v>
      </c>
      <c r="H20" s="12">
        <v>40918.671527777777</v>
      </c>
      <c r="I20" s="11">
        <v>5.2449999999999997E-2</v>
      </c>
      <c r="J20" s="11">
        <v>6.3500000000000001E-2</v>
      </c>
      <c r="K20" s="11">
        <v>0.11795</v>
      </c>
      <c r="L20" s="11">
        <f t="shared" si="3"/>
        <v>3.5229874933943987E-3</v>
      </c>
      <c r="M20" s="11">
        <f t="shared" si="4"/>
        <v>3.5203459363565806E-3</v>
      </c>
      <c r="N20" s="11">
        <f t="shared" si="5"/>
        <v>1.8718359703553235E-3</v>
      </c>
      <c r="O20" s="11">
        <f t="shared" si="6"/>
        <v>8.4589952423191667E-4</v>
      </c>
      <c r="P20" s="14">
        <f t="shared" si="7"/>
        <v>72.157398788458025</v>
      </c>
      <c r="Q20" s="11">
        <f t="shared" si="0"/>
        <v>2011</v>
      </c>
      <c r="R20" s="17">
        <f t="shared" si="1"/>
        <v>12</v>
      </c>
      <c r="S20" s="13">
        <v>0.10019426915750909</v>
      </c>
      <c r="T20" s="13">
        <v>0.20849343880748805</v>
      </c>
      <c r="U20" s="13">
        <v>1.7498565955650678</v>
      </c>
      <c r="V20" s="13">
        <v>0.16815362691086755</v>
      </c>
    </row>
    <row r="21" spans="1:22">
      <c r="A21" s="11" t="s">
        <v>17</v>
      </c>
      <c r="B21" s="12">
        <v>40911.700694444444</v>
      </c>
      <c r="C21" s="12">
        <v>40925.722222222219</v>
      </c>
      <c r="D21" s="12">
        <f t="shared" si="2"/>
        <v>40918.711458333331</v>
      </c>
      <c r="E21" s="11">
        <v>4.75</v>
      </c>
      <c r="F21" s="11">
        <v>0.06</v>
      </c>
      <c r="G21" s="11" t="s">
        <v>8</v>
      </c>
      <c r="H21" s="12">
        <v>40928.795138888891</v>
      </c>
      <c r="I21" s="11">
        <v>5.0250000000000003E-2</v>
      </c>
      <c r="J21" s="11">
        <v>6.2850000000000003E-2</v>
      </c>
      <c r="K21" s="11">
        <v>0.14605000000000001</v>
      </c>
      <c r="L21" s="11">
        <f t="shared" si="3"/>
        <v>3.5229874933943987E-3</v>
      </c>
      <c r="M21" s="11">
        <f t="shared" si="4"/>
        <v>3.4843108992127733E-3</v>
      </c>
      <c r="N21" s="11">
        <f t="shared" si="5"/>
        <v>2.3177756970783809E-3</v>
      </c>
      <c r="O21" s="11">
        <f t="shared" si="6"/>
        <v>8.1041851463591649E-4</v>
      </c>
      <c r="P21" s="14">
        <f t="shared" si="7"/>
        <v>69.136239018313432</v>
      </c>
      <c r="Q21" s="11">
        <f t="shared" si="0"/>
        <v>2012</v>
      </c>
      <c r="R21" s="17">
        <f t="shared" si="1"/>
        <v>1</v>
      </c>
      <c r="S21" s="13">
        <v>0.10103469780094348</v>
      </c>
      <c r="T21" s="13">
        <v>0.21332266925277657</v>
      </c>
      <c r="U21" s="13">
        <v>1.8049595758393182</v>
      </c>
      <c r="V21" s="13">
        <v>0.17963430256581941</v>
      </c>
    </row>
    <row r="22" spans="1:22">
      <c r="A22" s="11" t="s">
        <v>17</v>
      </c>
      <c r="B22" s="12">
        <v>40925.722222222219</v>
      </c>
      <c r="C22" s="12">
        <v>40939.711805555555</v>
      </c>
      <c r="D22" s="12">
        <f t="shared" si="2"/>
        <v>40932.717013888891</v>
      </c>
      <c r="E22" s="11">
        <v>4.7300000000000004</v>
      </c>
      <c r="F22" s="11">
        <v>0.5</v>
      </c>
      <c r="G22" s="11" t="s">
        <v>8</v>
      </c>
      <c r="H22" s="12">
        <v>40967.944444444445</v>
      </c>
      <c r="I22" s="11">
        <v>5.8250000000000003E-2</v>
      </c>
      <c r="J22" s="11">
        <v>8.6249999999999993E-2</v>
      </c>
      <c r="K22" s="11">
        <v>0.1361</v>
      </c>
      <c r="L22" s="11">
        <f t="shared" si="3"/>
        <v>2.9358229111619991E-2</v>
      </c>
      <c r="M22" s="11">
        <f t="shared" si="4"/>
        <v>4.781572236389843E-3</v>
      </c>
      <c r="N22" s="11">
        <f t="shared" si="5"/>
        <v>2.1598717724913906E-3</v>
      </c>
      <c r="O22" s="11">
        <f t="shared" si="6"/>
        <v>9.3944036771228124E-4</v>
      </c>
      <c r="P22" s="14">
        <f t="shared" si="7"/>
        <v>91.677266589107617</v>
      </c>
      <c r="Q22" s="11">
        <f t="shared" si="0"/>
        <v>2012</v>
      </c>
      <c r="R22" s="17">
        <f t="shared" si="1"/>
        <v>1</v>
      </c>
      <c r="S22" s="13">
        <v>0.10103469780094348</v>
      </c>
      <c r="T22" s="13">
        <v>0.21332266925277657</v>
      </c>
      <c r="U22" s="13">
        <v>1.8049595758393182</v>
      </c>
      <c r="V22" s="13">
        <v>0.17963430256581941</v>
      </c>
    </row>
    <row r="23" spans="1:22">
      <c r="A23" s="11" t="s">
        <v>17</v>
      </c>
      <c r="B23" s="12">
        <v>40939.711805555555</v>
      </c>
      <c r="C23" s="12">
        <v>40953.850694444445</v>
      </c>
      <c r="D23" s="12">
        <f t="shared" si="2"/>
        <v>40946.78125</v>
      </c>
      <c r="E23" s="11">
        <v>4.78</v>
      </c>
      <c r="F23" s="11">
        <v>0.08</v>
      </c>
      <c r="G23" s="11" t="s">
        <v>8</v>
      </c>
      <c r="H23" s="12">
        <v>40959.675000000003</v>
      </c>
      <c r="I23" s="11">
        <v>0.55945</v>
      </c>
      <c r="J23" s="11">
        <v>0.35089999999999999</v>
      </c>
      <c r="K23" s="11">
        <v>0.26734999999999998</v>
      </c>
      <c r="L23" s="11">
        <f t="shared" si="3"/>
        <v>4.6973166578591985E-3</v>
      </c>
      <c r="M23" s="11">
        <f t="shared" si="4"/>
        <v>1.9453376205787781E-2</v>
      </c>
      <c r="N23" s="11">
        <f t="shared" si="5"/>
        <v>4.2427753003348515E-3</v>
      </c>
      <c r="O23" s="11">
        <f t="shared" si="6"/>
        <v>9.0226594629465359E-3</v>
      </c>
      <c r="P23" s="14">
        <f t="shared" si="7"/>
        <v>64.546211474502613</v>
      </c>
      <c r="Q23" s="11">
        <f t="shared" si="0"/>
        <v>2012</v>
      </c>
      <c r="R23" s="17">
        <f t="shared" si="1"/>
        <v>2</v>
      </c>
      <c r="S23" s="13">
        <v>9.7289460968221289E-2</v>
      </c>
      <c r="T23" s="13">
        <v>0.19887072141981041</v>
      </c>
      <c r="U23" s="13">
        <v>1.6521835801635529</v>
      </c>
      <c r="V23" s="13">
        <v>0.18373894159635798</v>
      </c>
    </row>
    <row r="24" spans="1:22">
      <c r="A24" s="11" t="s">
        <v>17</v>
      </c>
      <c r="B24" s="12">
        <v>40953.854861111111</v>
      </c>
      <c r="C24" s="12">
        <v>40967.890277777777</v>
      </c>
      <c r="D24" s="12">
        <f t="shared" si="2"/>
        <v>40960.872569444444</v>
      </c>
      <c r="E24" s="11">
        <v>4.75</v>
      </c>
      <c r="F24" s="11">
        <v>0.21</v>
      </c>
      <c r="G24" s="11" t="s">
        <v>8</v>
      </c>
      <c r="H24" s="12">
        <v>40973.677083333336</v>
      </c>
      <c r="I24" s="11">
        <v>0.27589999999999998</v>
      </c>
      <c r="J24" s="11">
        <v>0.19059999999999999</v>
      </c>
      <c r="K24" s="11">
        <v>0.25159999999999999</v>
      </c>
      <c r="L24" s="11">
        <f t="shared" si="3"/>
        <v>1.2330456226880395E-2</v>
      </c>
      <c r="M24" s="11">
        <f t="shared" si="4"/>
        <v>1.056658166093802E-2</v>
      </c>
      <c r="N24" s="11">
        <f t="shared" si="5"/>
        <v>3.9928268769936362E-3</v>
      </c>
      <c r="O24" s="11">
        <f t="shared" si="6"/>
        <v>4.4496411579711308E-3</v>
      </c>
      <c r="P24" s="14">
        <f t="shared" si="7"/>
        <v>73.061259945303533</v>
      </c>
      <c r="Q24" s="11">
        <f t="shared" si="0"/>
        <v>2012</v>
      </c>
      <c r="R24" s="17">
        <f t="shared" si="1"/>
        <v>2</v>
      </c>
      <c r="S24" s="13">
        <v>9.7289460968221289E-2</v>
      </c>
      <c r="T24" s="13">
        <v>0.19887072141981041</v>
      </c>
      <c r="U24" s="13">
        <v>1.6521835801635529</v>
      </c>
      <c r="V24" s="13">
        <v>0.18373894159635798</v>
      </c>
    </row>
    <row r="25" spans="1:22">
      <c r="A25" s="11" t="s">
        <v>17</v>
      </c>
      <c r="B25" s="12">
        <v>40967.89166666667</v>
      </c>
      <c r="C25" s="12">
        <v>40981.820833333331</v>
      </c>
      <c r="D25" s="12">
        <f t="shared" si="2"/>
        <v>40974.856249999997</v>
      </c>
      <c r="E25" s="11">
        <v>4.71</v>
      </c>
      <c r="F25" s="11">
        <v>0.28000000000000003</v>
      </c>
      <c r="G25" s="11" t="s">
        <v>7</v>
      </c>
      <c r="H25" s="12">
        <v>40987.615277777775</v>
      </c>
      <c r="I25" s="11">
        <v>0.21535000000000001</v>
      </c>
      <c r="J25" s="11">
        <v>0.16395000000000001</v>
      </c>
      <c r="K25" s="11">
        <v>0.26840000000000003</v>
      </c>
      <c r="L25" s="11">
        <f t="shared" si="3"/>
        <v>1.6440608302507195E-2</v>
      </c>
      <c r="M25" s="11">
        <f t="shared" si="4"/>
        <v>9.0891451380419128E-3</v>
      </c>
      <c r="N25" s="11">
        <f t="shared" si="5"/>
        <v>4.2594385285575995E-3</v>
      </c>
      <c r="O25" s="11">
        <f t="shared" si="6"/>
        <v>3.4731070074993952E-3</v>
      </c>
      <c r="P25" s="14">
        <f t="shared" si="7"/>
        <v>76.752822943791671</v>
      </c>
      <c r="Q25" s="11">
        <f t="shared" si="0"/>
        <v>2012</v>
      </c>
      <c r="R25" s="17">
        <f t="shared" si="1"/>
        <v>3</v>
      </c>
      <c r="S25" s="13">
        <v>0.10211326696226816</v>
      </c>
      <c r="T25" s="13">
        <v>0.22887120147516568</v>
      </c>
      <c r="U25" s="13">
        <v>1.797601878162447</v>
      </c>
      <c r="V25" s="13">
        <v>0.21668535953528104</v>
      </c>
    </row>
    <row r="26" spans="1:22">
      <c r="A26" s="11" t="s">
        <v>17</v>
      </c>
      <c r="B26" s="12">
        <v>40981.822916666664</v>
      </c>
      <c r="C26" s="12">
        <v>40995.6875</v>
      </c>
      <c r="D26" s="12">
        <f t="shared" si="2"/>
        <v>40988.755208333328</v>
      </c>
      <c r="E26" s="11">
        <v>4.6900000000000004</v>
      </c>
      <c r="F26" s="11">
        <v>0.35</v>
      </c>
      <c r="G26" s="11" t="s">
        <v>8</v>
      </c>
      <c r="H26" s="12">
        <v>41041.243750000001</v>
      </c>
      <c r="I26" s="11">
        <v>0.16405</v>
      </c>
      <c r="J26" s="11">
        <v>0.13089999999999999</v>
      </c>
      <c r="K26" s="11">
        <v>0.26224999999999998</v>
      </c>
      <c r="L26" s="11">
        <f t="shared" si="3"/>
        <v>2.0550760378133991E-2</v>
      </c>
      <c r="M26" s="11">
        <f t="shared" si="4"/>
        <v>7.2569020955760054E-3</v>
      </c>
      <c r="N26" s="11">
        <f t="shared" si="5"/>
        <v>4.1618396203957908E-3</v>
      </c>
      <c r="O26" s="11">
        <f t="shared" si="6"/>
        <v>2.6457543746472058E-3</v>
      </c>
      <c r="P26" s="14">
        <f t="shared" si="7"/>
        <v>80.33354454216402</v>
      </c>
      <c r="Q26" s="11">
        <f t="shared" si="0"/>
        <v>2012</v>
      </c>
      <c r="R26" s="17">
        <f t="shared" si="1"/>
        <v>3</v>
      </c>
      <c r="S26" s="13">
        <v>0.10211326696226816</v>
      </c>
      <c r="T26" s="13">
        <v>0.22887120147516568</v>
      </c>
      <c r="U26" s="13">
        <v>1.797601878162447</v>
      </c>
      <c r="V26" s="13">
        <v>0.21668535953528104</v>
      </c>
    </row>
    <row r="27" spans="1:22">
      <c r="A27" s="11" t="s">
        <v>17</v>
      </c>
      <c r="B27" s="12">
        <v>40995.6875</v>
      </c>
      <c r="C27" s="12">
        <v>41009.756249999999</v>
      </c>
      <c r="D27" s="12">
        <f t="shared" si="2"/>
        <v>41002.721875000003</v>
      </c>
      <c r="E27" s="11">
        <v>4.76</v>
      </c>
      <c r="F27" s="11">
        <v>0.32</v>
      </c>
      <c r="G27" s="11" t="s">
        <v>8</v>
      </c>
      <c r="H27" s="12">
        <v>41012.695138888892</v>
      </c>
      <c r="I27" s="11">
        <v>0.34784999999999999</v>
      </c>
      <c r="J27" s="11">
        <v>0.20150000000000001</v>
      </c>
      <c r="K27" s="11">
        <v>0.31490000000000001</v>
      </c>
      <c r="L27" s="11">
        <f t="shared" si="3"/>
        <v>1.8789266631436794E-2</v>
      </c>
      <c r="M27" s="11">
        <f t="shared" si="4"/>
        <v>1.117086151458033E-2</v>
      </c>
      <c r="N27" s="11">
        <f t="shared" si="5"/>
        <v>4.9973814927078541E-3</v>
      </c>
      <c r="O27" s="11">
        <f t="shared" si="6"/>
        <v>5.610031449076687E-3</v>
      </c>
      <c r="P27" s="14">
        <f t="shared" si="7"/>
        <v>73.852462689748521</v>
      </c>
      <c r="Q27" s="11">
        <f t="shared" si="0"/>
        <v>2012</v>
      </c>
      <c r="R27" s="17">
        <f t="shared" si="1"/>
        <v>4</v>
      </c>
      <c r="S27" s="13">
        <v>0.10788903083352262</v>
      </c>
      <c r="T27" s="13">
        <v>0.24757863123552082</v>
      </c>
      <c r="U27" s="13">
        <v>1.7378216513104758</v>
      </c>
      <c r="V27" s="13">
        <v>0.22525019661821513</v>
      </c>
    </row>
    <row r="28" spans="1:22">
      <c r="A28" s="11" t="s">
        <v>17</v>
      </c>
      <c r="B28" s="12">
        <v>41009.756944444445</v>
      </c>
      <c r="C28" s="12">
        <v>41023.71875</v>
      </c>
      <c r="D28" s="12">
        <f t="shared" si="2"/>
        <v>41016.737847222219</v>
      </c>
      <c r="E28" s="11">
        <v>4.72</v>
      </c>
      <c r="F28" s="11">
        <v>0.46</v>
      </c>
      <c r="G28" s="11" t="s">
        <v>7</v>
      </c>
      <c r="H28" s="12">
        <v>41029.62777777778</v>
      </c>
      <c r="I28" s="11">
        <v>0.2772</v>
      </c>
      <c r="J28" s="11">
        <v>0.24379999999999999</v>
      </c>
      <c r="K28" s="11">
        <v>0.31755</v>
      </c>
      <c r="L28" s="11">
        <f t="shared" si="3"/>
        <v>2.7009570782690392E-2</v>
      </c>
      <c r="M28" s="11">
        <f t="shared" si="4"/>
        <v>1.3515910854861958E-2</v>
      </c>
      <c r="N28" s="11">
        <f t="shared" si="5"/>
        <v>5.0394363067938364E-3</v>
      </c>
      <c r="O28" s="11">
        <f t="shared" si="6"/>
        <v>4.4706072090960405E-3</v>
      </c>
      <c r="P28" s="14">
        <f t="shared" si="7"/>
        <v>80.993417203625327</v>
      </c>
      <c r="Q28" s="11">
        <f t="shared" si="0"/>
        <v>2012</v>
      </c>
      <c r="R28" s="17">
        <f t="shared" si="1"/>
        <v>4</v>
      </c>
      <c r="S28" s="13">
        <v>0.10788903083352262</v>
      </c>
      <c r="T28" s="13">
        <v>0.24757863123552082</v>
      </c>
      <c r="U28" s="13">
        <v>1.7378216513104758</v>
      </c>
      <c r="V28" s="13">
        <v>0.22525019661821513</v>
      </c>
    </row>
    <row r="29" spans="1:22">
      <c r="A29" s="11" t="s">
        <v>17</v>
      </c>
      <c r="B29" s="12">
        <v>41023.71875</v>
      </c>
      <c r="C29" s="12">
        <v>41037.583333333336</v>
      </c>
      <c r="D29" s="12">
        <f t="shared" si="2"/>
        <v>41030.651041666672</v>
      </c>
      <c r="E29" s="11">
        <v>4.6900000000000004</v>
      </c>
      <c r="F29" s="11">
        <v>0.54</v>
      </c>
      <c r="G29" s="11" t="s">
        <v>7</v>
      </c>
      <c r="H29" s="12">
        <v>41085.820138888892</v>
      </c>
      <c r="I29" s="11">
        <v>0.31914999999999999</v>
      </c>
      <c r="J29" s="11">
        <v>0.19935</v>
      </c>
      <c r="K29" s="11">
        <v>0.4173</v>
      </c>
      <c r="L29" s="11">
        <f t="shared" si="3"/>
        <v>3.1706887440549593E-2</v>
      </c>
      <c r="M29" s="11">
        <f t="shared" si="4"/>
        <v>1.1051668699412352E-2</v>
      </c>
      <c r="N29" s="11">
        <f t="shared" si="5"/>
        <v>6.6224429879548664E-3</v>
      </c>
      <c r="O29" s="11">
        <f t="shared" si="6"/>
        <v>5.1471655511652285E-3</v>
      </c>
      <c r="P29" s="14">
        <f t="shared" si="7"/>
        <v>78.415542484533475</v>
      </c>
      <c r="Q29" s="11">
        <f t="shared" si="0"/>
        <v>2012</v>
      </c>
      <c r="R29" s="17">
        <f t="shared" si="1"/>
        <v>5</v>
      </c>
      <c r="S29" s="13">
        <v>0.12186067073232316</v>
      </c>
      <c r="T29" s="13">
        <v>0.2300287721441682</v>
      </c>
      <c r="U29" s="13">
        <v>1.7364162974311363</v>
      </c>
      <c r="V29" s="13">
        <v>0.22427137825987195</v>
      </c>
    </row>
    <row r="30" spans="1:22">
      <c r="A30" s="11" t="s">
        <v>17</v>
      </c>
      <c r="B30" s="12">
        <v>41037.583333333336</v>
      </c>
      <c r="C30" s="12">
        <v>41051.659722222219</v>
      </c>
      <c r="D30" s="12">
        <f t="shared" si="2"/>
        <v>41044.621527777781</v>
      </c>
      <c r="E30" s="11">
        <v>4.76</v>
      </c>
      <c r="F30" s="11">
        <v>0.7</v>
      </c>
      <c r="G30" s="11" t="s">
        <v>7</v>
      </c>
      <c r="H30" s="12">
        <v>41087.945833333331</v>
      </c>
      <c r="I30" s="11">
        <v>0.2029</v>
      </c>
      <c r="J30" s="11">
        <v>0.24734999999999999</v>
      </c>
      <c r="K30" s="11">
        <v>0.47310000000000002</v>
      </c>
      <c r="L30" s="11">
        <f t="shared" si="3"/>
        <v>4.1101520756267981E-2</v>
      </c>
      <c r="M30" s="11">
        <f t="shared" si="4"/>
        <v>1.3712717596185829E-2</v>
      </c>
      <c r="N30" s="11">
        <f t="shared" si="5"/>
        <v>7.5079745449351722E-3</v>
      </c>
      <c r="O30" s="11">
        <f t="shared" si="6"/>
        <v>3.2723167486493022E-3</v>
      </c>
      <c r="P30" s="14">
        <f t="shared" si="7"/>
        <v>83.565258640076891</v>
      </c>
      <c r="Q30" s="11">
        <f t="shared" si="0"/>
        <v>2012</v>
      </c>
      <c r="R30" s="17">
        <f t="shared" si="1"/>
        <v>5</v>
      </c>
      <c r="S30" s="13">
        <v>0.12186067073232316</v>
      </c>
      <c r="T30" s="13">
        <v>0.2300287721441682</v>
      </c>
      <c r="U30" s="13">
        <v>1.7364162974311363</v>
      </c>
      <c r="V30" s="13">
        <v>0.22427137825987195</v>
      </c>
    </row>
    <row r="31" spans="1:22">
      <c r="A31" s="11" t="s">
        <v>17</v>
      </c>
      <c r="B31" s="12">
        <v>41051.659722222219</v>
      </c>
      <c r="C31" s="12">
        <v>41065.604166666664</v>
      </c>
      <c r="D31" s="12">
        <f t="shared" si="2"/>
        <v>41058.631944444438</v>
      </c>
      <c r="E31" s="11">
        <v>4.72</v>
      </c>
      <c r="F31" s="11">
        <v>0.56999999999999995</v>
      </c>
      <c r="G31" s="11" t="s">
        <v>8</v>
      </c>
      <c r="H31" s="12">
        <v>41121.563194444447</v>
      </c>
      <c r="I31" s="11">
        <v>0.30495</v>
      </c>
      <c r="J31" s="11">
        <v>0.26569999999999999</v>
      </c>
      <c r="K31" s="11">
        <v>0.47449999999999998</v>
      </c>
      <c r="L31" s="11">
        <f t="shared" si="3"/>
        <v>3.3468381187246786E-2</v>
      </c>
      <c r="M31" s="11">
        <f t="shared" si="4"/>
        <v>1.4730014414014857E-2</v>
      </c>
      <c r="N31" s="11">
        <f t="shared" si="5"/>
        <v>7.5301921825655024E-3</v>
      </c>
      <c r="O31" s="11">
        <f t="shared" si="6"/>
        <v>4.9181517619546807E-3</v>
      </c>
      <c r="P31" s="14">
        <f t="shared" si="7"/>
        <v>79.474009587732226</v>
      </c>
      <c r="Q31" s="11">
        <f t="shared" si="0"/>
        <v>2012</v>
      </c>
      <c r="R31" s="17">
        <f t="shared" si="1"/>
        <v>5</v>
      </c>
      <c r="S31" s="13">
        <v>0.12186067073232316</v>
      </c>
      <c r="T31" s="13">
        <v>0.2300287721441682</v>
      </c>
      <c r="U31" s="13">
        <v>1.7364162974311363</v>
      </c>
      <c r="V31" s="13">
        <v>0.22427137825987195</v>
      </c>
    </row>
    <row r="32" spans="1:22">
      <c r="A32" s="11" t="s">
        <v>17</v>
      </c>
      <c r="B32" s="12">
        <v>41065.604166666664</v>
      </c>
      <c r="C32" s="12">
        <v>41079.52847222222</v>
      </c>
      <c r="D32" s="12">
        <f t="shared" si="2"/>
        <v>41072.566319444442</v>
      </c>
      <c r="E32" s="11">
        <v>4.71</v>
      </c>
      <c r="F32" s="11">
        <v>1.0900000000000001</v>
      </c>
      <c r="G32" s="11" t="s">
        <v>8</v>
      </c>
      <c r="H32" s="12">
        <v>41132.961111111108</v>
      </c>
      <c r="I32" s="11">
        <v>0.2782</v>
      </c>
      <c r="J32" s="11">
        <v>0.28410000000000002</v>
      </c>
      <c r="K32" s="11">
        <v>0.52505000000000002</v>
      </c>
      <c r="L32" s="11">
        <f t="shared" si="3"/>
        <v>6.4000939463331574E-2</v>
      </c>
      <c r="M32" s="11">
        <f t="shared" si="4"/>
        <v>1.5750083157778025E-2</v>
      </c>
      <c r="N32" s="11">
        <f t="shared" si="5"/>
        <v>8.3324075984320695E-3</v>
      </c>
      <c r="O32" s="11">
        <f t="shared" si="6"/>
        <v>4.4867349407305863E-3</v>
      </c>
      <c r="P32" s="14">
        <f t="shared" si="7"/>
        <v>86.151971839989585</v>
      </c>
      <c r="Q32" s="11">
        <f t="shared" si="0"/>
        <v>2012</v>
      </c>
      <c r="R32" s="17">
        <f t="shared" si="1"/>
        <v>6</v>
      </c>
      <c r="S32" s="13">
        <v>0.1698223676761384</v>
      </c>
      <c r="T32" s="13">
        <v>0.26099072167964277</v>
      </c>
      <c r="U32" s="13">
        <v>1.8358288837972041</v>
      </c>
      <c r="V32" s="13">
        <v>0.22330317261969695</v>
      </c>
    </row>
    <row r="33" spans="1:22">
      <c r="A33" s="11" t="s">
        <v>17</v>
      </c>
      <c r="B33" s="12">
        <v>41079.52847222222</v>
      </c>
      <c r="C33" s="12">
        <v>41093.640277777777</v>
      </c>
      <c r="D33" s="12">
        <f t="shared" si="2"/>
        <v>41086.584374999999</v>
      </c>
      <c r="E33" s="11">
        <v>4.78</v>
      </c>
      <c r="F33" s="11">
        <v>1.29</v>
      </c>
      <c r="G33" s="11" t="s">
        <v>8</v>
      </c>
      <c r="H33" s="12">
        <v>41157.89166666667</v>
      </c>
      <c r="I33" s="11">
        <v>0.3629</v>
      </c>
      <c r="J33" s="11">
        <v>0.33774999999999999</v>
      </c>
      <c r="K33" s="11">
        <v>0.63824999999999998</v>
      </c>
      <c r="L33" s="11">
        <f t="shared" si="3"/>
        <v>7.5744231107979579E-2</v>
      </c>
      <c r="M33" s="11">
        <f t="shared" si="4"/>
        <v>1.8724359685109212E-2</v>
      </c>
      <c r="N33" s="11">
        <f t="shared" si="5"/>
        <v>1.0128862298255915E-2</v>
      </c>
      <c r="O33" s="11">
        <f t="shared" si="6"/>
        <v>5.8527538101765982E-3</v>
      </c>
      <c r="P33" s="14">
        <f t="shared" si="7"/>
        <v>85.530478795135338</v>
      </c>
      <c r="Q33" s="11">
        <f t="shared" si="0"/>
        <v>2012</v>
      </c>
      <c r="R33" s="17">
        <f t="shared" si="1"/>
        <v>6</v>
      </c>
      <c r="S33" s="13">
        <v>0.1698223676761384</v>
      </c>
      <c r="T33" s="13">
        <v>0.26099072167964277</v>
      </c>
      <c r="U33" s="13">
        <v>1.8358288837972041</v>
      </c>
      <c r="V33" s="13">
        <v>0.22330317261969695</v>
      </c>
    </row>
    <row r="34" spans="1:22">
      <c r="A34" s="11" t="s">
        <v>17</v>
      </c>
      <c r="B34" s="12">
        <v>41093.640277777777</v>
      </c>
      <c r="C34" s="12">
        <v>41107.875</v>
      </c>
      <c r="D34" s="12">
        <f t="shared" si="2"/>
        <v>41100.757638888885</v>
      </c>
      <c r="E34" s="11">
        <v>4.82</v>
      </c>
      <c r="F34" s="11">
        <v>1.1100000000000001</v>
      </c>
      <c r="G34" s="11" t="s">
        <v>8</v>
      </c>
      <c r="H34" s="12">
        <v>41113.640972222223</v>
      </c>
      <c r="I34" s="11">
        <v>0.1694</v>
      </c>
      <c r="J34" s="11">
        <v>0.29299999999999998</v>
      </c>
      <c r="K34" s="11">
        <v>0.7117</v>
      </c>
      <c r="L34" s="11">
        <f t="shared" si="3"/>
        <v>6.5175268627796379E-2</v>
      </c>
      <c r="M34" s="11">
        <f t="shared" si="4"/>
        <v>1.6243485974054773E-2</v>
      </c>
      <c r="N34" s="11">
        <f t="shared" si="5"/>
        <v>1.1294494786790028E-2</v>
      </c>
      <c r="O34" s="11">
        <f t="shared" si="6"/>
        <v>2.7320377388920245E-3</v>
      </c>
      <c r="P34" s="14">
        <f t="shared" si="7"/>
        <v>85.304111970515734</v>
      </c>
      <c r="Q34" s="11">
        <f t="shared" si="0"/>
        <v>2012</v>
      </c>
      <c r="R34" s="17">
        <f t="shared" si="1"/>
        <v>7</v>
      </c>
      <c r="S34" s="13">
        <v>0.19357532182474688</v>
      </c>
      <c r="T34" s="13">
        <v>0.31086291558818652</v>
      </c>
      <c r="U34" s="13">
        <v>1.5801523340025705</v>
      </c>
      <c r="V34" s="13">
        <v>0.181029025544859</v>
      </c>
    </row>
    <row r="35" spans="1:22" s="19" customFormat="1">
      <c r="A35" s="19" t="s">
        <v>17</v>
      </c>
      <c r="B35" s="20">
        <v>41107.875</v>
      </c>
      <c r="C35" s="20">
        <v>41121.629861111112</v>
      </c>
      <c r="D35" s="12">
        <f t="shared" si="2"/>
        <v>41114.752430555556</v>
      </c>
      <c r="F35" s="19" t="s">
        <v>48</v>
      </c>
      <c r="G35" s="19" t="s">
        <v>9</v>
      </c>
      <c r="H35" s="20">
        <v>41157.892361111109</v>
      </c>
      <c r="I35" s="19">
        <v>8.9149999999999993E-2</v>
      </c>
      <c r="J35" s="19">
        <v>0.2253</v>
      </c>
      <c r="K35" s="19">
        <v>0.54920000000000002</v>
      </c>
      <c r="L35" s="19" t="s">
        <v>48</v>
      </c>
      <c r="M35" s="19">
        <f t="shared" si="4"/>
        <v>1.2490298259230512E-2</v>
      </c>
      <c r="N35" s="19">
        <f t="shared" si="5"/>
        <v>8.7156618475552668E-3</v>
      </c>
      <c r="O35" s="19">
        <f t="shared" si="6"/>
        <v>1.4377872752197403E-3</v>
      </c>
      <c r="P35" s="19" t="s">
        <v>48</v>
      </c>
      <c r="Q35" s="11">
        <f t="shared" si="0"/>
        <v>2012</v>
      </c>
      <c r="R35" s="17">
        <f t="shared" si="1"/>
        <v>7</v>
      </c>
      <c r="S35" s="13">
        <v>0.19357532182474688</v>
      </c>
      <c r="T35" s="13">
        <v>0.31086291558818652</v>
      </c>
      <c r="U35" s="13">
        <v>1.5801523340025705</v>
      </c>
      <c r="V35" s="13">
        <v>0.181029025544859</v>
      </c>
    </row>
    <row r="36" spans="1:22">
      <c r="A36" s="11" t="s">
        <v>17</v>
      </c>
      <c r="B36" s="12">
        <v>41121.630555555559</v>
      </c>
      <c r="C36" s="12">
        <v>41135.760416666664</v>
      </c>
      <c r="D36" s="12">
        <f t="shared" si="2"/>
        <v>41128.695486111115</v>
      </c>
      <c r="E36" s="11">
        <v>4.78</v>
      </c>
      <c r="F36" s="11">
        <v>0.75</v>
      </c>
      <c r="G36" s="11" t="s">
        <v>7</v>
      </c>
      <c r="H36" s="12">
        <v>41141.626388888886</v>
      </c>
      <c r="I36" s="11">
        <v>0.16335</v>
      </c>
      <c r="J36" s="11">
        <v>0.27834999999999999</v>
      </c>
      <c r="K36" s="11">
        <v>0.64534999999999998</v>
      </c>
      <c r="L36" s="11">
        <f t="shared" si="3"/>
        <v>4.4037343667429986E-2</v>
      </c>
      <c r="M36" s="11">
        <f t="shared" si="4"/>
        <v>1.5431311675352034E-2</v>
      </c>
      <c r="N36" s="11">
        <f t="shared" si="5"/>
        <v>1.0241537460524018E-2</v>
      </c>
      <c r="O36" s="11">
        <f t="shared" si="6"/>
        <v>2.6344649625030239E-3</v>
      </c>
      <c r="P36" s="14">
        <f t="shared" si="7"/>
        <v>82.201861449523108</v>
      </c>
      <c r="Q36" s="11">
        <f t="shared" si="0"/>
        <v>2012</v>
      </c>
      <c r="R36" s="17">
        <f t="shared" ref="R36:R62" si="8">MONTH(D36)</f>
        <v>8</v>
      </c>
      <c r="S36" s="13">
        <v>0.19316298865650686</v>
      </c>
      <c r="T36" s="13">
        <v>0.32557900033587289</v>
      </c>
      <c r="U36" s="13">
        <v>1.484258852237603</v>
      </c>
      <c r="V36" s="13">
        <v>0.15982561599440379</v>
      </c>
    </row>
    <row r="37" spans="1:22">
      <c r="A37" s="11" t="s">
        <v>17</v>
      </c>
      <c r="B37" s="12">
        <v>41135.760416666664</v>
      </c>
      <c r="C37" s="12">
        <v>41149.693749999999</v>
      </c>
      <c r="D37" s="12">
        <f t="shared" si="2"/>
        <v>41142.727083333331</v>
      </c>
      <c r="E37" s="11">
        <v>4.72</v>
      </c>
      <c r="F37" s="11">
        <v>0.95</v>
      </c>
      <c r="G37" s="11" t="s">
        <v>8</v>
      </c>
      <c r="H37" s="12">
        <v>41196.236111111109</v>
      </c>
      <c r="I37" s="11">
        <v>0.2104</v>
      </c>
      <c r="J37" s="11">
        <v>0.34744999999999998</v>
      </c>
      <c r="K37" s="11">
        <v>0.56730000000000003</v>
      </c>
      <c r="L37" s="11">
        <f t="shared" si="3"/>
        <v>5.5780635312077977E-2</v>
      </c>
      <c r="M37" s="11">
        <f t="shared" si="4"/>
        <v>1.9262113316332187E-2</v>
      </c>
      <c r="N37" s="11">
        <f t="shared" si="5"/>
        <v>9.0029041626331074E-3</v>
      </c>
      <c r="O37" s="11">
        <f t="shared" si="6"/>
        <v>3.3932747359083945E-3</v>
      </c>
      <c r="P37" s="14">
        <f t="shared" si="7"/>
        <v>85.82304329530966</v>
      </c>
      <c r="Q37" s="11">
        <f t="shared" si="0"/>
        <v>2012</v>
      </c>
      <c r="R37" s="17">
        <f t="shared" si="8"/>
        <v>8</v>
      </c>
      <c r="S37" s="13">
        <v>0.19316298865650686</v>
      </c>
      <c r="T37" s="13">
        <v>0.32557900033587289</v>
      </c>
      <c r="U37" s="13">
        <v>1.484258852237603</v>
      </c>
      <c r="V37" s="13">
        <v>0.15982561599440379</v>
      </c>
    </row>
    <row r="38" spans="1:22">
      <c r="A38" s="11" t="s">
        <v>17</v>
      </c>
      <c r="B38" s="12">
        <v>41149.694444444445</v>
      </c>
      <c r="C38" s="12">
        <v>41163.78125</v>
      </c>
      <c r="D38" s="12">
        <f t="shared" si="2"/>
        <v>41156.737847222219</v>
      </c>
      <c r="E38" s="11">
        <v>4.7699999999999996</v>
      </c>
      <c r="F38" s="11">
        <v>0.5</v>
      </c>
      <c r="G38" s="11" t="s">
        <v>7</v>
      </c>
      <c r="H38" s="12">
        <v>41169.656944444447</v>
      </c>
      <c r="I38" s="11">
        <v>0.1409</v>
      </c>
      <c r="J38" s="11">
        <v>0.26834999999999998</v>
      </c>
      <c r="K38" s="11">
        <v>0.52769999999999995</v>
      </c>
      <c r="L38" s="11">
        <f t="shared" si="3"/>
        <v>2.9358229111619991E-2</v>
      </c>
      <c r="M38" s="11">
        <f t="shared" si="4"/>
        <v>1.4876926488524225E-2</v>
      </c>
      <c r="N38" s="11">
        <f t="shared" si="5"/>
        <v>8.3744624125180519E-3</v>
      </c>
      <c r="O38" s="11">
        <f t="shared" si="6"/>
        <v>2.2723973873074749E-3</v>
      </c>
      <c r="P38" s="14">
        <f t="shared" si="7"/>
        <v>80.60045768685201</v>
      </c>
      <c r="Q38" s="11">
        <f t="shared" si="0"/>
        <v>2012</v>
      </c>
      <c r="R38" s="17">
        <f t="shared" si="8"/>
        <v>9</v>
      </c>
      <c r="S38" s="13">
        <v>0.12939290512837642</v>
      </c>
      <c r="T38" s="13">
        <v>0.23746166361470003</v>
      </c>
      <c r="U38" s="13">
        <v>1.5223261976422326</v>
      </c>
      <c r="V38" s="13">
        <v>0.18900730957543393</v>
      </c>
    </row>
    <row r="39" spans="1:22">
      <c r="A39" s="11" t="s">
        <v>17</v>
      </c>
      <c r="B39" s="12">
        <v>41163.781944444447</v>
      </c>
      <c r="C39" s="12">
        <v>41177.697222222225</v>
      </c>
      <c r="D39" s="12">
        <f t="shared" si="2"/>
        <v>41170.739583333336</v>
      </c>
      <c r="E39" s="11">
        <v>4.71</v>
      </c>
      <c r="F39" s="11">
        <v>0.84</v>
      </c>
      <c r="G39" s="11" t="s">
        <v>8</v>
      </c>
      <c r="H39" s="12">
        <v>41199.760416666664</v>
      </c>
      <c r="I39" s="11">
        <v>0.1827</v>
      </c>
      <c r="J39" s="11">
        <v>0.26845000000000002</v>
      </c>
      <c r="K39" s="11">
        <v>0.42754999999999999</v>
      </c>
      <c r="L39" s="11">
        <f t="shared" si="3"/>
        <v>4.9321824907521579E-2</v>
      </c>
      <c r="M39" s="11">
        <f t="shared" si="4"/>
        <v>1.4882470340392506E-2</v>
      </c>
      <c r="N39" s="11">
        <f t="shared" si="5"/>
        <v>6.7851078348912129E-3</v>
      </c>
      <c r="O39" s="11">
        <f t="shared" si="6"/>
        <v>2.9465365696314813E-3</v>
      </c>
      <c r="P39" s="14">
        <f t="shared" si="7"/>
        <v>86.837734868495787</v>
      </c>
      <c r="Q39" s="11">
        <f t="shared" si="0"/>
        <v>2012</v>
      </c>
      <c r="R39" s="17">
        <f t="shared" si="8"/>
        <v>9</v>
      </c>
      <c r="S39" s="13">
        <v>0.12939290512837642</v>
      </c>
      <c r="T39" s="13">
        <v>0.23746166361470003</v>
      </c>
      <c r="U39" s="13">
        <v>1.5223261976422326</v>
      </c>
      <c r="V39" s="13">
        <v>0.18900730957543393</v>
      </c>
    </row>
    <row r="40" spans="1:22">
      <c r="A40" s="11" t="s">
        <v>17</v>
      </c>
      <c r="B40" s="12">
        <v>41177.698611111111</v>
      </c>
      <c r="C40" s="12">
        <v>41191.874305555553</v>
      </c>
      <c r="D40" s="12">
        <f t="shared" si="2"/>
        <v>41184.786458333328</v>
      </c>
      <c r="E40" s="11">
        <v>4.8</v>
      </c>
      <c r="F40" s="11">
        <v>0.27</v>
      </c>
      <c r="G40" s="11" t="s">
        <v>7</v>
      </c>
      <c r="H40" s="12">
        <v>41254.874305555553</v>
      </c>
      <c r="I40" s="11">
        <v>0.20269999999999999</v>
      </c>
      <c r="J40" s="11">
        <v>0.21665000000000001</v>
      </c>
      <c r="K40" s="11">
        <v>0.37275000000000003</v>
      </c>
      <c r="L40" s="11">
        <f t="shared" si="3"/>
        <v>1.5853443720274796E-2</v>
      </c>
      <c r="M40" s="11">
        <f t="shared" si="4"/>
        <v>1.201075507262446E-2</v>
      </c>
      <c r="N40" s="11">
        <f t="shared" si="5"/>
        <v>5.9154460190754292E-3</v>
      </c>
      <c r="O40" s="11">
        <f t="shared" si="6"/>
        <v>3.2690912023223932E-3</v>
      </c>
      <c r="P40" s="14">
        <f t="shared" si="7"/>
        <v>75.209580111306593</v>
      </c>
      <c r="Q40" s="11">
        <f t="shared" si="0"/>
        <v>2012</v>
      </c>
      <c r="R40" s="17">
        <f t="shared" si="8"/>
        <v>10</v>
      </c>
      <c r="S40" s="13">
        <v>0.10512099327630094</v>
      </c>
      <c r="T40" s="13">
        <v>0.20915705162798531</v>
      </c>
      <c r="U40" s="13">
        <v>1.5319513201338533</v>
      </c>
      <c r="V40" s="13">
        <v>0.17837044538370461</v>
      </c>
    </row>
    <row r="41" spans="1:22">
      <c r="A41" s="11" t="s">
        <v>17</v>
      </c>
      <c r="B41" s="12">
        <v>41191.874305555553</v>
      </c>
      <c r="C41" s="12">
        <v>41205.655555555553</v>
      </c>
      <c r="D41" s="12">
        <f t="shared" si="2"/>
        <v>41198.764930555553</v>
      </c>
      <c r="E41" s="11">
        <v>4.66</v>
      </c>
      <c r="F41" s="11">
        <v>0.41</v>
      </c>
      <c r="G41" s="11" t="s">
        <v>8</v>
      </c>
      <c r="H41" s="12">
        <v>41227.729861111111</v>
      </c>
      <c r="I41" s="11">
        <v>0.12675</v>
      </c>
      <c r="J41" s="11">
        <v>0.17044999999999999</v>
      </c>
      <c r="K41" s="11">
        <v>0.35765000000000002</v>
      </c>
      <c r="L41" s="11">
        <f t="shared" si="3"/>
        <v>2.4073747871528391E-2</v>
      </c>
      <c r="M41" s="11">
        <f t="shared" si="4"/>
        <v>9.4494955094799864E-3</v>
      </c>
      <c r="N41" s="11">
        <f t="shared" si="5"/>
        <v>5.675812927491153E-3</v>
      </c>
      <c r="O41" s="11">
        <f t="shared" si="6"/>
        <v>2.0441899846786551E-3</v>
      </c>
      <c r="P41" s="14">
        <f t="shared" si="7"/>
        <v>81.281776760994845</v>
      </c>
      <c r="Q41" s="11">
        <f t="shared" si="0"/>
        <v>2012</v>
      </c>
      <c r="R41" s="17">
        <f t="shared" si="8"/>
        <v>10</v>
      </c>
      <c r="S41" s="13">
        <v>0.10512099327630094</v>
      </c>
      <c r="T41" s="13">
        <v>0.20915705162798531</v>
      </c>
      <c r="U41" s="13">
        <v>1.5319513201338533</v>
      </c>
      <c r="V41" s="13">
        <v>0.17837044538370461</v>
      </c>
    </row>
    <row r="42" spans="1:22">
      <c r="A42" s="11" t="s">
        <v>17</v>
      </c>
      <c r="B42" s="12">
        <v>41205.65625</v>
      </c>
      <c r="C42" s="12">
        <v>41219.699999999997</v>
      </c>
      <c r="D42" s="12">
        <f t="shared" si="2"/>
        <v>41212.678124999999</v>
      </c>
      <c r="E42" s="11">
        <v>4.75</v>
      </c>
      <c r="F42" s="11">
        <v>0.23</v>
      </c>
      <c r="G42" s="11" t="s">
        <v>7</v>
      </c>
      <c r="H42" s="12">
        <v>41225.697916666664</v>
      </c>
      <c r="I42" s="11">
        <v>6.0499999999999998E-2</v>
      </c>
      <c r="J42" s="11">
        <v>0.1053</v>
      </c>
      <c r="K42" s="11">
        <v>0.29070000000000001</v>
      </c>
      <c r="L42" s="11">
        <f t="shared" si="3"/>
        <v>1.3504785391345196E-2</v>
      </c>
      <c r="M42" s="11">
        <f t="shared" si="4"/>
        <v>5.8376760172968176E-3</v>
      </c>
      <c r="N42" s="11">
        <f t="shared" si="5"/>
        <v>4.6133337565264316E-3</v>
      </c>
      <c r="O42" s="11">
        <f t="shared" si="6"/>
        <v>9.7572776389000877E-4</v>
      </c>
      <c r="P42" s="14">
        <f t="shared" si="7"/>
        <v>77.58235011828252</v>
      </c>
      <c r="Q42" s="11">
        <f t="shared" si="0"/>
        <v>2012</v>
      </c>
      <c r="R42" s="17">
        <f t="shared" si="8"/>
        <v>10</v>
      </c>
      <c r="S42" s="13">
        <v>0.10512099327630094</v>
      </c>
      <c r="T42" s="13">
        <v>0.20915705162798531</v>
      </c>
      <c r="U42" s="13">
        <v>1.5319513201338533</v>
      </c>
      <c r="V42" s="13">
        <v>0.17837044538370461</v>
      </c>
    </row>
    <row r="43" spans="1:22">
      <c r="A43" s="11" t="s">
        <v>17</v>
      </c>
      <c r="B43" s="12">
        <v>41219.700694444444</v>
      </c>
      <c r="C43" s="12">
        <v>41233.686805555553</v>
      </c>
      <c r="D43" s="12">
        <f t="shared" si="2"/>
        <v>41226.693749999999</v>
      </c>
      <c r="E43" s="11">
        <v>4.7300000000000004</v>
      </c>
      <c r="F43" s="11">
        <v>0.25</v>
      </c>
      <c r="G43" s="11" t="s">
        <v>7</v>
      </c>
      <c r="H43" s="12">
        <v>41240.798611111109</v>
      </c>
      <c r="I43" s="11">
        <v>7.3700000000000002E-2</v>
      </c>
      <c r="J43" s="11">
        <v>0.12755</v>
      </c>
      <c r="K43" s="11">
        <v>0.29515000000000002</v>
      </c>
      <c r="L43" s="11">
        <f t="shared" si="3"/>
        <v>1.4679114555809995E-2</v>
      </c>
      <c r="M43" s="11">
        <f t="shared" si="4"/>
        <v>7.0711830579886902E-3</v>
      </c>
      <c r="N43" s="11">
        <f t="shared" si="5"/>
        <v>4.6839541047085523E-3</v>
      </c>
      <c r="O43" s="11">
        <f t="shared" si="6"/>
        <v>1.1886138214660107E-3</v>
      </c>
      <c r="P43" s="14">
        <f t="shared" si="7"/>
        <v>78.740192911280957</v>
      </c>
      <c r="Q43" s="11">
        <f t="shared" si="0"/>
        <v>2012</v>
      </c>
      <c r="R43" s="17">
        <f t="shared" si="8"/>
        <v>11</v>
      </c>
      <c r="S43" s="13">
        <v>0.10061944086115422</v>
      </c>
      <c r="T43" s="13">
        <v>0.20331654651950024</v>
      </c>
      <c r="U43" s="13">
        <v>1.6012435318268523</v>
      </c>
      <c r="V43" s="13">
        <v>0.16145642697191973</v>
      </c>
    </row>
    <row r="44" spans="1:22" s="19" customFormat="1">
      <c r="A44" s="19" t="s">
        <v>17</v>
      </c>
      <c r="B44" s="20">
        <v>41233.686805555553</v>
      </c>
      <c r="C44" s="20">
        <v>41254.708333333336</v>
      </c>
      <c r="D44" s="12">
        <f t="shared" si="2"/>
        <v>41244.197569444441</v>
      </c>
      <c r="F44" s="19" t="s">
        <v>48</v>
      </c>
      <c r="G44" s="19" t="s">
        <v>9</v>
      </c>
      <c r="H44" s="20">
        <v>41309.913194444445</v>
      </c>
      <c r="I44" s="19">
        <v>6.7566666999999997E-2</v>
      </c>
      <c r="J44" s="19">
        <v>9.8166666999999999E-2</v>
      </c>
      <c r="K44" s="19">
        <v>0.17130000000000001</v>
      </c>
      <c r="L44" s="19" t="s">
        <v>48</v>
      </c>
      <c r="M44" s="19">
        <f t="shared" si="4"/>
        <v>5.4422146025058212E-3</v>
      </c>
      <c r="N44" s="19">
        <f t="shared" si="5"/>
        <v>2.7184866614825515E-3</v>
      </c>
      <c r="O44" s="19">
        <f t="shared" si="6"/>
        <v>1.0896970728167083E-3</v>
      </c>
      <c r="P44" s="19" t="s">
        <v>48</v>
      </c>
      <c r="Q44" s="11">
        <f t="shared" si="0"/>
        <v>2012</v>
      </c>
      <c r="R44" s="17">
        <f t="shared" si="8"/>
        <v>12</v>
      </c>
      <c r="S44" s="13">
        <v>0.10019426915750909</v>
      </c>
      <c r="T44" s="13">
        <v>0.20849343880748805</v>
      </c>
      <c r="U44" s="13">
        <v>1.7498565955650678</v>
      </c>
      <c r="V44" s="13">
        <v>0.16815362691086755</v>
      </c>
    </row>
    <row r="45" spans="1:22">
      <c r="A45" s="11" t="s">
        <v>17</v>
      </c>
      <c r="B45" s="12">
        <v>41254.708333333336</v>
      </c>
      <c r="C45" s="12">
        <v>41261.651388888888</v>
      </c>
      <c r="D45" s="12">
        <f t="shared" si="2"/>
        <v>41258.179861111115</v>
      </c>
      <c r="E45" s="11">
        <v>2.35</v>
      </c>
      <c r="F45" s="11">
        <v>0.41</v>
      </c>
      <c r="G45" s="11" t="s">
        <v>8</v>
      </c>
      <c r="H45" s="12">
        <v>41264.693749999999</v>
      </c>
      <c r="I45" s="11">
        <v>7.4999999999999997E-2</v>
      </c>
      <c r="J45" s="11">
        <v>6.7699999999999996E-2</v>
      </c>
      <c r="K45" s="11">
        <v>0.1071</v>
      </c>
      <c r="L45" s="11">
        <f t="shared" si="3"/>
        <v>2.4073747871528391E-2</v>
      </c>
      <c r="M45" s="11">
        <f t="shared" si="4"/>
        <v>3.7531877148242595E-3</v>
      </c>
      <c r="N45" s="11">
        <f t="shared" si="5"/>
        <v>1.6996492787202642E-3</v>
      </c>
      <c r="O45" s="11">
        <f t="shared" si="6"/>
        <v>1.20957987259092E-3</v>
      </c>
      <c r="P45" s="14">
        <f t="shared" si="7"/>
        <v>90.534833554733538</v>
      </c>
      <c r="Q45" s="11">
        <f t="shared" si="0"/>
        <v>2012</v>
      </c>
      <c r="R45" s="17">
        <f t="shared" si="8"/>
        <v>12</v>
      </c>
      <c r="S45" s="13">
        <v>0.10019426915750909</v>
      </c>
      <c r="T45" s="13">
        <v>0.20849343880748805</v>
      </c>
      <c r="U45" s="13">
        <v>1.7498565955650678</v>
      </c>
      <c r="V45" s="13">
        <v>0.16815362691086755</v>
      </c>
    </row>
    <row r="46" spans="1:22">
      <c r="A46" s="11" t="s">
        <v>17</v>
      </c>
      <c r="B46" s="12">
        <v>41261.651388888888</v>
      </c>
      <c r="C46" s="12">
        <v>41275.665277777778</v>
      </c>
      <c r="D46" s="12">
        <f t="shared" si="2"/>
        <v>41268.658333333333</v>
      </c>
      <c r="E46" s="11">
        <v>4.74</v>
      </c>
      <c r="F46" s="11">
        <v>0.55000000000000004</v>
      </c>
      <c r="G46" s="11" t="s">
        <v>7</v>
      </c>
      <c r="H46" s="12">
        <v>41283.761805555558</v>
      </c>
      <c r="I46" s="11">
        <v>0.31209999999999999</v>
      </c>
      <c r="J46" s="11">
        <v>0.18595</v>
      </c>
      <c r="K46" s="11">
        <v>0.22520000000000001</v>
      </c>
      <c r="L46" s="11">
        <f t="shared" si="3"/>
        <v>3.2294052022781988E-2</v>
      </c>
      <c r="M46" s="11">
        <f t="shared" si="4"/>
        <v>1.0308792549063089E-2</v>
      </c>
      <c r="N46" s="11">
        <f t="shared" si="5"/>
        <v>3.573865710250266E-3</v>
      </c>
      <c r="O46" s="11">
        <f t="shared" si="6"/>
        <v>5.0334650431416821E-3</v>
      </c>
      <c r="P46" s="14">
        <f t="shared" si="7"/>
        <v>83.192147461463293</v>
      </c>
      <c r="Q46" s="11">
        <f t="shared" si="0"/>
        <v>2012</v>
      </c>
      <c r="R46" s="17">
        <f t="shared" si="8"/>
        <v>12</v>
      </c>
      <c r="S46" s="13">
        <v>0.10019426915750909</v>
      </c>
      <c r="T46" s="13">
        <v>0.20849343880748805</v>
      </c>
      <c r="U46" s="13">
        <v>1.7498565955650678</v>
      </c>
      <c r="V46" s="13">
        <v>0.16815362691086755</v>
      </c>
    </row>
    <row r="47" spans="1:22">
      <c r="A47" s="11" t="s">
        <v>17</v>
      </c>
      <c r="B47" s="12">
        <v>41275.665277777778</v>
      </c>
      <c r="C47" s="12">
        <v>41289.803472222222</v>
      </c>
      <c r="D47" s="12">
        <f t="shared" si="2"/>
        <v>41282.734375</v>
      </c>
      <c r="E47" s="11">
        <v>4.78</v>
      </c>
      <c r="F47" s="11">
        <v>0.27</v>
      </c>
      <c r="G47" s="11" t="s">
        <v>7</v>
      </c>
      <c r="H47" s="12">
        <v>41296.73333333333</v>
      </c>
      <c r="I47" s="11">
        <v>0.2132</v>
      </c>
      <c r="J47" s="11">
        <v>0.1321</v>
      </c>
      <c r="K47" s="11">
        <v>0.1201</v>
      </c>
      <c r="L47" s="11">
        <f t="shared" si="3"/>
        <v>1.5853443720274796E-2</v>
      </c>
      <c r="M47" s="11">
        <f t="shared" si="4"/>
        <v>7.3234283179953426E-3</v>
      </c>
      <c r="N47" s="11">
        <f t="shared" si="5"/>
        <v>1.9059559138590451E-3</v>
      </c>
      <c r="O47" s="11">
        <f t="shared" si="6"/>
        <v>3.4384323844851221E-3</v>
      </c>
      <c r="P47" s="14">
        <f t="shared" si="7"/>
        <v>81.261738663479449</v>
      </c>
      <c r="Q47" s="11">
        <f t="shared" si="0"/>
        <v>2013</v>
      </c>
      <c r="R47" s="17">
        <f t="shared" si="8"/>
        <v>1</v>
      </c>
      <c r="S47" s="13">
        <v>0.10103469780094348</v>
      </c>
      <c r="T47" s="13">
        <v>0.21332266925277657</v>
      </c>
      <c r="U47" s="13">
        <v>1.8049595758393182</v>
      </c>
      <c r="V47" s="13">
        <v>0.17963430256581941</v>
      </c>
    </row>
    <row r="48" spans="1:22">
      <c r="A48" s="11" t="s">
        <v>17</v>
      </c>
      <c r="B48" s="12">
        <v>41289.803472222222</v>
      </c>
      <c r="C48" s="12">
        <v>41303.673611111109</v>
      </c>
      <c r="D48" s="12">
        <f t="shared" si="2"/>
        <v>41296.738541666666</v>
      </c>
      <c r="E48" s="11">
        <v>4.6900000000000004</v>
      </c>
      <c r="F48" s="11">
        <v>0.33</v>
      </c>
      <c r="G48" s="11" t="s">
        <v>7</v>
      </c>
      <c r="H48" s="12">
        <v>41309.811805555553</v>
      </c>
      <c r="I48" s="11">
        <v>3.5000000000000003E-2</v>
      </c>
      <c r="J48" s="11">
        <v>4.7300000000000002E-2</v>
      </c>
      <c r="K48" s="11">
        <v>0.11995</v>
      </c>
      <c r="L48" s="11">
        <f t="shared" si="3"/>
        <v>1.9376431213669193E-2</v>
      </c>
      <c r="M48" s="11">
        <f t="shared" si="4"/>
        <v>2.6222419336955319E-3</v>
      </c>
      <c r="N48" s="11">
        <f t="shared" si="5"/>
        <v>1.9035754526843668E-3</v>
      </c>
      <c r="O48" s="11">
        <f t="shared" si="6"/>
        <v>5.6447060720909612E-4</v>
      </c>
      <c r="P48" s="14">
        <f t="shared" si="7"/>
        <v>89.912639945770479</v>
      </c>
      <c r="Q48" s="11">
        <f t="shared" si="0"/>
        <v>2013</v>
      </c>
      <c r="R48" s="17">
        <f t="shared" si="8"/>
        <v>1</v>
      </c>
      <c r="S48" s="13">
        <v>0.10103469780094348</v>
      </c>
      <c r="T48" s="13">
        <v>0.21332266925277657</v>
      </c>
      <c r="U48" s="13">
        <v>1.8049595758393182</v>
      </c>
      <c r="V48" s="13">
        <v>0.17963430256581941</v>
      </c>
    </row>
    <row r="49" spans="1:22">
      <c r="A49" s="11" t="s">
        <v>17</v>
      </c>
      <c r="B49" s="12">
        <v>41303.673611111109</v>
      </c>
      <c r="C49" s="12">
        <v>41317.770833333336</v>
      </c>
      <c r="D49" s="12">
        <f t="shared" si="2"/>
        <v>41310.722222222219</v>
      </c>
      <c r="E49" s="11">
        <v>4.7699999999999996</v>
      </c>
      <c r="F49" s="11">
        <v>0.27</v>
      </c>
      <c r="G49" s="11" t="s">
        <v>7</v>
      </c>
      <c r="H49" s="12">
        <v>41323.661111111112</v>
      </c>
      <c r="I49" s="11">
        <v>0.1426</v>
      </c>
      <c r="J49" s="11">
        <v>0.14505000000000001</v>
      </c>
      <c r="K49" s="11">
        <v>0.14249999999999999</v>
      </c>
      <c r="L49" s="11">
        <f t="shared" si="3"/>
        <v>1.5853443720274796E-2</v>
      </c>
      <c r="M49" s="11">
        <f t="shared" si="4"/>
        <v>8.0413571349373554E-3</v>
      </c>
      <c r="N49" s="11">
        <f t="shared" si="5"/>
        <v>2.261438115944329E-3</v>
      </c>
      <c r="O49" s="11">
        <f t="shared" si="6"/>
        <v>2.2998145310862026E-3</v>
      </c>
      <c r="P49" s="14">
        <f t="shared" si="7"/>
        <v>83.970888139245844</v>
      </c>
      <c r="Q49" s="11">
        <f t="shared" si="0"/>
        <v>2013</v>
      </c>
      <c r="R49" s="17">
        <f t="shared" si="8"/>
        <v>2</v>
      </c>
      <c r="S49" s="13">
        <v>9.7289460968221289E-2</v>
      </c>
      <c r="T49" s="13">
        <v>0.19887072141981041</v>
      </c>
      <c r="U49" s="13">
        <v>1.6521835801635529</v>
      </c>
      <c r="V49" s="13">
        <v>0.18373894159635798</v>
      </c>
    </row>
    <row r="50" spans="1:22">
      <c r="A50" s="11" t="s">
        <v>17</v>
      </c>
      <c r="B50" s="12">
        <v>41317.770833333336</v>
      </c>
      <c r="C50" s="12">
        <v>41331.768055555556</v>
      </c>
      <c r="D50" s="12">
        <f t="shared" si="2"/>
        <v>41324.76944444445</v>
      </c>
      <c r="E50" s="11">
        <v>4.74</v>
      </c>
      <c r="F50" s="11">
        <v>0.28999999999999998</v>
      </c>
      <c r="G50" s="11" t="s">
        <v>7</v>
      </c>
      <c r="H50" s="12">
        <v>41337.706944444442</v>
      </c>
      <c r="I50" s="11">
        <v>0.34310000000000002</v>
      </c>
      <c r="J50" s="11">
        <v>0.21859999999999999</v>
      </c>
      <c r="K50" s="11">
        <v>0.23430000000000001</v>
      </c>
      <c r="L50" s="11">
        <f t="shared" si="3"/>
        <v>1.7027772884739594E-2</v>
      </c>
      <c r="M50" s="11">
        <f t="shared" si="4"/>
        <v>1.2118860184055882E-2</v>
      </c>
      <c r="N50" s="11">
        <f t="shared" si="5"/>
        <v>3.7182803548474128E-3</v>
      </c>
      <c r="O50" s="11">
        <f t="shared" si="6"/>
        <v>5.5334247238125961E-3</v>
      </c>
      <c r="P50" s="14">
        <f t="shared" si="7"/>
        <v>75.905975297336965</v>
      </c>
      <c r="Q50" s="11">
        <f t="shared" si="0"/>
        <v>2013</v>
      </c>
      <c r="R50" s="17">
        <f t="shared" si="8"/>
        <v>2</v>
      </c>
      <c r="S50" s="13">
        <v>9.7289460968221289E-2</v>
      </c>
      <c r="T50" s="13">
        <v>0.19887072141981041</v>
      </c>
      <c r="U50" s="13">
        <v>1.6521835801635529</v>
      </c>
      <c r="V50" s="13">
        <v>0.18373894159635798</v>
      </c>
    </row>
    <row r="51" spans="1:22">
      <c r="A51" s="11" t="s">
        <v>17</v>
      </c>
      <c r="B51" s="12">
        <v>41331.768055555556</v>
      </c>
      <c r="C51" s="12">
        <v>41345.646527777775</v>
      </c>
      <c r="D51" s="12">
        <f t="shared" si="2"/>
        <v>41338.707291666666</v>
      </c>
      <c r="E51" s="11">
        <v>4.7</v>
      </c>
      <c r="F51" s="11">
        <v>0.26</v>
      </c>
      <c r="G51" s="11" t="s">
        <v>7</v>
      </c>
      <c r="H51" s="12">
        <v>41351.648611111108</v>
      </c>
      <c r="I51" s="11">
        <v>0.26290000000000002</v>
      </c>
      <c r="J51" s="11">
        <v>0.15629999999999999</v>
      </c>
      <c r="K51" s="11">
        <v>0.17924999999999999</v>
      </c>
      <c r="L51" s="11">
        <f t="shared" si="3"/>
        <v>1.5266279138042394E-2</v>
      </c>
      <c r="M51" s="11">
        <f t="shared" si="4"/>
        <v>8.6650404701186373E-3</v>
      </c>
      <c r="N51" s="11">
        <f t="shared" si="5"/>
        <v>2.8446511037404981E-3</v>
      </c>
      <c r="O51" s="11">
        <f t="shared" si="6"/>
        <v>4.2399806467220387E-3</v>
      </c>
      <c r="P51" s="14">
        <f t="shared" si="7"/>
        <v>77.158102717707706</v>
      </c>
      <c r="Q51" s="11">
        <f t="shared" si="0"/>
        <v>2013</v>
      </c>
      <c r="R51" s="17">
        <f t="shared" si="8"/>
        <v>3</v>
      </c>
      <c r="S51" s="13">
        <v>0.10211326696226816</v>
      </c>
      <c r="T51" s="13">
        <v>0.22887120147516568</v>
      </c>
      <c r="U51" s="13">
        <v>1.797601878162447</v>
      </c>
      <c r="V51" s="13">
        <v>0.21668535953528104</v>
      </c>
    </row>
    <row r="52" spans="1:22" s="19" customFormat="1">
      <c r="A52" s="19" t="s">
        <v>17</v>
      </c>
      <c r="B52" s="20">
        <v>41345.646527777775</v>
      </c>
      <c r="C52" s="20">
        <v>41359.649305555555</v>
      </c>
      <c r="D52" s="12">
        <f t="shared" si="2"/>
        <v>41352.647916666669</v>
      </c>
      <c r="F52" s="19" t="s">
        <v>48</v>
      </c>
      <c r="G52" s="19" t="s">
        <v>9</v>
      </c>
      <c r="H52" s="20">
        <v>41432.84375</v>
      </c>
      <c r="I52" s="19">
        <v>0.21565000000000001</v>
      </c>
      <c r="J52" s="19">
        <v>0.2051</v>
      </c>
      <c r="K52" s="19">
        <v>0.19575000000000001</v>
      </c>
      <c r="L52" s="19" t="s">
        <v>48</v>
      </c>
      <c r="M52" s="19">
        <f t="shared" si="4"/>
        <v>1.1370440181838342E-2</v>
      </c>
      <c r="N52" s="19">
        <f t="shared" si="5"/>
        <v>3.1065018329551049E-3</v>
      </c>
      <c r="O52" s="19">
        <f t="shared" si="6"/>
        <v>3.4779453269897587E-3</v>
      </c>
      <c r="P52" s="19" t="s">
        <v>48</v>
      </c>
      <c r="Q52" s="11">
        <f t="shared" si="0"/>
        <v>2013</v>
      </c>
      <c r="R52" s="17">
        <f t="shared" si="8"/>
        <v>3</v>
      </c>
      <c r="S52" s="13">
        <v>0.10211326696226816</v>
      </c>
      <c r="T52" s="13">
        <v>0.22887120147516568</v>
      </c>
      <c r="U52" s="13">
        <v>1.797601878162447</v>
      </c>
      <c r="V52" s="13">
        <v>0.21668535953528104</v>
      </c>
    </row>
    <row r="53" spans="1:22">
      <c r="A53" s="11" t="s">
        <v>17</v>
      </c>
      <c r="B53" s="12">
        <v>41359.649305555555</v>
      </c>
      <c r="C53" s="12">
        <v>41373.663888888892</v>
      </c>
      <c r="D53" s="12">
        <f t="shared" si="2"/>
        <v>41366.656597222223</v>
      </c>
      <c r="E53" s="11">
        <v>4.74</v>
      </c>
      <c r="F53" s="11">
        <v>0.56000000000000005</v>
      </c>
      <c r="G53" s="11" t="s">
        <v>7</v>
      </c>
      <c r="H53" s="12">
        <v>41376.679166666669</v>
      </c>
      <c r="I53" s="11">
        <v>0.38279999999999997</v>
      </c>
      <c r="J53" s="11">
        <v>0.23400000000000001</v>
      </c>
      <c r="K53" s="11">
        <v>0.33794999999999997</v>
      </c>
      <c r="L53" s="11">
        <f t="shared" si="3"/>
        <v>3.2881216605014391E-2</v>
      </c>
      <c r="M53" s="11">
        <f t="shared" si="4"/>
        <v>1.2972613371770707E-2</v>
      </c>
      <c r="N53" s="11">
        <f t="shared" si="5"/>
        <v>5.3631790265500764E-3</v>
      </c>
      <c r="O53" s="11">
        <f t="shared" si="6"/>
        <v>6.1736956697040551E-3</v>
      </c>
      <c r="P53" s="14">
        <f t="shared" si="7"/>
        <v>79.897659800518397</v>
      </c>
      <c r="Q53" s="11">
        <f t="shared" si="0"/>
        <v>2013</v>
      </c>
      <c r="R53" s="17">
        <f t="shared" si="8"/>
        <v>4</v>
      </c>
      <c r="S53" s="13">
        <v>0.10788903083352262</v>
      </c>
      <c r="T53" s="13">
        <v>0.24757863123552082</v>
      </c>
      <c r="U53" s="13">
        <v>1.7378216513104758</v>
      </c>
      <c r="V53" s="13">
        <v>0.22525019661821513</v>
      </c>
    </row>
    <row r="54" spans="1:22">
      <c r="A54" s="11" t="s">
        <v>17</v>
      </c>
      <c r="B54" s="12">
        <v>41373.665972222225</v>
      </c>
      <c r="C54" s="12">
        <v>41387.67083333333</v>
      </c>
      <c r="D54" s="12">
        <f t="shared" si="2"/>
        <v>41380.668402777781</v>
      </c>
      <c r="E54" s="11">
        <v>4.74</v>
      </c>
      <c r="F54" s="11">
        <v>0.41</v>
      </c>
      <c r="G54" s="11" t="s">
        <v>8</v>
      </c>
      <c r="H54" s="12">
        <v>41458.832638888889</v>
      </c>
      <c r="I54" s="11">
        <v>0.34889999999999999</v>
      </c>
      <c r="J54" s="11">
        <v>0.23185</v>
      </c>
      <c r="K54" s="11">
        <v>0.26365</v>
      </c>
      <c r="L54" s="11">
        <f t="shared" si="3"/>
        <v>2.4073747871528391E-2</v>
      </c>
      <c r="M54" s="11">
        <f t="shared" si="4"/>
        <v>1.2853420556602728E-2</v>
      </c>
      <c r="N54" s="11">
        <f t="shared" si="5"/>
        <v>4.1840572580261219E-3</v>
      </c>
      <c r="O54" s="11">
        <f t="shared" si="6"/>
        <v>5.6269655672929594E-3</v>
      </c>
      <c r="P54" s="14">
        <f t="shared" si="7"/>
        <v>79.008552615747973</v>
      </c>
      <c r="Q54" s="11">
        <f t="shared" si="0"/>
        <v>2013</v>
      </c>
      <c r="R54" s="17">
        <f t="shared" si="8"/>
        <v>4</v>
      </c>
      <c r="S54" s="13">
        <v>0.10788903083352262</v>
      </c>
      <c r="T54" s="13">
        <v>0.24757863123552082</v>
      </c>
      <c r="U54" s="13">
        <v>1.7378216513104758</v>
      </c>
      <c r="V54" s="13">
        <v>0.22525019661821513</v>
      </c>
    </row>
    <row r="55" spans="1:22">
      <c r="A55" s="11" t="s">
        <v>17</v>
      </c>
      <c r="B55" s="12">
        <v>41387.672222222223</v>
      </c>
      <c r="C55" s="12">
        <v>41401.65347222222</v>
      </c>
      <c r="D55" s="12">
        <f t="shared" si="2"/>
        <v>41394.662847222222</v>
      </c>
      <c r="E55" s="11">
        <v>4.7300000000000004</v>
      </c>
      <c r="F55" s="11">
        <v>0.78</v>
      </c>
      <c r="G55" s="11" t="s">
        <v>7</v>
      </c>
      <c r="H55" s="12">
        <v>41407.666666666664</v>
      </c>
      <c r="I55" s="11">
        <v>0.62749999999999995</v>
      </c>
      <c r="J55" s="11">
        <v>0.31569999999999998</v>
      </c>
      <c r="K55" s="11">
        <v>0.55500000000000005</v>
      </c>
      <c r="L55" s="11">
        <f t="shared" si="3"/>
        <v>4.5798837414127186E-2</v>
      </c>
      <c r="M55" s="11">
        <f t="shared" si="4"/>
        <v>1.7501940348153895E-2</v>
      </c>
      <c r="N55" s="11">
        <f t="shared" si="5"/>
        <v>8.8077063463094935E-3</v>
      </c>
      <c r="O55" s="11">
        <f t="shared" si="6"/>
        <v>1.0120151600677363E-2</v>
      </c>
      <c r="P55" s="14">
        <f t="shared" si="7"/>
        <v>76.981427718308225</v>
      </c>
      <c r="Q55" s="11">
        <f t="shared" si="0"/>
        <v>2013</v>
      </c>
      <c r="R55" s="17">
        <f t="shared" si="8"/>
        <v>4</v>
      </c>
      <c r="S55" s="13">
        <v>0.10788903083352262</v>
      </c>
      <c r="T55" s="13">
        <v>0.24757863123552082</v>
      </c>
      <c r="U55" s="13">
        <v>1.7378216513104758</v>
      </c>
      <c r="V55" s="13">
        <v>0.22525019661821513</v>
      </c>
    </row>
    <row r="56" spans="1:22">
      <c r="A56" s="11" t="s">
        <v>17</v>
      </c>
      <c r="B56" s="12">
        <v>41401.654166666667</v>
      </c>
      <c r="C56" s="12">
        <v>41415.606944444444</v>
      </c>
      <c r="D56" s="12">
        <f t="shared" si="2"/>
        <v>41408.630555555559</v>
      </c>
      <c r="E56" s="11">
        <v>4.72</v>
      </c>
      <c r="F56" s="11">
        <v>0.66</v>
      </c>
      <c r="G56" s="11" t="s">
        <v>7</v>
      </c>
      <c r="H56" s="12">
        <v>41418.694444444445</v>
      </c>
      <c r="I56" s="11">
        <v>0.1744</v>
      </c>
      <c r="J56" s="11">
        <v>0.28649999999999998</v>
      </c>
      <c r="K56" s="11">
        <v>0.43395</v>
      </c>
      <c r="L56" s="11">
        <f t="shared" si="3"/>
        <v>3.8752862427338386E-2</v>
      </c>
      <c r="M56" s="11">
        <f t="shared" si="4"/>
        <v>1.5883135602616696E-2</v>
      </c>
      <c r="N56" s="11">
        <f t="shared" si="5"/>
        <v>6.8866741783441517E-3</v>
      </c>
      <c r="O56" s="11">
        <f t="shared" si="6"/>
        <v>2.8126763970647527E-3</v>
      </c>
      <c r="P56" s="14">
        <f t="shared" si="7"/>
        <v>84.923761531308131</v>
      </c>
      <c r="Q56" s="11">
        <f t="shared" si="0"/>
        <v>2013</v>
      </c>
      <c r="R56" s="17">
        <f t="shared" si="8"/>
        <v>5</v>
      </c>
      <c r="S56" s="13">
        <v>0.12186067073232316</v>
      </c>
      <c r="T56" s="13">
        <v>0.2300287721441682</v>
      </c>
      <c r="U56" s="13">
        <v>1.7364162974311363</v>
      </c>
      <c r="V56" s="13">
        <v>0.22427137825987195</v>
      </c>
    </row>
    <row r="57" spans="1:22">
      <c r="A57" s="11" t="s">
        <v>17</v>
      </c>
      <c r="B57" s="12">
        <v>41415.606944444444</v>
      </c>
      <c r="C57" s="12">
        <v>41429.59097222222</v>
      </c>
      <c r="D57" s="12">
        <f t="shared" si="2"/>
        <v>41422.598958333328</v>
      </c>
      <c r="E57" s="11">
        <v>4.7300000000000004</v>
      </c>
      <c r="F57" s="11">
        <v>0.61</v>
      </c>
      <c r="G57" s="11" t="s">
        <v>7</v>
      </c>
      <c r="H57" s="12">
        <v>41432.683333333334</v>
      </c>
      <c r="I57" s="11">
        <v>0.28649999999999998</v>
      </c>
      <c r="J57" s="11">
        <v>0.25355</v>
      </c>
      <c r="K57" s="11">
        <v>0.57455000000000001</v>
      </c>
      <c r="L57" s="11">
        <f t="shared" si="3"/>
        <v>3.5817039516176388E-2</v>
      </c>
      <c r="M57" s="11">
        <f t="shared" si="4"/>
        <v>1.405643641201907E-2</v>
      </c>
      <c r="N57" s="11">
        <f t="shared" si="5"/>
        <v>9.1179597860758903E-3</v>
      </c>
      <c r="O57" s="11">
        <f t="shared" si="6"/>
        <v>4.6205951132973141E-3</v>
      </c>
      <c r="P57" s="14">
        <f t="shared" si="7"/>
        <v>78.402584038522647</v>
      </c>
      <c r="Q57" s="11">
        <f t="shared" si="0"/>
        <v>2013</v>
      </c>
      <c r="R57" s="17">
        <f t="shared" si="8"/>
        <v>5</v>
      </c>
      <c r="S57" s="13">
        <v>0.12186067073232316</v>
      </c>
      <c r="T57" s="13">
        <v>0.2300287721441682</v>
      </c>
      <c r="U57" s="13">
        <v>1.7364162974311363</v>
      </c>
      <c r="V57" s="13">
        <v>0.22427137825987195</v>
      </c>
    </row>
    <row r="58" spans="1:22">
      <c r="A58" s="11" t="s">
        <v>17</v>
      </c>
      <c r="B58" s="12">
        <v>41429.59097222222</v>
      </c>
      <c r="C58" s="12">
        <v>41443.670138888891</v>
      </c>
      <c r="D58" s="12">
        <f t="shared" si="2"/>
        <v>41436.630555555559</v>
      </c>
      <c r="E58" s="11">
        <v>4.76</v>
      </c>
      <c r="F58" s="11">
        <v>0.85</v>
      </c>
      <c r="G58" s="11" t="s">
        <v>8</v>
      </c>
      <c r="H58" s="12">
        <v>41446.802083333336</v>
      </c>
      <c r="I58" s="11">
        <v>0.29194999999999999</v>
      </c>
      <c r="J58" s="11">
        <v>0.2399</v>
      </c>
      <c r="K58" s="11">
        <v>0.55369999999999997</v>
      </c>
      <c r="L58" s="11">
        <f t="shared" si="3"/>
        <v>4.9908989489753981E-2</v>
      </c>
      <c r="M58" s="11">
        <f t="shared" si="4"/>
        <v>1.3299700631999112E-2</v>
      </c>
      <c r="N58" s="11">
        <f t="shared" si="5"/>
        <v>8.7870756827956135E-3</v>
      </c>
      <c r="O58" s="11">
        <f t="shared" si="6"/>
        <v>4.7084912507055878E-3</v>
      </c>
      <c r="P58" s="14">
        <f t="shared" si="7"/>
        <v>82.405713252942903</v>
      </c>
      <c r="Q58" s="11">
        <f t="shared" si="0"/>
        <v>2013</v>
      </c>
      <c r="R58" s="17">
        <f t="shared" si="8"/>
        <v>6</v>
      </c>
      <c r="S58" s="13">
        <v>0.1698223676761384</v>
      </c>
      <c r="T58" s="13">
        <v>0.26099072167964277</v>
      </c>
      <c r="U58" s="13">
        <v>1.8358288837972041</v>
      </c>
      <c r="V58" s="13">
        <v>0.22330317261969695</v>
      </c>
    </row>
    <row r="59" spans="1:22">
      <c r="A59" s="11" t="s">
        <v>17</v>
      </c>
      <c r="B59" s="12">
        <v>41443.670138888891</v>
      </c>
      <c r="C59" s="12">
        <v>41457.675000000003</v>
      </c>
      <c r="D59" s="12">
        <f t="shared" si="2"/>
        <v>41450.672569444447</v>
      </c>
      <c r="E59" s="11">
        <v>4.74</v>
      </c>
      <c r="F59" s="11">
        <v>1.08</v>
      </c>
      <c r="G59" s="11" t="s">
        <v>7</v>
      </c>
      <c r="H59" s="12">
        <v>41464.536111111112</v>
      </c>
      <c r="I59" s="11">
        <v>0.38690000000000002</v>
      </c>
      <c r="J59" s="11">
        <v>0.22255</v>
      </c>
      <c r="K59" s="11">
        <v>0.45729999999999998</v>
      </c>
      <c r="L59" s="11">
        <f t="shared" si="3"/>
        <v>6.3413774881099186E-2</v>
      </c>
      <c r="M59" s="11">
        <f t="shared" si="4"/>
        <v>1.2337842332852867E-2</v>
      </c>
      <c r="N59" s="11">
        <f t="shared" si="5"/>
        <v>7.257232634535731E-3</v>
      </c>
      <c r="O59" s="11">
        <f t="shared" si="6"/>
        <v>6.2398193694056933E-3</v>
      </c>
      <c r="P59" s="14">
        <f t="shared" si="7"/>
        <v>84.877027162175992</v>
      </c>
      <c r="Q59" s="11">
        <f t="shared" si="0"/>
        <v>2013</v>
      </c>
      <c r="R59" s="17">
        <f t="shared" si="8"/>
        <v>6</v>
      </c>
      <c r="S59" s="13">
        <v>0.1698223676761384</v>
      </c>
      <c r="T59" s="13">
        <v>0.26099072167964277</v>
      </c>
      <c r="U59" s="13">
        <v>1.8358288837972041</v>
      </c>
      <c r="V59" s="13">
        <v>0.22330317261969695</v>
      </c>
    </row>
    <row r="60" spans="1:22">
      <c r="A60" s="11" t="s">
        <v>17</v>
      </c>
      <c r="B60" s="12">
        <v>41457.675000000003</v>
      </c>
      <c r="C60" s="12">
        <v>41471.815972222219</v>
      </c>
      <c r="D60" s="12">
        <f t="shared" si="2"/>
        <v>41464.745486111111</v>
      </c>
      <c r="E60" s="11">
        <v>4.79</v>
      </c>
      <c r="F60" s="11">
        <v>1.2</v>
      </c>
      <c r="G60" s="11" t="s">
        <v>7</v>
      </c>
      <c r="H60" s="12">
        <v>41477.661805555559</v>
      </c>
      <c r="I60" s="11">
        <v>0.14094999999999999</v>
      </c>
      <c r="J60" s="11">
        <v>0.27374999999999999</v>
      </c>
      <c r="K60" s="11">
        <v>0.69874999999999998</v>
      </c>
      <c r="L60" s="11">
        <f t="shared" si="3"/>
        <v>7.0459749867887972E-2</v>
      </c>
      <c r="M60" s="11">
        <f t="shared" si="4"/>
        <v>1.5176294489411242E-2</v>
      </c>
      <c r="N60" s="11">
        <f t="shared" si="5"/>
        <v>1.1088981638709472E-2</v>
      </c>
      <c r="O60" s="11">
        <f t="shared" si="6"/>
        <v>2.2732037738892024E-3</v>
      </c>
      <c r="P60" s="14">
        <f t="shared" si="7"/>
        <v>86.502601669083901</v>
      </c>
      <c r="Q60" s="11">
        <f t="shared" si="0"/>
        <v>2013</v>
      </c>
      <c r="R60" s="17">
        <f t="shared" si="8"/>
        <v>7</v>
      </c>
      <c r="S60" s="13">
        <v>0.19357532182474688</v>
      </c>
      <c r="T60" s="13">
        <v>0.31086291558818652</v>
      </c>
      <c r="U60" s="13">
        <v>1.5801523340025705</v>
      </c>
      <c r="V60" s="13">
        <v>0.181029025544859</v>
      </c>
    </row>
    <row r="61" spans="1:22">
      <c r="A61" s="11" t="s">
        <v>17</v>
      </c>
      <c r="B61" s="12">
        <v>41471.815972222219</v>
      </c>
      <c r="C61" s="12">
        <v>41485.648611111108</v>
      </c>
      <c r="D61" s="12">
        <f t="shared" si="2"/>
        <v>41478.73229166666</v>
      </c>
      <c r="E61" s="11">
        <v>4.68</v>
      </c>
      <c r="F61" s="11">
        <v>1.37</v>
      </c>
      <c r="G61" s="11" t="s">
        <v>7</v>
      </c>
      <c r="H61" s="12">
        <v>41488.712500000001</v>
      </c>
      <c r="I61" s="11">
        <v>9.3600000000000003E-2</v>
      </c>
      <c r="J61" s="11">
        <v>0.2233</v>
      </c>
      <c r="K61" s="11">
        <v>0.76119999999999999</v>
      </c>
      <c r="L61" s="11">
        <f t="shared" si="3"/>
        <v>8.0441547765838783E-2</v>
      </c>
      <c r="M61" s="11">
        <f t="shared" si="4"/>
        <v>1.2379421221864952E-2</v>
      </c>
      <c r="N61" s="11">
        <f t="shared" si="5"/>
        <v>1.2080046974433847E-2</v>
      </c>
      <c r="O61" s="11">
        <f t="shared" si="6"/>
        <v>1.5095556809934683E-3</v>
      </c>
      <c r="P61" s="14">
        <f t="shared" si="7"/>
        <v>87.229085939879411</v>
      </c>
      <c r="Q61" s="11">
        <f t="shared" si="0"/>
        <v>2013</v>
      </c>
      <c r="R61" s="17">
        <f t="shared" si="8"/>
        <v>7</v>
      </c>
      <c r="S61" s="13">
        <v>0.19357532182474688</v>
      </c>
      <c r="T61" s="13">
        <v>0.31086291558818652</v>
      </c>
      <c r="U61" s="13">
        <v>1.5801523340025705</v>
      </c>
      <c r="V61" s="13">
        <v>0.181029025544859</v>
      </c>
    </row>
    <row r="62" spans="1:22">
      <c r="A62" s="11" t="s">
        <v>17</v>
      </c>
      <c r="B62" s="12">
        <v>41485.648611111108</v>
      </c>
      <c r="C62" s="12">
        <v>41499.638888888891</v>
      </c>
      <c r="D62" s="12">
        <f t="shared" si="2"/>
        <v>41492.643750000003</v>
      </c>
      <c r="E62" s="11">
        <v>4.7300000000000004</v>
      </c>
      <c r="F62" s="11">
        <v>0.61</v>
      </c>
      <c r="G62" s="11" t="s">
        <v>7</v>
      </c>
      <c r="H62" s="12">
        <v>41502.720833333333</v>
      </c>
      <c r="I62" s="11">
        <v>9.3799999999999994E-2</v>
      </c>
      <c r="J62" s="11">
        <v>0.30730000000000002</v>
      </c>
      <c r="K62" s="11">
        <v>0.49685000000000001</v>
      </c>
      <c r="L62" s="11">
        <f t="shared" si="3"/>
        <v>3.5817039516176388E-2</v>
      </c>
      <c r="M62" s="11">
        <f t="shared" si="4"/>
        <v>1.7036256791218538E-2</v>
      </c>
      <c r="N62" s="11">
        <f t="shared" si="5"/>
        <v>7.8848808975925614E-3</v>
      </c>
      <c r="O62" s="11">
        <f t="shared" si="6"/>
        <v>1.5127812273203773E-3</v>
      </c>
      <c r="P62" s="14">
        <f t="shared" si="7"/>
        <v>84.903586448179723</v>
      </c>
      <c r="Q62" s="11">
        <f t="shared" si="0"/>
        <v>2013</v>
      </c>
      <c r="R62" s="17">
        <f t="shared" si="8"/>
        <v>8</v>
      </c>
      <c r="S62" s="13">
        <v>0.19316298865650686</v>
      </c>
      <c r="T62" s="13">
        <v>0.32557900033587289</v>
      </c>
      <c r="U62" s="13">
        <v>1.484258852237603</v>
      </c>
      <c r="V62" s="13">
        <v>0.15982561599440379</v>
      </c>
    </row>
    <row r="63" spans="1:22">
      <c r="D63" s="12"/>
      <c r="P63" s="14"/>
      <c r="R63" s="17"/>
      <c r="S63" s="13"/>
      <c r="T63" s="13"/>
      <c r="U63" s="13"/>
      <c r="V63" s="13"/>
    </row>
  </sheetData>
  <autoFilter ref="G1:G63"/>
  <pageMargins left="0.7" right="0.7" top="0.75" bottom="0.75" header="0.3" footer="0.3"/>
  <pageSetup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zoomScale="40" zoomScaleNormal="4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66" sqref="A66:XFD66"/>
    </sheetView>
  </sheetViews>
  <sheetFormatPr defaultRowHeight="15"/>
  <cols>
    <col min="1" max="1" width="9.140625" style="11"/>
    <col min="2" max="2" width="16.85546875" style="11" customWidth="1"/>
    <col min="3" max="4" width="17.28515625" style="11" customWidth="1"/>
    <col min="5" max="7" width="9.140625" style="11"/>
    <col min="8" max="8" width="16.85546875" style="11" customWidth="1"/>
    <col min="9" max="16" width="9.140625" style="11"/>
    <col min="17" max="22" width="8.85546875" style="11"/>
    <col min="23" max="16384" width="9.140625" style="11"/>
  </cols>
  <sheetData>
    <row r="1" spans="1:22">
      <c r="A1" s="11" t="s">
        <v>0</v>
      </c>
      <c r="B1" s="11" t="s">
        <v>1</v>
      </c>
      <c r="C1" s="11" t="s">
        <v>2</v>
      </c>
      <c r="D1" s="11" t="s">
        <v>58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44</v>
      </c>
      <c r="J1" s="11" t="s">
        <v>45</v>
      </c>
      <c r="K1" s="11" t="s">
        <v>46</v>
      </c>
      <c r="L1" s="6" t="s">
        <v>52</v>
      </c>
      <c r="M1" s="6" t="s">
        <v>53</v>
      </c>
      <c r="N1" s="6" t="s">
        <v>50</v>
      </c>
      <c r="O1" s="6" t="s">
        <v>51</v>
      </c>
      <c r="P1" s="10" t="s">
        <v>55</v>
      </c>
      <c r="Q1" s="6" t="s">
        <v>66</v>
      </c>
      <c r="R1" s="5" t="s">
        <v>65</v>
      </c>
      <c r="S1" s="6" t="s">
        <v>64</v>
      </c>
      <c r="T1" s="6" t="s">
        <v>61</v>
      </c>
      <c r="U1" s="6" t="s">
        <v>62</v>
      </c>
      <c r="V1" s="6" t="s">
        <v>63</v>
      </c>
    </row>
    <row r="2" spans="1:22">
      <c r="D2" s="23"/>
      <c r="F2" s="11">
        <v>17.030999999999999</v>
      </c>
      <c r="I2" s="6">
        <v>62.005000000000003</v>
      </c>
      <c r="J2" s="6">
        <v>18.038</v>
      </c>
      <c r="K2" s="6">
        <v>63.012999999999998</v>
      </c>
      <c r="L2" s="23"/>
      <c r="M2" s="23"/>
      <c r="N2" s="23"/>
      <c r="O2" s="23"/>
      <c r="P2" s="26"/>
      <c r="R2" s="15"/>
    </row>
    <row r="3" spans="1:22">
      <c r="F3" s="4" t="s">
        <v>47</v>
      </c>
      <c r="I3" s="4" t="s">
        <v>47</v>
      </c>
      <c r="J3" s="4" t="s">
        <v>47</v>
      </c>
      <c r="K3" s="4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16" t="s">
        <v>57</v>
      </c>
      <c r="Q3" s="4"/>
      <c r="R3" s="1"/>
      <c r="S3" s="4"/>
      <c r="T3" s="4"/>
      <c r="U3" s="4"/>
      <c r="V3" s="4"/>
    </row>
    <row r="4" spans="1:22">
      <c r="A4" s="11" t="s">
        <v>18</v>
      </c>
      <c r="B4" s="12">
        <v>40631.751388888886</v>
      </c>
      <c r="C4" s="12">
        <v>40645.542361111111</v>
      </c>
      <c r="D4" s="12">
        <f>(B4+C4)/2</f>
        <v>40638.646874999999</v>
      </c>
      <c r="E4" s="11">
        <v>4.67</v>
      </c>
      <c r="F4" s="11">
        <v>0.55000000000000004</v>
      </c>
      <c r="G4" s="11" t="s">
        <v>7</v>
      </c>
      <c r="H4" s="12">
        <v>40722.661111111112</v>
      </c>
      <c r="I4" s="11">
        <v>0.66569999999999996</v>
      </c>
      <c r="J4" s="11">
        <v>0.43140000000000001</v>
      </c>
      <c r="K4" s="11">
        <v>0.60450000000000004</v>
      </c>
      <c r="L4" s="11">
        <f>F4/$F$2</f>
        <v>3.2294052022781988E-2</v>
      </c>
      <c r="M4" s="11">
        <f>J4/$J$2</f>
        <v>2.3916176959751637E-2</v>
      </c>
      <c r="N4" s="11">
        <f>K4/$K$2</f>
        <v>9.5932585339533125E-3</v>
      </c>
      <c r="O4" s="11">
        <f>I4/$I$2</f>
        <v>1.0736230949117005E-2</v>
      </c>
      <c r="P4" s="14">
        <f>(L4+M4)*100/(L4+M4+N4+O4)</f>
        <v>73.439294146076392</v>
      </c>
      <c r="Q4" s="11">
        <f t="shared" ref="Q4:Q65" si="0">YEAR(D4)</f>
        <v>2011</v>
      </c>
      <c r="R4" s="17">
        <f>MONTH(D4)</f>
        <v>4</v>
      </c>
      <c r="S4" s="13">
        <v>0.12875629517688686</v>
      </c>
      <c r="T4" s="13">
        <v>0.25788104440300696</v>
      </c>
      <c r="U4" s="13">
        <v>1.4093105053714687</v>
      </c>
      <c r="V4" s="13">
        <v>0.17708666673938761</v>
      </c>
    </row>
    <row r="5" spans="1:22">
      <c r="A5" s="11" t="s">
        <v>18</v>
      </c>
      <c r="B5" s="12">
        <v>40645.549305555556</v>
      </c>
      <c r="C5" s="12">
        <v>40659.647916666669</v>
      </c>
      <c r="D5" s="12">
        <f t="shared" ref="D5:D65" si="1">(B5+C5)/2</f>
        <v>40652.598611111112</v>
      </c>
      <c r="E5" s="11">
        <v>4.7699999999999996</v>
      </c>
      <c r="F5" s="11">
        <v>1.03</v>
      </c>
      <c r="G5" s="11" t="s">
        <v>7</v>
      </c>
      <c r="H5" s="12">
        <v>40722.661111111112</v>
      </c>
      <c r="I5" s="11">
        <v>0.54379999999999995</v>
      </c>
      <c r="J5" s="11">
        <v>0.66764999999999997</v>
      </c>
      <c r="K5" s="11">
        <v>0.88009999999999999</v>
      </c>
      <c r="L5" s="11">
        <f t="shared" ref="L5:L65" si="2">F5/$F$2</f>
        <v>6.0477951969937181E-2</v>
      </c>
      <c r="M5" s="11">
        <f t="shared" ref="M5:M65" si="3">J5/$J$2</f>
        <v>3.7013526998558595E-2</v>
      </c>
      <c r="N5" s="11">
        <f t="shared" ref="N5:N65" si="4">K5/$K$2</f>
        <v>1.3966959198895467E-2</v>
      </c>
      <c r="O5" s="11">
        <f t="shared" ref="O5:O65" si="5">I5/$I$2</f>
        <v>8.7702604628658969E-3</v>
      </c>
      <c r="P5" s="14">
        <f t="shared" ref="P5:P65" si="6">(L5+M5)*100/(L5+M5+N5+O5)</f>
        <v>81.088359168150191</v>
      </c>
      <c r="Q5" s="11">
        <f t="shared" si="0"/>
        <v>2011</v>
      </c>
      <c r="R5" s="17">
        <f t="shared" ref="R5:R65" si="7">MONTH(D5)</f>
        <v>4</v>
      </c>
      <c r="S5" s="13">
        <v>0.12875629517688686</v>
      </c>
      <c r="T5" s="13">
        <v>0.25788104440300696</v>
      </c>
      <c r="U5" s="13">
        <v>1.4093105053714687</v>
      </c>
      <c r="V5" s="13">
        <v>0.17708666673938761</v>
      </c>
    </row>
    <row r="6" spans="1:22">
      <c r="A6" s="11" t="s">
        <v>18</v>
      </c>
      <c r="B6" s="12">
        <v>40659.648611111108</v>
      </c>
      <c r="C6" s="12">
        <v>40673.54583333333</v>
      </c>
      <c r="D6" s="12">
        <f t="shared" si="1"/>
        <v>40666.597222222219</v>
      </c>
      <c r="E6" s="11">
        <v>4.7</v>
      </c>
      <c r="F6" s="11">
        <v>0.63</v>
      </c>
      <c r="G6" s="11" t="s">
        <v>7</v>
      </c>
      <c r="H6" s="12">
        <v>40722.661111111112</v>
      </c>
      <c r="I6" s="11">
        <v>0.53439999999999999</v>
      </c>
      <c r="J6" s="11">
        <v>0.50339999999999996</v>
      </c>
      <c r="K6" s="11">
        <v>0.82240000000000002</v>
      </c>
      <c r="L6" s="11">
        <f t="shared" si="2"/>
        <v>3.6991368680641186E-2</v>
      </c>
      <c r="M6" s="11">
        <f t="shared" si="3"/>
        <v>2.7907750304911851E-2</v>
      </c>
      <c r="N6" s="11">
        <f t="shared" si="4"/>
        <v>1.3051275133702569E-2</v>
      </c>
      <c r="O6" s="11">
        <f t="shared" si="5"/>
        <v>8.6186597855011683E-3</v>
      </c>
      <c r="P6" s="14">
        <f t="shared" si="6"/>
        <v>74.968035410153632</v>
      </c>
      <c r="Q6" s="11">
        <f t="shared" si="0"/>
        <v>2011</v>
      </c>
      <c r="R6" s="17">
        <f t="shared" si="7"/>
        <v>5</v>
      </c>
      <c r="S6" s="13">
        <v>0.26515565656874163</v>
      </c>
      <c r="T6" s="13">
        <v>0.32460328148480411</v>
      </c>
      <c r="U6" s="13">
        <v>1.945911476971063</v>
      </c>
      <c r="V6" s="13">
        <v>0.17620592198697613</v>
      </c>
    </row>
    <row r="7" spans="1:22">
      <c r="A7" s="11" t="s">
        <v>18</v>
      </c>
      <c r="B7" s="12">
        <v>40673.625</v>
      </c>
      <c r="C7" s="12">
        <v>40687.635416666664</v>
      </c>
      <c r="D7" s="12">
        <f t="shared" si="1"/>
        <v>40680.630208333328</v>
      </c>
      <c r="E7" s="11">
        <v>4.74</v>
      </c>
      <c r="F7" s="11">
        <v>0.66</v>
      </c>
      <c r="G7" s="11" t="s">
        <v>7</v>
      </c>
      <c r="H7" s="12">
        <v>40722.661111111112</v>
      </c>
      <c r="I7" s="11">
        <v>0.48494999999999999</v>
      </c>
      <c r="J7" s="11">
        <v>0.39515</v>
      </c>
      <c r="K7" s="11">
        <v>0.58230000000000004</v>
      </c>
      <c r="L7" s="11">
        <f t="shared" si="2"/>
        <v>3.8752862427338386E-2</v>
      </c>
      <c r="M7" s="11">
        <f t="shared" si="3"/>
        <v>2.1906530657500832E-2</v>
      </c>
      <c r="N7" s="11">
        <f t="shared" si="4"/>
        <v>9.2409502801009333E-3</v>
      </c>
      <c r="O7" s="11">
        <f t="shared" si="5"/>
        <v>7.8211434561728885E-3</v>
      </c>
      <c r="P7" s="14">
        <f t="shared" si="6"/>
        <v>78.047134152818458</v>
      </c>
      <c r="Q7" s="11">
        <f t="shared" si="0"/>
        <v>2011</v>
      </c>
      <c r="R7" s="17">
        <f t="shared" si="7"/>
        <v>5</v>
      </c>
      <c r="S7" s="13">
        <v>0.26515565656874163</v>
      </c>
      <c r="T7" s="13">
        <v>0.32460328148480411</v>
      </c>
      <c r="U7" s="13">
        <v>1.945911476971063</v>
      </c>
      <c r="V7" s="13">
        <v>0.17620592198697613</v>
      </c>
    </row>
    <row r="8" spans="1:22">
      <c r="A8" s="11" t="s">
        <v>18</v>
      </c>
      <c r="B8" s="12">
        <v>40687.635416666664</v>
      </c>
      <c r="C8" s="12">
        <v>40708.635416666664</v>
      </c>
      <c r="D8" s="12">
        <f t="shared" si="1"/>
        <v>40698.135416666664</v>
      </c>
      <c r="E8" s="11">
        <v>7.11</v>
      </c>
      <c r="F8" s="11">
        <v>1.01</v>
      </c>
      <c r="G8" s="11" t="s">
        <v>8</v>
      </c>
      <c r="H8" s="12">
        <v>40753.885416666664</v>
      </c>
      <c r="I8" s="11">
        <v>0.237133333</v>
      </c>
      <c r="J8" s="11">
        <v>0.72756666699999994</v>
      </c>
      <c r="K8" s="11">
        <v>1.0629333329999999</v>
      </c>
      <c r="L8" s="11">
        <f t="shared" si="2"/>
        <v>5.9303622805472377E-2</v>
      </c>
      <c r="M8" s="11">
        <f t="shared" si="3"/>
        <v>4.033521826144805E-2</v>
      </c>
      <c r="N8" s="11">
        <f t="shared" si="4"/>
        <v>1.6868476869852253E-2</v>
      </c>
      <c r="O8" s="11">
        <f t="shared" si="5"/>
        <v>3.8244227562293362E-3</v>
      </c>
      <c r="P8" s="14">
        <f t="shared" si="6"/>
        <v>82.803456920917796</v>
      </c>
      <c r="Q8" s="11">
        <f t="shared" si="0"/>
        <v>2011</v>
      </c>
      <c r="R8" s="17">
        <f t="shared" si="7"/>
        <v>6</v>
      </c>
      <c r="S8" s="13">
        <v>0.34662646771147398</v>
      </c>
      <c r="T8" s="13">
        <v>0.37656698762995899</v>
      </c>
      <c r="U8" s="13">
        <v>1.7507182751476358</v>
      </c>
      <c r="V8" s="13">
        <v>0.14674143380959706</v>
      </c>
    </row>
    <row r="9" spans="1:22">
      <c r="A9" s="11" t="s">
        <v>18</v>
      </c>
      <c r="B9" s="12">
        <v>40708.635416666664</v>
      </c>
      <c r="C9" s="12">
        <v>40722.628472222219</v>
      </c>
      <c r="D9" s="12">
        <f t="shared" si="1"/>
        <v>40715.631944444438</v>
      </c>
      <c r="E9" s="11">
        <v>4.74</v>
      </c>
      <c r="F9" s="11">
        <v>0.84</v>
      </c>
      <c r="G9" s="11" t="s">
        <v>7</v>
      </c>
      <c r="H9" s="12">
        <v>40753.885416666664</v>
      </c>
      <c r="I9" s="11">
        <v>0.18675</v>
      </c>
      <c r="J9" s="11">
        <v>0.58220000000000005</v>
      </c>
      <c r="K9" s="11">
        <v>1.15795</v>
      </c>
      <c r="L9" s="11">
        <f t="shared" si="2"/>
        <v>4.9321824907521579E-2</v>
      </c>
      <c r="M9" s="11">
        <f t="shared" si="3"/>
        <v>3.2276305577114979E-2</v>
      </c>
      <c r="N9" s="11">
        <f t="shared" si="4"/>
        <v>1.8376366781457796E-2</v>
      </c>
      <c r="O9" s="11">
        <f t="shared" si="5"/>
        <v>3.0118538827513907E-3</v>
      </c>
      <c r="P9" s="14">
        <f t="shared" si="6"/>
        <v>79.231985184816494</v>
      </c>
      <c r="Q9" s="11">
        <f t="shared" si="0"/>
        <v>2011</v>
      </c>
      <c r="R9" s="17">
        <f t="shared" si="7"/>
        <v>6</v>
      </c>
      <c r="S9" s="13">
        <v>0.34662646771147398</v>
      </c>
      <c r="T9" s="13">
        <v>0.37656698762995899</v>
      </c>
      <c r="U9" s="13">
        <v>1.7507182751476358</v>
      </c>
      <c r="V9" s="13">
        <v>0.14674143380959706</v>
      </c>
    </row>
    <row r="10" spans="1:22">
      <c r="A10" s="11" t="s">
        <v>18</v>
      </c>
      <c r="B10" s="12">
        <v>40722.628472222219</v>
      </c>
      <c r="C10" s="12">
        <v>40729.637499999997</v>
      </c>
      <c r="D10" s="12">
        <f t="shared" si="1"/>
        <v>40726.132986111108</v>
      </c>
      <c r="E10" s="11">
        <v>2.37</v>
      </c>
      <c r="F10" s="11">
        <v>1.29</v>
      </c>
      <c r="G10" s="11" t="s">
        <v>7</v>
      </c>
      <c r="H10" s="12">
        <v>40753.885416666664</v>
      </c>
      <c r="I10" s="11">
        <v>0.12089999999999999</v>
      </c>
      <c r="J10" s="11">
        <v>0.8821</v>
      </c>
      <c r="K10" s="11">
        <v>1.3801000000000001</v>
      </c>
      <c r="L10" s="11">
        <f t="shared" si="2"/>
        <v>7.5744231107979579E-2</v>
      </c>
      <c r="M10" s="11">
        <f t="shared" si="3"/>
        <v>4.8902317330080942E-2</v>
      </c>
      <c r="N10" s="11">
        <f t="shared" si="4"/>
        <v>2.1901829781156273E-2</v>
      </c>
      <c r="O10" s="11">
        <f t="shared" si="5"/>
        <v>1.9498427546165631E-3</v>
      </c>
      <c r="P10" s="14">
        <f t="shared" si="6"/>
        <v>83.938075231234109</v>
      </c>
      <c r="Q10" s="11">
        <f t="shared" si="0"/>
        <v>2011</v>
      </c>
      <c r="R10" s="17">
        <f t="shared" si="7"/>
        <v>7</v>
      </c>
      <c r="S10" s="13">
        <v>0.32087371501221273</v>
      </c>
      <c r="T10" s="13">
        <v>0.33935448375240906</v>
      </c>
      <c r="U10" s="13">
        <v>1.6609189744607205</v>
      </c>
      <c r="V10" s="13">
        <v>0.14510396646869719</v>
      </c>
    </row>
    <row r="11" spans="1:22">
      <c r="A11" s="11" t="s">
        <v>18</v>
      </c>
      <c r="B11" s="12">
        <v>40729.638194444444</v>
      </c>
      <c r="C11" s="12">
        <v>40743.598611111112</v>
      </c>
      <c r="D11" s="12">
        <f t="shared" si="1"/>
        <v>40736.618402777778</v>
      </c>
      <c r="E11" s="11">
        <v>4.72</v>
      </c>
      <c r="F11" s="11">
        <v>1.04</v>
      </c>
      <c r="G11" s="11" t="s">
        <v>7</v>
      </c>
      <c r="H11" s="12">
        <v>40745.625</v>
      </c>
      <c r="I11" s="11">
        <v>0.3488</v>
      </c>
      <c r="J11" s="11">
        <v>0.88819999999999999</v>
      </c>
      <c r="K11" s="11">
        <v>1.15045</v>
      </c>
      <c r="L11" s="11">
        <f t="shared" si="2"/>
        <v>6.1065116552169577E-2</v>
      </c>
      <c r="M11" s="11">
        <f t="shared" si="3"/>
        <v>4.9240492294045902E-2</v>
      </c>
      <c r="N11" s="11">
        <f t="shared" si="4"/>
        <v>1.8257343722723883E-2</v>
      </c>
      <c r="O11" s="11">
        <f t="shared" si="5"/>
        <v>5.6253527941295053E-3</v>
      </c>
      <c r="P11" s="14">
        <f t="shared" si="6"/>
        <v>82.202102893963243</v>
      </c>
      <c r="Q11" s="11">
        <f t="shared" si="0"/>
        <v>2011</v>
      </c>
      <c r="R11" s="17">
        <f t="shared" si="7"/>
        <v>7</v>
      </c>
      <c r="S11" s="13">
        <v>0.32087371501221273</v>
      </c>
      <c r="T11" s="13">
        <v>0.33935448375240906</v>
      </c>
      <c r="U11" s="13">
        <v>1.6609189744607205</v>
      </c>
      <c r="V11" s="13">
        <v>0.14510396646869719</v>
      </c>
    </row>
    <row r="12" spans="1:22">
      <c r="A12" s="11" t="s">
        <v>18</v>
      </c>
      <c r="B12" s="12">
        <v>40743.605555555558</v>
      </c>
      <c r="C12" s="12">
        <v>40757.600694444445</v>
      </c>
      <c r="D12" s="12">
        <f t="shared" si="1"/>
        <v>40750.603125000001</v>
      </c>
      <c r="E12" s="11">
        <v>4.74</v>
      </c>
      <c r="F12" s="11">
        <v>1.91</v>
      </c>
      <c r="G12" s="11" t="s">
        <v>8</v>
      </c>
      <c r="H12" s="12">
        <v>40784.922222222223</v>
      </c>
      <c r="I12" s="11">
        <v>0.27060000000000001</v>
      </c>
      <c r="J12" s="11">
        <v>1.4255</v>
      </c>
      <c r="K12" s="11">
        <v>1.2863</v>
      </c>
      <c r="L12" s="11">
        <f t="shared" si="2"/>
        <v>0.11214843520638836</v>
      </c>
      <c r="M12" s="11">
        <f t="shared" si="3"/>
        <v>7.9027608382304021E-2</v>
      </c>
      <c r="N12" s="11">
        <f t="shared" si="4"/>
        <v>2.0413248059924144E-2</v>
      </c>
      <c r="O12" s="11">
        <f t="shared" si="5"/>
        <v>4.3641641803080396E-3</v>
      </c>
      <c r="P12" s="14">
        <f t="shared" si="6"/>
        <v>88.526503479592137</v>
      </c>
      <c r="Q12" s="11">
        <f t="shared" si="0"/>
        <v>2011</v>
      </c>
      <c r="R12" s="17">
        <f t="shared" si="7"/>
        <v>7</v>
      </c>
      <c r="S12" s="13">
        <v>0.32087371501221273</v>
      </c>
      <c r="T12" s="13">
        <v>0.33935448375240906</v>
      </c>
      <c r="U12" s="13">
        <v>1.6609189744607205</v>
      </c>
      <c r="V12" s="13">
        <v>0.14510396646869719</v>
      </c>
    </row>
    <row r="13" spans="1:22" s="19" customFormat="1">
      <c r="A13" s="19" t="s">
        <v>18</v>
      </c>
      <c r="B13" s="20">
        <v>40757.625</v>
      </c>
      <c r="C13" s="20">
        <v>40771.625</v>
      </c>
      <c r="D13" s="12">
        <f t="shared" si="1"/>
        <v>40764.625</v>
      </c>
      <c r="E13" s="19">
        <v>4.74</v>
      </c>
      <c r="F13" s="19">
        <v>1.65</v>
      </c>
      <c r="G13" s="19" t="s">
        <v>8</v>
      </c>
      <c r="H13" s="20">
        <v>40818.14166666667</v>
      </c>
      <c r="I13" s="19" t="e">
        <v>#DIV/0!</v>
      </c>
      <c r="J13" s="19" t="e">
        <v>#DIV/0!</v>
      </c>
      <c r="K13" s="19" t="e">
        <v>#DIV/0!</v>
      </c>
      <c r="L13" s="19">
        <f t="shared" si="2"/>
        <v>9.6882156068345965E-2</v>
      </c>
      <c r="M13" s="19" t="s">
        <v>48</v>
      </c>
      <c r="N13" s="19" t="s">
        <v>48</v>
      </c>
      <c r="O13" s="19" t="s">
        <v>48</v>
      </c>
      <c r="P13" s="19" t="s">
        <v>48</v>
      </c>
      <c r="Q13" s="11">
        <f t="shared" si="0"/>
        <v>2011</v>
      </c>
      <c r="R13" s="17">
        <f t="shared" si="7"/>
        <v>8</v>
      </c>
      <c r="S13" s="13">
        <v>0.31001052013751235</v>
      </c>
      <c r="T13" s="13">
        <v>0.33183082349464299</v>
      </c>
      <c r="U13" s="13">
        <v>1.5165665518854892</v>
      </c>
      <c r="V13" s="13">
        <v>0.12719410199524006</v>
      </c>
    </row>
    <row r="14" spans="1:22">
      <c r="A14" s="11" t="s">
        <v>18</v>
      </c>
      <c r="B14" s="12">
        <v>40771.628472222219</v>
      </c>
      <c r="C14" s="12">
        <v>40785.625</v>
      </c>
      <c r="D14" s="12">
        <f t="shared" si="1"/>
        <v>40778.626736111109</v>
      </c>
      <c r="E14" s="11">
        <v>4.74</v>
      </c>
      <c r="F14" s="11">
        <v>0.04</v>
      </c>
      <c r="G14" s="11" t="s">
        <v>8</v>
      </c>
      <c r="H14" s="12">
        <v>40792.57916666667</v>
      </c>
      <c r="I14" s="11">
        <v>0.12479999999999999</v>
      </c>
      <c r="J14" s="11">
        <v>0.63619999999999999</v>
      </c>
      <c r="K14" s="11">
        <v>1.4076</v>
      </c>
      <c r="L14" s="11">
        <f t="shared" si="2"/>
        <v>2.3486583289295993E-3</v>
      </c>
      <c r="M14" s="11">
        <f t="shared" si="3"/>
        <v>3.5269985585985139E-2</v>
      </c>
      <c r="N14" s="11">
        <f t="shared" si="4"/>
        <v>2.2338247663180613E-2</v>
      </c>
      <c r="O14" s="11">
        <f t="shared" si="5"/>
        <v>2.0127409079912909E-3</v>
      </c>
      <c r="P14" s="14">
        <f t="shared" si="6"/>
        <v>60.704965328559659</v>
      </c>
      <c r="Q14" s="11">
        <f t="shared" si="0"/>
        <v>2011</v>
      </c>
      <c r="R14" s="17">
        <f t="shared" si="7"/>
        <v>8</v>
      </c>
      <c r="S14" s="13">
        <v>0.31001052013751235</v>
      </c>
      <c r="T14" s="13">
        <v>0.33183082349464299</v>
      </c>
      <c r="U14" s="13">
        <v>1.5165665518854892</v>
      </c>
      <c r="V14" s="13">
        <v>0.12719410199524006</v>
      </c>
    </row>
    <row r="15" spans="1:22">
      <c r="A15" s="11" t="s">
        <v>18</v>
      </c>
      <c r="B15" s="12">
        <v>40785.631944444445</v>
      </c>
      <c r="C15" s="12">
        <v>40799.586805555555</v>
      </c>
      <c r="D15" s="12">
        <f t="shared" si="1"/>
        <v>40792.609375</v>
      </c>
      <c r="E15" s="11">
        <v>4.72</v>
      </c>
      <c r="F15" s="11">
        <v>0.14000000000000001</v>
      </c>
      <c r="G15" s="11" t="s">
        <v>7</v>
      </c>
      <c r="H15" s="12">
        <v>40802.624305555553</v>
      </c>
      <c r="I15" s="11">
        <v>0.4481</v>
      </c>
      <c r="J15" s="11">
        <v>0.38229999999999997</v>
      </c>
      <c r="K15" s="11">
        <v>0.46510000000000001</v>
      </c>
      <c r="L15" s="11">
        <f t="shared" si="2"/>
        <v>8.2203041512535976E-3</v>
      </c>
      <c r="M15" s="11">
        <f t="shared" si="3"/>
        <v>2.1194145692427096E-2</v>
      </c>
      <c r="N15" s="11">
        <f t="shared" si="4"/>
        <v>7.381016615619E-3</v>
      </c>
      <c r="O15" s="11">
        <f t="shared" si="5"/>
        <v>7.2268365454398837E-3</v>
      </c>
      <c r="P15" s="14">
        <f t="shared" si="6"/>
        <v>66.81715366075656</v>
      </c>
      <c r="Q15" s="11">
        <f t="shared" si="0"/>
        <v>2011</v>
      </c>
      <c r="R15" s="17">
        <f t="shared" si="7"/>
        <v>9</v>
      </c>
      <c r="S15" s="13">
        <v>0.24860372838105457</v>
      </c>
      <c r="T15" s="13">
        <v>0.29189088350705666</v>
      </c>
      <c r="U15" s="13">
        <v>1.4451558979034052</v>
      </c>
      <c r="V15" s="13">
        <v>0.1220952548885085</v>
      </c>
    </row>
    <row r="16" spans="1:22">
      <c r="A16" s="11" t="s">
        <v>18</v>
      </c>
      <c r="B16" s="12">
        <v>40799.59375</v>
      </c>
      <c r="C16" s="12">
        <v>40813.576388888891</v>
      </c>
      <c r="D16" s="12">
        <f t="shared" si="1"/>
        <v>40806.585069444445</v>
      </c>
      <c r="E16" s="11">
        <v>4.7300000000000004</v>
      </c>
      <c r="F16" s="11">
        <v>0.14000000000000001</v>
      </c>
      <c r="G16" s="11" t="s">
        <v>7</v>
      </c>
      <c r="H16" s="12">
        <v>40816.663888888892</v>
      </c>
      <c r="I16" s="11">
        <v>0.21990000000000001</v>
      </c>
      <c r="J16" s="11">
        <v>0.62870000000000004</v>
      </c>
      <c r="K16" s="11">
        <v>1.1590499999999999</v>
      </c>
      <c r="L16" s="11">
        <f t="shared" si="2"/>
        <v>8.2203041512535976E-3</v>
      </c>
      <c r="M16" s="11">
        <f t="shared" si="3"/>
        <v>3.4854196695864287E-2</v>
      </c>
      <c r="N16" s="11">
        <f t="shared" si="4"/>
        <v>1.8393823496738768E-2</v>
      </c>
      <c r="O16" s="11">
        <f t="shared" si="5"/>
        <v>3.5464881864365775E-3</v>
      </c>
      <c r="P16" s="14">
        <f t="shared" si="6"/>
        <v>66.253364688312516</v>
      </c>
      <c r="Q16" s="11">
        <f t="shared" si="0"/>
        <v>2011</v>
      </c>
      <c r="R16" s="17">
        <f t="shared" si="7"/>
        <v>9</v>
      </c>
      <c r="S16" s="13">
        <v>0.24860372838105457</v>
      </c>
      <c r="T16" s="13">
        <v>0.29189088350705666</v>
      </c>
      <c r="U16" s="13">
        <v>1.4451558979034052</v>
      </c>
      <c r="V16" s="13">
        <v>0.1220952548885085</v>
      </c>
    </row>
    <row r="17" spans="1:22">
      <c r="A17" s="11" t="s">
        <v>18</v>
      </c>
      <c r="B17" s="12">
        <v>40813.59375</v>
      </c>
      <c r="C17" s="12">
        <v>40827.543749999997</v>
      </c>
      <c r="D17" s="12">
        <f t="shared" si="1"/>
        <v>40820.568749999999</v>
      </c>
      <c r="E17" s="11">
        <v>4.72</v>
      </c>
      <c r="F17" s="11">
        <v>0.16</v>
      </c>
      <c r="G17" s="11" t="s">
        <v>7</v>
      </c>
      <c r="H17" s="12">
        <v>40830.634722222225</v>
      </c>
      <c r="I17" s="11">
        <v>0.39474999999999999</v>
      </c>
      <c r="J17" s="11">
        <v>0.51985000000000003</v>
      </c>
      <c r="K17" s="11">
        <v>0.66900000000000004</v>
      </c>
      <c r="L17" s="11">
        <f t="shared" si="2"/>
        <v>9.3946333157183971E-3</v>
      </c>
      <c r="M17" s="11">
        <f t="shared" si="3"/>
        <v>2.8819713937243599E-2</v>
      </c>
      <c r="N17" s="11">
        <f t="shared" si="4"/>
        <v>1.0616856839064956E-2</v>
      </c>
      <c r="O17" s="11">
        <f t="shared" si="5"/>
        <v>6.3664220627368756E-3</v>
      </c>
      <c r="P17" s="14">
        <f t="shared" si="6"/>
        <v>69.231867228884283</v>
      </c>
      <c r="Q17" s="11">
        <f t="shared" si="0"/>
        <v>2011</v>
      </c>
      <c r="R17" s="17">
        <f t="shared" si="7"/>
        <v>10</v>
      </c>
      <c r="S17" s="13">
        <v>0.13404354460352999</v>
      </c>
      <c r="T17" s="13">
        <v>0.24716139564146558</v>
      </c>
      <c r="U17" s="13">
        <v>1.1633961677858222</v>
      </c>
      <c r="V17" s="13">
        <v>0.11529723068624931</v>
      </c>
    </row>
    <row r="18" spans="1:22">
      <c r="A18" s="11" t="s">
        <v>18</v>
      </c>
      <c r="B18" s="12">
        <v>40827.549305555556</v>
      </c>
      <c r="C18" s="12">
        <v>40841.53402777778</v>
      </c>
      <c r="D18" s="12">
        <f t="shared" si="1"/>
        <v>40834.541666666672</v>
      </c>
      <c r="E18" s="11">
        <v>4.7300000000000004</v>
      </c>
      <c r="F18" s="11">
        <v>0.4</v>
      </c>
      <c r="G18" s="11" t="s">
        <v>7</v>
      </c>
      <c r="H18" s="12">
        <v>40843.60833333333</v>
      </c>
      <c r="I18" s="11">
        <v>0.63649999999999995</v>
      </c>
      <c r="J18" s="11">
        <v>0.44159999999999999</v>
      </c>
      <c r="K18" s="11">
        <v>0.60665000000000002</v>
      </c>
      <c r="L18" s="11">
        <f t="shared" si="2"/>
        <v>2.3486583289295992E-2</v>
      </c>
      <c r="M18" s="11">
        <f t="shared" si="3"/>
        <v>2.4481649850315999E-2</v>
      </c>
      <c r="N18" s="11">
        <f t="shared" si="4"/>
        <v>9.6273784774570329E-3</v>
      </c>
      <c r="O18" s="11">
        <f t="shared" si="5"/>
        <v>1.0265301185388273E-2</v>
      </c>
      <c r="P18" s="14">
        <f t="shared" si="6"/>
        <v>70.686100670716343</v>
      </c>
      <c r="Q18" s="11">
        <f t="shared" si="0"/>
        <v>2011</v>
      </c>
      <c r="R18" s="17">
        <f t="shared" si="7"/>
        <v>10</v>
      </c>
      <c r="S18" s="13">
        <v>0.13404354460352999</v>
      </c>
      <c r="T18" s="13">
        <v>0.24716139564146558</v>
      </c>
      <c r="U18" s="13">
        <v>1.1633961677858222</v>
      </c>
      <c r="V18" s="13">
        <v>0.11529723068624931</v>
      </c>
    </row>
    <row r="19" spans="1:22">
      <c r="A19" s="11" t="s">
        <v>18</v>
      </c>
      <c r="B19" s="12">
        <v>40841.535416666666</v>
      </c>
      <c r="C19" s="12">
        <v>40855.650694444441</v>
      </c>
      <c r="D19" s="12">
        <f t="shared" si="1"/>
        <v>40848.593055555553</v>
      </c>
      <c r="E19" s="11">
        <v>4.78</v>
      </c>
      <c r="F19" s="11">
        <v>0.28999999999999998</v>
      </c>
      <c r="G19" s="11" t="s">
        <v>7</v>
      </c>
      <c r="H19" s="12">
        <v>40907.661111111112</v>
      </c>
      <c r="I19" s="11">
        <v>0.9536</v>
      </c>
      <c r="J19" s="11">
        <v>0.46260000000000001</v>
      </c>
      <c r="K19" s="11">
        <v>1.20225</v>
      </c>
      <c r="L19" s="11">
        <f t="shared" si="2"/>
        <v>1.7027772884739594E-2</v>
      </c>
      <c r="M19" s="11">
        <f t="shared" si="3"/>
        <v>2.5645858742654397E-2</v>
      </c>
      <c r="N19" s="11">
        <f t="shared" si="4"/>
        <v>1.9079396315046102E-2</v>
      </c>
      <c r="O19" s="11">
        <f t="shared" si="5"/>
        <v>1.5379404886702685E-2</v>
      </c>
      <c r="P19" s="14">
        <f t="shared" si="6"/>
        <v>55.325146714769126</v>
      </c>
      <c r="Q19" s="11">
        <f t="shared" si="0"/>
        <v>2011</v>
      </c>
      <c r="R19" s="17">
        <f t="shared" si="7"/>
        <v>11</v>
      </c>
      <c r="S19" s="13">
        <v>8.7693912262328644E-2</v>
      </c>
      <c r="T19" s="13">
        <v>0.23133147619217084</v>
      </c>
      <c r="U19" s="13">
        <v>0.93401643248728317</v>
      </c>
      <c r="V19" s="13">
        <v>9.9107490493137551E-2</v>
      </c>
    </row>
    <row r="20" spans="1:22">
      <c r="A20" s="11" t="s">
        <v>18</v>
      </c>
      <c r="B20" s="12">
        <v>40855.652777777781</v>
      </c>
      <c r="C20" s="12">
        <v>40869.597916666666</v>
      </c>
      <c r="D20" s="12">
        <f t="shared" si="1"/>
        <v>40862.625347222223</v>
      </c>
      <c r="E20" s="11">
        <v>4.72</v>
      </c>
      <c r="F20" s="11">
        <v>0.28000000000000003</v>
      </c>
      <c r="G20" s="11" t="s">
        <v>8</v>
      </c>
      <c r="H20" s="12">
        <v>40876.625694444447</v>
      </c>
      <c r="I20" s="11">
        <v>1.4490000000000001</v>
      </c>
      <c r="J20" s="11">
        <v>0.7218</v>
      </c>
      <c r="K20" s="11">
        <v>1.0934999999999999</v>
      </c>
      <c r="L20" s="11">
        <f t="shared" si="2"/>
        <v>1.6440608302507195E-2</v>
      </c>
      <c r="M20" s="11">
        <f t="shared" si="3"/>
        <v>4.0015522785231177E-2</v>
      </c>
      <c r="N20" s="11">
        <f t="shared" si="4"/>
        <v>1.7353561963404377E-2</v>
      </c>
      <c r="O20" s="11">
        <f t="shared" si="5"/>
        <v>2.3369083138456575E-2</v>
      </c>
      <c r="P20" s="14">
        <f t="shared" si="6"/>
        <v>58.095124574928178</v>
      </c>
      <c r="Q20" s="11">
        <f t="shared" si="0"/>
        <v>2011</v>
      </c>
      <c r="R20" s="17">
        <f t="shared" si="7"/>
        <v>11</v>
      </c>
      <c r="S20" s="13">
        <v>8.7693912262328644E-2</v>
      </c>
      <c r="T20" s="13">
        <v>0.23133147619217084</v>
      </c>
      <c r="U20" s="13">
        <v>0.93401643248728317</v>
      </c>
      <c r="V20" s="13">
        <v>9.9107490493137551E-2</v>
      </c>
    </row>
    <row r="21" spans="1:22">
      <c r="A21" s="11" t="s">
        <v>18</v>
      </c>
      <c r="B21" s="12">
        <v>40869.599999999999</v>
      </c>
      <c r="C21" s="12">
        <v>40883.609722222223</v>
      </c>
      <c r="D21" s="12">
        <f t="shared" si="1"/>
        <v>40876.604861111111</v>
      </c>
      <c r="E21" s="11">
        <v>4.74</v>
      </c>
      <c r="F21" s="11">
        <v>0.56000000000000005</v>
      </c>
      <c r="G21" s="11" t="s">
        <v>7</v>
      </c>
      <c r="H21" s="12">
        <v>40886.756944444445</v>
      </c>
      <c r="I21" s="11">
        <v>1.0267500000000001</v>
      </c>
      <c r="J21" s="11">
        <v>0.59004999999999996</v>
      </c>
      <c r="K21" s="11">
        <v>0.56605000000000005</v>
      </c>
      <c r="L21" s="11">
        <f t="shared" si="2"/>
        <v>3.2881216605014391E-2</v>
      </c>
      <c r="M21" s="11">
        <f t="shared" si="3"/>
        <v>3.2711497948774808E-2</v>
      </c>
      <c r="N21" s="11">
        <f t="shared" si="4"/>
        <v>8.983066986177457E-3</v>
      </c>
      <c r="O21" s="11">
        <f t="shared" si="5"/>
        <v>1.6559148455769696E-2</v>
      </c>
      <c r="P21" s="14">
        <f t="shared" si="6"/>
        <v>71.973188059570447</v>
      </c>
      <c r="Q21" s="11">
        <f t="shared" si="0"/>
        <v>2011</v>
      </c>
      <c r="R21" s="17">
        <f t="shared" si="7"/>
        <v>11</v>
      </c>
      <c r="S21" s="13">
        <v>8.7693912262328644E-2</v>
      </c>
      <c r="T21" s="13">
        <v>0.23133147619217084</v>
      </c>
      <c r="U21" s="13">
        <v>0.93401643248728317</v>
      </c>
      <c r="V21" s="13">
        <v>9.9107490493137551E-2</v>
      </c>
    </row>
    <row r="22" spans="1:22">
      <c r="A22" s="11" t="s">
        <v>18</v>
      </c>
      <c r="B22" s="12">
        <v>40883.611111111109</v>
      </c>
      <c r="C22" s="12">
        <v>40897.636111111111</v>
      </c>
      <c r="D22" s="12">
        <f t="shared" si="1"/>
        <v>40890.623611111107</v>
      </c>
      <c r="E22" s="11">
        <v>4.75</v>
      </c>
      <c r="F22" s="11">
        <v>0.2</v>
      </c>
      <c r="G22" s="11" t="s">
        <v>8</v>
      </c>
      <c r="H22" s="12">
        <v>40941.712500000001</v>
      </c>
      <c r="I22" s="11">
        <v>1.7686999999999999</v>
      </c>
      <c r="J22" s="11">
        <v>0.86395</v>
      </c>
      <c r="K22" s="11">
        <v>1.01525</v>
      </c>
      <c r="L22" s="11">
        <f t="shared" si="2"/>
        <v>1.1743291644647996E-2</v>
      </c>
      <c r="M22" s="11">
        <f t="shared" si="3"/>
        <v>4.789610821598847E-2</v>
      </c>
      <c r="N22" s="11">
        <f t="shared" si="4"/>
        <v>1.611175471728056E-2</v>
      </c>
      <c r="O22" s="11">
        <f t="shared" si="5"/>
        <v>2.8525118942020804E-2</v>
      </c>
      <c r="P22" s="14">
        <f t="shared" si="6"/>
        <v>57.193643239689884</v>
      </c>
      <c r="Q22" s="11">
        <f t="shared" si="0"/>
        <v>2011</v>
      </c>
      <c r="R22" s="17">
        <f t="shared" si="7"/>
        <v>12</v>
      </c>
      <c r="S22" s="13">
        <v>8.6132492347380046E-2</v>
      </c>
      <c r="T22" s="13">
        <v>0.24503530292139292</v>
      </c>
      <c r="U22" s="13">
        <v>0.98489809132090445</v>
      </c>
      <c r="V22" s="13">
        <v>9.5481398146947782E-2</v>
      </c>
    </row>
    <row r="23" spans="1:22">
      <c r="A23" s="11" t="s">
        <v>18</v>
      </c>
      <c r="B23" s="12">
        <v>40897.636805555558</v>
      </c>
      <c r="C23" s="12">
        <v>40911.657638888886</v>
      </c>
      <c r="D23" s="12">
        <f t="shared" si="1"/>
        <v>40904.647222222222</v>
      </c>
      <c r="E23" s="11">
        <v>4.74</v>
      </c>
      <c r="F23" s="11">
        <v>0.15</v>
      </c>
      <c r="G23" s="11" t="s">
        <v>8</v>
      </c>
      <c r="H23" s="12">
        <v>40941.713888888888</v>
      </c>
      <c r="I23" s="11">
        <v>1.04525</v>
      </c>
      <c r="J23" s="11">
        <v>0.58889999999999998</v>
      </c>
      <c r="K23" s="11">
        <v>0.70179999999999998</v>
      </c>
      <c r="L23" s="11">
        <f t="shared" si="2"/>
        <v>8.8074687334859965E-3</v>
      </c>
      <c r="M23" s="11">
        <f t="shared" si="3"/>
        <v>3.2647743652289611E-2</v>
      </c>
      <c r="N23" s="11">
        <f t="shared" si="4"/>
        <v>1.1137384349261264E-2</v>
      </c>
      <c r="O23" s="11">
        <f t="shared" si="5"/>
        <v>1.6857511491008788E-2</v>
      </c>
      <c r="P23" s="14">
        <f t="shared" si="6"/>
        <v>59.690637559336132</v>
      </c>
      <c r="Q23" s="11">
        <f t="shared" si="0"/>
        <v>2011</v>
      </c>
      <c r="R23" s="17">
        <f t="shared" si="7"/>
        <v>12</v>
      </c>
      <c r="S23" s="13">
        <v>8.6132492347380046E-2</v>
      </c>
      <c r="T23" s="13">
        <v>0.24503530292139292</v>
      </c>
      <c r="U23" s="13">
        <v>0.98489809132090445</v>
      </c>
      <c r="V23" s="13">
        <v>9.5481398146947782E-2</v>
      </c>
    </row>
    <row r="24" spans="1:22">
      <c r="A24" s="11" t="s">
        <v>18</v>
      </c>
      <c r="B24" s="12">
        <v>40911.657638888886</v>
      </c>
      <c r="C24" s="12">
        <v>40925.663194444445</v>
      </c>
      <c r="D24" s="12">
        <f t="shared" si="1"/>
        <v>40918.660416666666</v>
      </c>
      <c r="E24" s="11">
        <v>4.74</v>
      </c>
      <c r="F24" s="11">
        <v>0.34</v>
      </c>
      <c r="G24" s="11" t="s">
        <v>8</v>
      </c>
      <c r="H24" s="12">
        <v>40928.772222222222</v>
      </c>
      <c r="I24" s="11">
        <v>1.43025</v>
      </c>
      <c r="J24" s="11">
        <v>0.53915000000000002</v>
      </c>
      <c r="K24" s="11">
        <v>0.65529999999999999</v>
      </c>
      <c r="L24" s="11">
        <f t="shared" si="2"/>
        <v>1.9963595795901595E-2</v>
      </c>
      <c r="M24" s="11">
        <f t="shared" si="3"/>
        <v>2.9889677347821268E-2</v>
      </c>
      <c r="N24" s="11">
        <f t="shared" si="4"/>
        <v>1.039944138511101E-2</v>
      </c>
      <c r="O24" s="11">
        <f t="shared" si="5"/>
        <v>2.3066688170308845E-2</v>
      </c>
      <c r="P24" s="14">
        <f t="shared" si="6"/>
        <v>59.833930067570932</v>
      </c>
      <c r="Q24" s="11">
        <f t="shared" si="0"/>
        <v>2012</v>
      </c>
      <c r="R24" s="17">
        <f t="shared" si="7"/>
        <v>1</v>
      </c>
      <c r="S24" s="13">
        <v>8.574649643340275E-2</v>
      </c>
      <c r="T24" s="13">
        <v>0.2483996305976551</v>
      </c>
      <c r="U24" s="13">
        <v>0.9851554795790165</v>
      </c>
      <c r="V24" s="13">
        <v>0.10120557028019415</v>
      </c>
    </row>
    <row r="25" spans="1:22">
      <c r="A25" s="11" t="s">
        <v>18</v>
      </c>
      <c r="B25" s="12">
        <v>40925.663888888892</v>
      </c>
      <c r="C25" s="12">
        <v>40939.621527777781</v>
      </c>
      <c r="D25" s="12">
        <f t="shared" si="1"/>
        <v>40932.64270833334</v>
      </c>
      <c r="E25" s="11">
        <v>4.72</v>
      </c>
      <c r="F25" s="11">
        <v>0.32</v>
      </c>
      <c r="G25" s="11" t="s">
        <v>8</v>
      </c>
      <c r="H25" s="12">
        <v>40967.945833333331</v>
      </c>
      <c r="I25" s="11">
        <v>0.83735000000000004</v>
      </c>
      <c r="J25" s="11">
        <v>0.53734999999999999</v>
      </c>
      <c r="K25" s="11">
        <v>0.69294999999999995</v>
      </c>
      <c r="L25" s="11">
        <f t="shared" si="2"/>
        <v>1.8789266631436794E-2</v>
      </c>
      <c r="M25" s="11">
        <f t="shared" si="3"/>
        <v>2.9789888014192259E-2</v>
      </c>
      <c r="N25" s="11">
        <f t="shared" si="4"/>
        <v>1.0996937139955247E-2</v>
      </c>
      <c r="O25" s="11">
        <f t="shared" si="5"/>
        <v>1.3504556084186759E-2</v>
      </c>
      <c r="P25" s="14">
        <f t="shared" si="6"/>
        <v>66.473349733019049</v>
      </c>
      <c r="Q25" s="11">
        <f t="shared" si="0"/>
        <v>2012</v>
      </c>
      <c r="R25" s="17">
        <f t="shared" si="7"/>
        <v>1</v>
      </c>
      <c r="S25" s="13">
        <v>8.574649643340275E-2</v>
      </c>
      <c r="T25" s="13">
        <v>0.2483996305976551</v>
      </c>
      <c r="U25" s="13">
        <v>0.9851554795790165</v>
      </c>
      <c r="V25" s="13">
        <v>0.10120557028019415</v>
      </c>
    </row>
    <row r="26" spans="1:22">
      <c r="A26" s="11" t="s">
        <v>18</v>
      </c>
      <c r="B26" s="12">
        <v>40939.621527777781</v>
      </c>
      <c r="C26" s="12">
        <v>40953.623611111114</v>
      </c>
      <c r="D26" s="12">
        <f t="shared" si="1"/>
        <v>40946.622569444444</v>
      </c>
      <c r="E26" s="11">
        <v>4.74</v>
      </c>
      <c r="F26" s="11">
        <v>0.06</v>
      </c>
      <c r="G26" s="11" t="s">
        <v>8</v>
      </c>
      <c r="H26" s="12">
        <v>40994.775694444441</v>
      </c>
      <c r="I26" s="11">
        <v>1.1674</v>
      </c>
      <c r="J26" s="11">
        <v>0.66410000000000002</v>
      </c>
      <c r="K26" s="11">
        <v>1.2619499999999999</v>
      </c>
      <c r="L26" s="11">
        <f t="shared" si="2"/>
        <v>3.5229874933943987E-3</v>
      </c>
      <c r="M26" s="11">
        <f t="shared" si="3"/>
        <v>3.6816720257234731E-2</v>
      </c>
      <c r="N26" s="11">
        <f t="shared" si="4"/>
        <v>2.0026819862568039E-2</v>
      </c>
      <c r="O26" s="11">
        <f t="shared" si="5"/>
        <v>1.8827513910168535E-2</v>
      </c>
      <c r="P26" s="14">
        <f t="shared" si="6"/>
        <v>50.937806651434954</v>
      </c>
      <c r="Q26" s="11">
        <f t="shared" si="0"/>
        <v>2012</v>
      </c>
      <c r="R26" s="17">
        <f t="shared" si="7"/>
        <v>2</v>
      </c>
      <c r="S26" s="13">
        <v>8.6930452027149996E-2</v>
      </c>
      <c r="T26" s="13">
        <v>0.24493249282503815</v>
      </c>
      <c r="U26" s="13">
        <v>1.0839063289909494</v>
      </c>
      <c r="V26" s="13">
        <v>0.13840957968024256</v>
      </c>
    </row>
    <row r="27" spans="1:22">
      <c r="A27" s="11" t="s">
        <v>18</v>
      </c>
      <c r="B27" s="12">
        <v>40953.623611111114</v>
      </c>
      <c r="C27" s="12">
        <v>40967.589583333334</v>
      </c>
      <c r="D27" s="12">
        <f t="shared" si="1"/>
        <v>40960.606597222228</v>
      </c>
      <c r="E27" s="11">
        <v>4.7300000000000004</v>
      </c>
      <c r="F27" s="11">
        <v>0.31</v>
      </c>
      <c r="G27" s="11" t="s">
        <v>8</v>
      </c>
      <c r="H27" s="12">
        <v>40970.75</v>
      </c>
      <c r="I27" s="11">
        <v>1.1938</v>
      </c>
      <c r="J27" s="11">
        <v>0.74404999999999999</v>
      </c>
      <c r="K27" s="11">
        <v>1.0916999999999999</v>
      </c>
      <c r="L27" s="11">
        <f t="shared" si="2"/>
        <v>1.8202102049204392E-2</v>
      </c>
      <c r="M27" s="11">
        <f t="shared" si="3"/>
        <v>4.1249029825923052E-2</v>
      </c>
      <c r="N27" s="11">
        <f t="shared" si="4"/>
        <v>1.7324996429308237E-2</v>
      </c>
      <c r="O27" s="11">
        <f t="shared" si="5"/>
        <v>1.9253286025320539E-2</v>
      </c>
      <c r="P27" s="14">
        <f t="shared" si="6"/>
        <v>61.909293407723695</v>
      </c>
      <c r="Q27" s="11">
        <f t="shared" si="0"/>
        <v>2012</v>
      </c>
      <c r="R27" s="17">
        <f t="shared" si="7"/>
        <v>2</v>
      </c>
      <c r="S27" s="13">
        <v>8.6930452027149996E-2</v>
      </c>
      <c r="T27" s="13">
        <v>0.24493249282503815</v>
      </c>
      <c r="U27" s="13">
        <v>1.0839063289909494</v>
      </c>
      <c r="V27" s="13">
        <v>0.13840957968024256</v>
      </c>
    </row>
    <row r="28" spans="1:22">
      <c r="A28" s="11" t="s">
        <v>18</v>
      </c>
      <c r="B28" s="12">
        <v>40967.589583333334</v>
      </c>
      <c r="C28" s="12">
        <v>40981.593055555553</v>
      </c>
      <c r="D28" s="12">
        <f t="shared" si="1"/>
        <v>40974.591319444444</v>
      </c>
      <c r="E28" s="11">
        <v>4.74</v>
      </c>
      <c r="F28" s="11">
        <v>0.79</v>
      </c>
      <c r="G28" s="11" t="s">
        <v>7</v>
      </c>
      <c r="H28" s="12">
        <v>40984.595833333333</v>
      </c>
      <c r="I28" s="11">
        <v>1.1537999999999999</v>
      </c>
      <c r="J28" s="11">
        <v>0.51580000000000004</v>
      </c>
      <c r="K28" s="11">
        <v>0.74345000000000006</v>
      </c>
      <c r="L28" s="11">
        <f t="shared" si="2"/>
        <v>4.6386001996359588E-2</v>
      </c>
      <c r="M28" s="11">
        <f t="shared" si="3"/>
        <v>2.8595187936578337E-2</v>
      </c>
      <c r="N28" s="11">
        <f t="shared" si="4"/>
        <v>1.179835906876359E-2</v>
      </c>
      <c r="O28" s="11">
        <f t="shared" si="5"/>
        <v>1.8608176759938713E-2</v>
      </c>
      <c r="P28" s="14">
        <f t="shared" si="6"/>
        <v>71.147934345339209</v>
      </c>
      <c r="Q28" s="11">
        <f t="shared" si="0"/>
        <v>2012</v>
      </c>
      <c r="R28" s="17">
        <f t="shared" si="7"/>
        <v>3</v>
      </c>
      <c r="S28" s="13">
        <v>9.0560115927492912E-2</v>
      </c>
      <c r="T28" s="13">
        <v>0.23511536106344494</v>
      </c>
      <c r="U28" s="13">
        <v>1.1188066220543786</v>
      </c>
      <c r="V28" s="13">
        <v>0.1498342937598196</v>
      </c>
    </row>
    <row r="29" spans="1:22">
      <c r="A29" s="11" t="s">
        <v>18</v>
      </c>
      <c r="B29" s="12">
        <v>40981.593055555553</v>
      </c>
      <c r="C29" s="12">
        <v>40995.538194444445</v>
      </c>
      <c r="D29" s="12">
        <f t="shared" si="1"/>
        <v>40988.565625000003</v>
      </c>
      <c r="E29" s="11">
        <v>4.72</v>
      </c>
      <c r="F29" s="11">
        <v>0.57999999999999996</v>
      </c>
      <c r="G29" s="11" t="s">
        <v>7</v>
      </c>
      <c r="H29" s="12">
        <v>40998.694444444445</v>
      </c>
      <c r="I29" s="11">
        <v>1.41865</v>
      </c>
      <c r="J29" s="11">
        <v>0.81210000000000004</v>
      </c>
      <c r="K29" s="11">
        <v>1.7543500000000001</v>
      </c>
      <c r="L29" s="11">
        <f t="shared" si="2"/>
        <v>3.4055545769479188E-2</v>
      </c>
      <c r="M29" s="11">
        <f t="shared" si="3"/>
        <v>4.5021621022286289E-2</v>
      </c>
      <c r="N29" s="11">
        <f t="shared" si="4"/>
        <v>2.7841080411978483E-2</v>
      </c>
      <c r="O29" s="11">
        <f t="shared" si="5"/>
        <v>2.2879606483348115E-2</v>
      </c>
      <c r="P29" s="14">
        <f t="shared" si="6"/>
        <v>60.923323880531484</v>
      </c>
      <c r="Q29" s="11">
        <f t="shared" si="0"/>
        <v>2012</v>
      </c>
      <c r="R29" s="17">
        <f t="shared" si="7"/>
        <v>3</v>
      </c>
      <c r="S29" s="13">
        <v>9.0560115927492912E-2</v>
      </c>
      <c r="T29" s="13">
        <v>0.23511536106344494</v>
      </c>
      <c r="U29" s="13">
        <v>1.1188066220543786</v>
      </c>
      <c r="V29" s="13">
        <v>0.1498342937598196</v>
      </c>
    </row>
    <row r="30" spans="1:22">
      <c r="A30" s="11" t="s">
        <v>18</v>
      </c>
      <c r="B30" s="12">
        <v>40995.538888888892</v>
      </c>
      <c r="C30" s="12">
        <v>41009.554861111108</v>
      </c>
      <c r="D30" s="12">
        <f t="shared" si="1"/>
        <v>41002.546875</v>
      </c>
      <c r="E30" s="11">
        <v>4.74</v>
      </c>
      <c r="F30" s="11">
        <v>0.45</v>
      </c>
      <c r="G30" s="11" t="s">
        <v>7</v>
      </c>
      <c r="H30" s="12">
        <v>41012.699999999997</v>
      </c>
      <c r="I30" s="11">
        <v>0.36575000000000002</v>
      </c>
      <c r="J30" s="11">
        <v>0.36764999999999998</v>
      </c>
      <c r="K30" s="11">
        <v>0.65300000000000002</v>
      </c>
      <c r="L30" s="11">
        <f t="shared" si="2"/>
        <v>2.6422406200457989E-2</v>
      </c>
      <c r="M30" s="11">
        <f t="shared" si="3"/>
        <v>2.0381971393724357E-2</v>
      </c>
      <c r="N30" s="11">
        <f t="shared" si="4"/>
        <v>1.0362940980432609E-2</v>
      </c>
      <c r="O30" s="11">
        <f t="shared" si="5"/>
        <v>5.8987178453350541E-3</v>
      </c>
      <c r="P30" s="14">
        <f t="shared" si="6"/>
        <v>74.214871032193926</v>
      </c>
      <c r="Q30" s="11">
        <f t="shared" si="0"/>
        <v>2012</v>
      </c>
      <c r="R30" s="17">
        <f t="shared" si="7"/>
        <v>4</v>
      </c>
      <c r="S30" s="13">
        <v>0.12875629517688686</v>
      </c>
      <c r="T30" s="13">
        <v>0.25788104440300696</v>
      </c>
      <c r="U30" s="13">
        <v>1.4093105053714687</v>
      </c>
      <c r="V30" s="13">
        <v>0.17708666673938761</v>
      </c>
    </row>
    <row r="31" spans="1:22">
      <c r="A31" s="11" t="s">
        <v>18</v>
      </c>
      <c r="B31" s="12">
        <v>41009.554861111108</v>
      </c>
      <c r="C31" s="12">
        <v>41023.579861111109</v>
      </c>
      <c r="D31" s="12">
        <f t="shared" si="1"/>
        <v>41016.567361111112</v>
      </c>
      <c r="E31" s="11">
        <v>4.75</v>
      </c>
      <c r="F31" s="11">
        <v>1.4</v>
      </c>
      <c r="G31" s="11" t="s">
        <v>7</v>
      </c>
      <c r="H31" s="12">
        <v>41029.539583333331</v>
      </c>
      <c r="I31" s="11">
        <v>0.68254999999999999</v>
      </c>
      <c r="J31" s="11">
        <v>0.50634999999999997</v>
      </c>
      <c r="K31" s="11">
        <v>1.21</v>
      </c>
      <c r="L31" s="11">
        <f t="shared" si="2"/>
        <v>8.2203041512535963E-2</v>
      </c>
      <c r="M31" s="11">
        <f t="shared" si="3"/>
        <v>2.8071293935026054E-2</v>
      </c>
      <c r="N31" s="11">
        <f t="shared" si="4"/>
        <v>1.9202386809071145E-2</v>
      </c>
      <c r="O31" s="11">
        <f t="shared" si="5"/>
        <v>1.10079832271591E-2</v>
      </c>
      <c r="P31" s="14">
        <f t="shared" si="6"/>
        <v>78.495616350410756</v>
      </c>
      <c r="Q31" s="11">
        <f t="shared" si="0"/>
        <v>2012</v>
      </c>
      <c r="R31" s="17">
        <f t="shared" si="7"/>
        <v>4</v>
      </c>
      <c r="S31" s="13">
        <v>0.12875629517688686</v>
      </c>
      <c r="T31" s="13">
        <v>0.25788104440300696</v>
      </c>
      <c r="U31" s="13">
        <v>1.4093105053714687</v>
      </c>
      <c r="V31" s="13">
        <v>0.17708666673938761</v>
      </c>
    </row>
    <row r="32" spans="1:22">
      <c r="A32" s="11" t="s">
        <v>18</v>
      </c>
      <c r="B32" s="12">
        <v>41023.580555555556</v>
      </c>
      <c r="C32" s="12">
        <v>41037.603472222225</v>
      </c>
      <c r="D32" s="12">
        <f t="shared" si="1"/>
        <v>41030.592013888891</v>
      </c>
      <c r="E32" s="11">
        <v>4.75</v>
      </c>
      <c r="F32" s="11">
        <v>0.37</v>
      </c>
      <c r="G32" s="11" t="s">
        <v>8</v>
      </c>
      <c r="H32" s="12">
        <v>41051.829861111109</v>
      </c>
      <c r="I32" s="11">
        <v>0.24454999999999999</v>
      </c>
      <c r="J32" s="11">
        <v>0.29325000000000001</v>
      </c>
      <c r="K32" s="11">
        <v>0.80969999999999998</v>
      </c>
      <c r="L32" s="11">
        <f t="shared" si="2"/>
        <v>2.1725089542598792E-2</v>
      </c>
      <c r="M32" s="11">
        <f t="shared" si="3"/>
        <v>1.6257345603725468E-2</v>
      </c>
      <c r="N32" s="11">
        <f t="shared" si="4"/>
        <v>1.2849729420913145E-2</v>
      </c>
      <c r="O32" s="11">
        <f t="shared" si="5"/>
        <v>3.9440367712281262E-3</v>
      </c>
      <c r="P32" s="14">
        <f t="shared" si="6"/>
        <v>69.341126653943093</v>
      </c>
      <c r="Q32" s="11">
        <f t="shared" si="0"/>
        <v>2012</v>
      </c>
      <c r="R32" s="17">
        <f t="shared" si="7"/>
        <v>5</v>
      </c>
      <c r="S32" s="13">
        <v>0.26515565656874163</v>
      </c>
      <c r="T32" s="13">
        <v>0.32460328148480411</v>
      </c>
      <c r="U32" s="13">
        <v>1.945911476971063</v>
      </c>
      <c r="V32" s="13">
        <v>0.17620592198697613</v>
      </c>
    </row>
    <row r="33" spans="1:22">
      <c r="A33" s="11" t="s">
        <v>18</v>
      </c>
      <c r="B33" s="12">
        <v>41037.604166666664</v>
      </c>
      <c r="C33" s="12">
        <v>41051.555555555555</v>
      </c>
      <c r="D33" s="12">
        <f t="shared" si="1"/>
        <v>41044.579861111109</v>
      </c>
      <c r="E33" s="11">
        <v>4.72</v>
      </c>
      <c r="F33" s="11">
        <v>0.49</v>
      </c>
      <c r="G33" s="11" t="s">
        <v>7</v>
      </c>
      <c r="H33" s="12">
        <v>41117.956250000003</v>
      </c>
      <c r="I33" s="11">
        <v>0.62570000000000003</v>
      </c>
      <c r="J33" s="11">
        <v>0.42025000000000001</v>
      </c>
      <c r="K33" s="11">
        <v>0.63829999999999998</v>
      </c>
      <c r="L33" s="11">
        <f t="shared" si="2"/>
        <v>2.8771064529387588E-2</v>
      </c>
      <c r="M33" s="11">
        <f t="shared" si="3"/>
        <v>2.3298037476438629E-2</v>
      </c>
      <c r="N33" s="11">
        <f t="shared" si="4"/>
        <v>1.0129655785314141E-2</v>
      </c>
      <c r="O33" s="11">
        <f t="shared" si="5"/>
        <v>1.0091121683735183E-2</v>
      </c>
      <c r="P33" s="14">
        <f t="shared" si="6"/>
        <v>72.028204202391734</v>
      </c>
      <c r="Q33" s="11">
        <f t="shared" si="0"/>
        <v>2012</v>
      </c>
      <c r="R33" s="17">
        <f t="shared" si="7"/>
        <v>5</v>
      </c>
      <c r="S33" s="13">
        <v>0.26515565656874163</v>
      </c>
      <c r="T33" s="13">
        <v>0.32460328148480411</v>
      </c>
      <c r="U33" s="13">
        <v>1.945911476971063</v>
      </c>
      <c r="V33" s="13">
        <v>0.17620592198697613</v>
      </c>
    </row>
    <row r="34" spans="1:22">
      <c r="A34" s="11" t="s">
        <v>18</v>
      </c>
      <c r="B34" s="12">
        <v>41051.556250000001</v>
      </c>
      <c r="C34" s="12">
        <v>41065.604861111111</v>
      </c>
      <c r="D34" s="12">
        <f t="shared" si="1"/>
        <v>41058.580555555556</v>
      </c>
      <c r="E34" s="11">
        <v>4.75</v>
      </c>
      <c r="F34" s="11">
        <v>0.83</v>
      </c>
      <c r="G34" s="11" t="s">
        <v>7</v>
      </c>
      <c r="H34" s="12">
        <v>41121.565972222219</v>
      </c>
      <c r="I34" s="11">
        <v>0.27024999999999999</v>
      </c>
      <c r="J34" s="11">
        <v>0.45340000000000003</v>
      </c>
      <c r="K34" s="11">
        <v>0.77964999999999995</v>
      </c>
      <c r="L34" s="11">
        <f t="shared" si="2"/>
        <v>4.8734660325289177E-2</v>
      </c>
      <c r="M34" s="11">
        <f t="shared" si="3"/>
        <v>2.5135824370772813E-2</v>
      </c>
      <c r="N34" s="11">
        <f t="shared" si="4"/>
        <v>1.2372843698919271E-2</v>
      </c>
      <c r="O34" s="11">
        <f t="shared" si="5"/>
        <v>4.3585194742359482E-3</v>
      </c>
      <c r="P34" s="14">
        <f t="shared" si="6"/>
        <v>81.53308837883003</v>
      </c>
      <c r="Q34" s="11">
        <f t="shared" si="0"/>
        <v>2012</v>
      </c>
      <c r="R34" s="17">
        <f t="shared" si="7"/>
        <v>5</v>
      </c>
      <c r="S34" s="13">
        <v>0.26515565656874163</v>
      </c>
      <c r="T34" s="13">
        <v>0.32460328148480411</v>
      </c>
      <c r="U34" s="13">
        <v>1.945911476971063</v>
      </c>
      <c r="V34" s="13">
        <v>0.17620592198697613</v>
      </c>
    </row>
    <row r="35" spans="1:22">
      <c r="A35" s="11" t="s">
        <v>18</v>
      </c>
      <c r="B35" s="12">
        <v>41065.605555555558</v>
      </c>
      <c r="C35" s="12">
        <v>41079.559027777781</v>
      </c>
      <c r="D35" s="12">
        <f t="shared" si="1"/>
        <v>41072.582291666666</v>
      </c>
      <c r="E35" s="11">
        <v>4.72</v>
      </c>
      <c r="F35" s="11">
        <v>0.73</v>
      </c>
      <c r="G35" s="11" t="s">
        <v>7</v>
      </c>
      <c r="H35" s="12">
        <v>41085.568055555559</v>
      </c>
      <c r="I35" s="11">
        <v>0.43145</v>
      </c>
      <c r="J35" s="11">
        <v>0.31240000000000001</v>
      </c>
      <c r="K35" s="11">
        <v>0.46444999999999997</v>
      </c>
      <c r="L35" s="11">
        <f t="shared" si="2"/>
        <v>4.2863014502965181E-2</v>
      </c>
      <c r="M35" s="11">
        <f t="shared" si="3"/>
        <v>1.731899323650072E-2</v>
      </c>
      <c r="N35" s="11">
        <f t="shared" si="4"/>
        <v>7.3707012838620601E-3</v>
      </c>
      <c r="O35" s="11">
        <f t="shared" si="5"/>
        <v>6.9583098137246989E-3</v>
      </c>
      <c r="P35" s="14">
        <f t="shared" si="6"/>
        <v>80.76927235564618</v>
      </c>
      <c r="Q35" s="11">
        <f t="shared" si="0"/>
        <v>2012</v>
      </c>
      <c r="R35" s="17">
        <f t="shared" si="7"/>
        <v>6</v>
      </c>
      <c r="S35" s="13">
        <v>0.34662646771147398</v>
      </c>
      <c r="T35" s="13">
        <v>0.37656698762995899</v>
      </c>
      <c r="U35" s="13">
        <v>1.7507182751476358</v>
      </c>
      <c r="V35" s="13">
        <v>0.14674143380959706</v>
      </c>
    </row>
    <row r="36" spans="1:22">
      <c r="A36" s="11" t="s">
        <v>18</v>
      </c>
      <c r="B36" s="12">
        <v>41079.559027777781</v>
      </c>
      <c r="C36" s="12">
        <v>41093.563194444447</v>
      </c>
      <c r="D36" s="12">
        <f t="shared" si="1"/>
        <v>41086.561111111114</v>
      </c>
      <c r="E36" s="11">
        <v>4.74</v>
      </c>
      <c r="F36" s="11">
        <v>1.07</v>
      </c>
      <c r="G36" s="11" t="s">
        <v>7</v>
      </c>
      <c r="H36" s="12">
        <v>41142.754861111112</v>
      </c>
      <c r="I36" s="11">
        <v>0.21045</v>
      </c>
      <c r="J36" s="11">
        <v>0.6966</v>
      </c>
      <c r="K36" s="11">
        <v>1.1816</v>
      </c>
      <c r="L36" s="11">
        <f t="shared" si="2"/>
        <v>6.2826610298866783E-2</v>
      </c>
      <c r="M36" s="11">
        <f t="shared" si="3"/>
        <v>3.8618472114425102E-2</v>
      </c>
      <c r="N36" s="11">
        <f t="shared" si="4"/>
        <v>1.875168615999873E-2</v>
      </c>
      <c r="O36" s="11">
        <f t="shared" si="5"/>
        <v>3.3940811224901215E-3</v>
      </c>
      <c r="P36" s="14">
        <f t="shared" si="6"/>
        <v>82.081386011180669</v>
      </c>
      <c r="Q36" s="11">
        <f t="shared" si="0"/>
        <v>2012</v>
      </c>
      <c r="R36" s="17">
        <f t="shared" si="7"/>
        <v>6</v>
      </c>
      <c r="S36" s="13">
        <v>0.34662646771147398</v>
      </c>
      <c r="T36" s="13">
        <v>0.37656698762995899</v>
      </c>
      <c r="U36" s="13">
        <v>1.7507182751476358</v>
      </c>
      <c r="V36" s="13">
        <v>0.14674143380959706</v>
      </c>
    </row>
    <row r="37" spans="1:22">
      <c r="A37" s="11" t="s">
        <v>18</v>
      </c>
      <c r="B37" s="12">
        <v>41093.586111111108</v>
      </c>
      <c r="C37" s="12">
        <v>41107.548611111109</v>
      </c>
      <c r="D37" s="12">
        <f t="shared" si="1"/>
        <v>41100.567361111112</v>
      </c>
      <c r="E37" s="11">
        <v>4.7300000000000004</v>
      </c>
      <c r="F37" s="11">
        <v>1.38</v>
      </c>
      <c r="G37" s="11" t="s">
        <v>7</v>
      </c>
      <c r="H37" s="12">
        <v>41110.626388888886</v>
      </c>
      <c r="I37" s="11">
        <v>9.1999999999999998E-2</v>
      </c>
      <c r="J37" s="11">
        <v>0.49675000000000002</v>
      </c>
      <c r="K37" s="11">
        <v>1.1333</v>
      </c>
      <c r="L37" s="11">
        <f t="shared" si="2"/>
        <v>8.1028712348071158E-2</v>
      </c>
      <c r="M37" s="11">
        <f t="shared" si="3"/>
        <v>2.7539084155671363E-2</v>
      </c>
      <c r="N37" s="11">
        <f t="shared" si="4"/>
        <v>1.7985177661752338E-2</v>
      </c>
      <c r="O37" s="11">
        <f t="shared" si="5"/>
        <v>1.4837513103781953E-3</v>
      </c>
      <c r="P37" s="14">
        <f t="shared" si="6"/>
        <v>84.79426203710652</v>
      </c>
      <c r="Q37" s="11">
        <f t="shared" si="0"/>
        <v>2012</v>
      </c>
      <c r="R37" s="17">
        <f t="shared" si="7"/>
        <v>7</v>
      </c>
      <c r="S37" s="13">
        <v>0.32087371501221273</v>
      </c>
      <c r="T37" s="13">
        <v>0.33935448375240906</v>
      </c>
      <c r="U37" s="13">
        <v>1.6609189744607205</v>
      </c>
      <c r="V37" s="13">
        <v>0.14510396646869719</v>
      </c>
    </row>
    <row r="38" spans="1:22">
      <c r="A38" s="11" t="s">
        <v>18</v>
      </c>
      <c r="B38" s="12">
        <v>41107.549305555556</v>
      </c>
      <c r="C38" s="12">
        <v>41121.538888888892</v>
      </c>
      <c r="D38" s="12">
        <f t="shared" si="1"/>
        <v>41114.544097222228</v>
      </c>
      <c r="E38" s="11">
        <v>4.7300000000000004</v>
      </c>
      <c r="F38" s="11">
        <v>1.07</v>
      </c>
      <c r="G38" s="11" t="s">
        <v>7</v>
      </c>
      <c r="H38" s="12">
        <v>41123.62222222222</v>
      </c>
      <c r="I38" s="11">
        <v>0.36075000000000002</v>
      </c>
      <c r="J38" s="11">
        <v>0.6512</v>
      </c>
      <c r="K38" s="11">
        <v>1.0597000000000001</v>
      </c>
      <c r="L38" s="11">
        <f t="shared" si="2"/>
        <v>6.2826610298866783E-2</v>
      </c>
      <c r="M38" s="11">
        <f t="shared" si="3"/>
        <v>3.6101563366226851E-2</v>
      </c>
      <c r="N38" s="11">
        <f t="shared" si="4"/>
        <v>1.6817164712043548E-2</v>
      </c>
      <c r="O38" s="11">
        <f t="shared" si="5"/>
        <v>5.8180791871623259E-3</v>
      </c>
      <c r="P38" s="14">
        <f t="shared" si="6"/>
        <v>81.37988849545691</v>
      </c>
      <c r="Q38" s="11">
        <f t="shared" si="0"/>
        <v>2012</v>
      </c>
      <c r="R38" s="17">
        <f t="shared" si="7"/>
        <v>7</v>
      </c>
      <c r="S38" s="13">
        <v>0.32087371501221273</v>
      </c>
      <c r="T38" s="13">
        <v>0.33935448375240906</v>
      </c>
      <c r="U38" s="13">
        <v>1.6609189744607205</v>
      </c>
      <c r="V38" s="13">
        <v>0.14510396646869719</v>
      </c>
    </row>
    <row r="39" spans="1:22">
      <c r="A39" s="11" t="s">
        <v>18</v>
      </c>
      <c r="B39" s="12">
        <v>41121.539583333331</v>
      </c>
      <c r="C39" s="12">
        <v>41135.61041666667</v>
      </c>
      <c r="D39" s="12">
        <f t="shared" si="1"/>
        <v>41128.574999999997</v>
      </c>
      <c r="E39" s="11">
        <v>4.76</v>
      </c>
      <c r="F39" s="11">
        <v>1.39</v>
      </c>
      <c r="G39" s="11" t="s">
        <v>7</v>
      </c>
      <c r="H39" s="12">
        <v>41138.695833333331</v>
      </c>
      <c r="I39" s="11">
        <v>0.29815000000000003</v>
      </c>
      <c r="J39" s="11">
        <v>0.77659999999999996</v>
      </c>
      <c r="K39" s="11">
        <v>1.4436</v>
      </c>
      <c r="L39" s="11">
        <f t="shared" si="2"/>
        <v>8.161587693030356E-2</v>
      </c>
      <c r="M39" s="11">
        <f t="shared" si="3"/>
        <v>4.3053553609047564E-2</v>
      </c>
      <c r="N39" s="11">
        <f t="shared" si="4"/>
        <v>2.290955834510339E-2</v>
      </c>
      <c r="O39" s="11">
        <f t="shared" si="5"/>
        <v>4.8084831868397716E-3</v>
      </c>
      <c r="P39" s="14">
        <f t="shared" si="6"/>
        <v>81.810813477517812</v>
      </c>
      <c r="Q39" s="11">
        <f t="shared" si="0"/>
        <v>2012</v>
      </c>
      <c r="R39" s="17">
        <f t="shared" si="7"/>
        <v>8</v>
      </c>
      <c r="S39" s="13">
        <v>0.31001052013751235</v>
      </c>
      <c r="T39" s="13">
        <v>0.33183082349464299</v>
      </c>
      <c r="U39" s="13">
        <v>1.5165665518854892</v>
      </c>
      <c r="V39" s="13">
        <v>0.12719410199524006</v>
      </c>
    </row>
    <row r="40" spans="1:22">
      <c r="A40" s="11" t="s">
        <v>18</v>
      </c>
      <c r="B40" s="12">
        <v>41135.611111111109</v>
      </c>
      <c r="C40" s="12">
        <v>41149.551388888889</v>
      </c>
      <c r="D40" s="12">
        <f t="shared" si="1"/>
        <v>41142.581250000003</v>
      </c>
      <c r="E40" s="11">
        <v>4.72</v>
      </c>
      <c r="F40" s="11">
        <v>1.26</v>
      </c>
      <c r="G40" s="11" t="s">
        <v>7</v>
      </c>
      <c r="H40" s="12">
        <v>41152.660416666666</v>
      </c>
      <c r="I40" s="11">
        <v>0.1779</v>
      </c>
      <c r="J40" s="11">
        <v>0.64</v>
      </c>
      <c r="K40" s="11">
        <v>1.0014000000000001</v>
      </c>
      <c r="L40" s="11">
        <f t="shared" si="2"/>
        <v>7.3982737361282372E-2</v>
      </c>
      <c r="M40" s="11">
        <f t="shared" si="3"/>
        <v>3.5480651956979713E-2</v>
      </c>
      <c r="N40" s="11">
        <f t="shared" si="4"/>
        <v>1.589195880215194E-2</v>
      </c>
      <c r="O40" s="11">
        <f t="shared" si="5"/>
        <v>2.8691234577856626E-3</v>
      </c>
      <c r="P40" s="14">
        <f t="shared" si="6"/>
        <v>85.368563403674571</v>
      </c>
      <c r="Q40" s="11">
        <f t="shared" si="0"/>
        <v>2012</v>
      </c>
      <c r="R40" s="17">
        <f t="shared" si="7"/>
        <v>8</v>
      </c>
      <c r="S40" s="13">
        <v>0.31001052013751235</v>
      </c>
      <c r="T40" s="13">
        <v>0.33183082349464299</v>
      </c>
      <c r="U40" s="13">
        <v>1.5165665518854892</v>
      </c>
      <c r="V40" s="13">
        <v>0.12719410199524006</v>
      </c>
    </row>
    <row r="41" spans="1:22">
      <c r="A41" s="11" t="s">
        <v>18</v>
      </c>
      <c r="B41" s="12">
        <v>41149.552083333336</v>
      </c>
      <c r="C41" s="12">
        <v>41163.548611111109</v>
      </c>
      <c r="D41" s="12">
        <f t="shared" si="1"/>
        <v>41156.550347222219</v>
      </c>
      <c r="E41" s="11">
        <v>4.74</v>
      </c>
      <c r="F41" s="11">
        <v>2.92</v>
      </c>
      <c r="G41" s="11" t="s">
        <v>8</v>
      </c>
      <c r="H41" s="12">
        <v>41229.224999999999</v>
      </c>
      <c r="I41" s="11">
        <v>0.30840000000000001</v>
      </c>
      <c r="J41" s="11">
        <v>0.41975000000000001</v>
      </c>
      <c r="K41" s="11">
        <v>0.85940000000000005</v>
      </c>
      <c r="L41" s="11">
        <f t="shared" si="2"/>
        <v>0.17145205801186073</v>
      </c>
      <c r="M41" s="11">
        <f t="shared" si="3"/>
        <v>2.3270318217097241E-2</v>
      </c>
      <c r="N41" s="11">
        <f t="shared" si="4"/>
        <v>1.363845555678987E-2</v>
      </c>
      <c r="O41" s="11">
        <f t="shared" si="5"/>
        <v>4.9737924360938636E-3</v>
      </c>
      <c r="P41" s="14">
        <f t="shared" si="6"/>
        <v>91.2755615452608</v>
      </c>
      <c r="Q41" s="11">
        <f t="shared" si="0"/>
        <v>2012</v>
      </c>
      <c r="R41" s="17">
        <f t="shared" si="7"/>
        <v>9</v>
      </c>
      <c r="S41" s="13">
        <v>0.24860372838105457</v>
      </c>
      <c r="T41" s="13">
        <v>0.29189088350705666</v>
      </c>
      <c r="U41" s="13">
        <v>1.4451558979034052</v>
      </c>
      <c r="V41" s="13">
        <v>0.1220952548885085</v>
      </c>
    </row>
    <row r="42" spans="1:22">
      <c r="A42" s="11" t="s">
        <v>18</v>
      </c>
      <c r="B42" s="12">
        <v>41163.550000000003</v>
      </c>
      <c r="C42" s="12">
        <v>41177.576388888891</v>
      </c>
      <c r="D42" s="12">
        <f t="shared" si="1"/>
        <v>41170.563194444447</v>
      </c>
      <c r="E42" s="11">
        <v>4.75</v>
      </c>
      <c r="F42" s="11">
        <v>1.37</v>
      </c>
      <c r="G42" s="11" t="s">
        <v>8</v>
      </c>
      <c r="H42" s="12">
        <v>41180.712500000001</v>
      </c>
      <c r="I42" s="11">
        <v>0.58835000000000004</v>
      </c>
      <c r="J42" s="11">
        <v>0.3382</v>
      </c>
      <c r="K42" s="11">
        <v>0.76334999999999997</v>
      </c>
      <c r="L42" s="11">
        <f t="shared" si="2"/>
        <v>8.0441547765838783E-2</v>
      </c>
      <c r="M42" s="11">
        <f t="shared" si="3"/>
        <v>1.8749307018516466E-2</v>
      </c>
      <c r="N42" s="11">
        <f t="shared" si="4"/>
        <v>1.2114166917937569E-2</v>
      </c>
      <c r="O42" s="11">
        <f t="shared" si="5"/>
        <v>9.4887509071849042E-3</v>
      </c>
      <c r="P42" s="14">
        <f t="shared" si="6"/>
        <v>82.11586793057289</v>
      </c>
      <c r="Q42" s="11">
        <f t="shared" si="0"/>
        <v>2012</v>
      </c>
      <c r="R42" s="17">
        <f t="shared" si="7"/>
        <v>9</v>
      </c>
      <c r="S42" s="13">
        <v>0.24860372838105457</v>
      </c>
      <c r="T42" s="13">
        <v>0.29189088350705666</v>
      </c>
      <c r="U42" s="13">
        <v>1.4451558979034052</v>
      </c>
      <c r="V42" s="13">
        <v>0.1220952548885085</v>
      </c>
    </row>
    <row r="43" spans="1:22">
      <c r="A43" s="11" t="s">
        <v>18</v>
      </c>
      <c r="B43" s="12">
        <v>41177.576388888891</v>
      </c>
      <c r="C43" s="12">
        <v>41191.587500000001</v>
      </c>
      <c r="D43" s="12">
        <f t="shared" si="1"/>
        <v>41184.58194444445</v>
      </c>
      <c r="E43" s="11">
        <v>4.74</v>
      </c>
      <c r="F43" s="11">
        <v>7.03</v>
      </c>
      <c r="G43" s="11" t="s">
        <v>8</v>
      </c>
      <c r="H43" s="12">
        <v>41254.876388888886</v>
      </c>
      <c r="I43" s="11">
        <v>0.90234999999999999</v>
      </c>
      <c r="J43" s="11">
        <v>0.59494999999999998</v>
      </c>
      <c r="K43" s="11">
        <v>0.59645000000000004</v>
      </c>
      <c r="L43" s="11">
        <f t="shared" si="2"/>
        <v>0.41277670130937705</v>
      </c>
      <c r="M43" s="11">
        <f t="shared" si="3"/>
        <v>3.2983146690320431E-2</v>
      </c>
      <c r="N43" s="11">
        <f t="shared" si="4"/>
        <v>9.4655071175789134E-3</v>
      </c>
      <c r="O43" s="11">
        <f t="shared" si="5"/>
        <v>1.4552858640432223E-2</v>
      </c>
      <c r="P43" s="14">
        <f t="shared" si="6"/>
        <v>94.887296802060987</v>
      </c>
      <c r="Q43" s="11">
        <f t="shared" si="0"/>
        <v>2012</v>
      </c>
      <c r="R43" s="17">
        <f t="shared" si="7"/>
        <v>10</v>
      </c>
      <c r="S43" s="13">
        <v>0.13404354460352999</v>
      </c>
      <c r="T43" s="13">
        <v>0.24716139564146558</v>
      </c>
      <c r="U43" s="13">
        <v>1.1633961677858222</v>
      </c>
      <c r="V43" s="13">
        <v>0.11529723068624931</v>
      </c>
    </row>
    <row r="44" spans="1:22">
      <c r="A44" s="11" t="s">
        <v>18</v>
      </c>
      <c r="B44" s="12">
        <v>41191.590277777781</v>
      </c>
      <c r="C44" s="12">
        <v>41205.697916666664</v>
      </c>
      <c r="D44" s="12">
        <f t="shared" si="1"/>
        <v>41198.644097222219</v>
      </c>
      <c r="E44" s="11">
        <v>4.7699999999999996</v>
      </c>
      <c r="F44" s="11">
        <v>0.96</v>
      </c>
      <c r="G44" s="11" t="s">
        <v>7</v>
      </c>
      <c r="H44" s="12">
        <v>41211.599305555559</v>
      </c>
      <c r="I44" s="11">
        <v>0.57464999999999999</v>
      </c>
      <c r="J44" s="11">
        <v>0.3362</v>
      </c>
      <c r="K44" s="11">
        <v>0.60314999999999996</v>
      </c>
      <c r="L44" s="11">
        <f t="shared" si="2"/>
        <v>5.6367799894310379E-2</v>
      </c>
      <c r="M44" s="11">
        <f t="shared" si="3"/>
        <v>1.8638429981150902E-2</v>
      </c>
      <c r="N44" s="11">
        <f t="shared" si="4"/>
        <v>9.5718343833812065E-3</v>
      </c>
      <c r="O44" s="11">
        <f t="shared" si="5"/>
        <v>9.2678009837916294E-3</v>
      </c>
      <c r="P44" s="14">
        <f t="shared" si="6"/>
        <v>79.92491697054119</v>
      </c>
      <c r="Q44" s="11">
        <f t="shared" si="0"/>
        <v>2012</v>
      </c>
      <c r="R44" s="17">
        <f t="shared" si="7"/>
        <v>10</v>
      </c>
      <c r="S44" s="13">
        <v>0.13404354460352999</v>
      </c>
      <c r="T44" s="13">
        <v>0.24716139564146558</v>
      </c>
      <c r="U44" s="13">
        <v>1.1633961677858222</v>
      </c>
      <c r="V44" s="13">
        <v>0.11529723068624931</v>
      </c>
    </row>
    <row r="45" spans="1:22">
      <c r="A45" s="11" t="s">
        <v>18</v>
      </c>
      <c r="B45" s="12">
        <v>41205.697916666664</v>
      </c>
      <c r="C45" s="12">
        <v>41219.679166666669</v>
      </c>
      <c r="D45" s="12">
        <f t="shared" si="1"/>
        <v>41212.688541666663</v>
      </c>
      <c r="E45" s="11">
        <v>4.7300000000000004</v>
      </c>
      <c r="F45" s="11">
        <v>0.74</v>
      </c>
      <c r="G45" s="11" t="s">
        <v>7</v>
      </c>
      <c r="H45" s="12">
        <v>41221.683333333334</v>
      </c>
      <c r="I45" s="11">
        <v>0.91759999999999997</v>
      </c>
      <c r="J45" s="11">
        <v>0.4098</v>
      </c>
      <c r="K45" s="11">
        <v>0.70099999999999996</v>
      </c>
      <c r="L45" s="11">
        <f t="shared" si="2"/>
        <v>4.3450179085197584E-2</v>
      </c>
      <c r="M45" s="11">
        <f t="shared" si="3"/>
        <v>2.271870495620357E-2</v>
      </c>
      <c r="N45" s="11">
        <f t="shared" si="4"/>
        <v>1.1124688556329646E-2</v>
      </c>
      <c r="O45" s="11">
        <f t="shared" si="5"/>
        <v>1.4798806547859042E-2</v>
      </c>
      <c r="P45" s="14">
        <f t="shared" si="6"/>
        <v>71.850553384872427</v>
      </c>
      <c r="Q45" s="11">
        <f t="shared" si="0"/>
        <v>2012</v>
      </c>
      <c r="R45" s="17">
        <f t="shared" si="7"/>
        <v>10</v>
      </c>
      <c r="S45" s="13">
        <v>0.13404354460352999</v>
      </c>
      <c r="T45" s="13">
        <v>0.24716139564146558</v>
      </c>
      <c r="U45" s="13">
        <v>1.1633961677858222</v>
      </c>
      <c r="V45" s="13">
        <v>0.11529723068624931</v>
      </c>
    </row>
    <row r="46" spans="1:22">
      <c r="A46" s="11" t="s">
        <v>18</v>
      </c>
      <c r="B46" s="12">
        <v>41219.679166666669</v>
      </c>
      <c r="C46" s="12">
        <v>41233.632638888892</v>
      </c>
      <c r="D46" s="12">
        <f t="shared" si="1"/>
        <v>41226.655902777784</v>
      </c>
      <c r="E46" s="11">
        <v>4.72</v>
      </c>
      <c r="F46" s="11">
        <v>2.4900000000000002</v>
      </c>
      <c r="G46" s="11" t="s">
        <v>8</v>
      </c>
      <c r="H46" s="12">
        <v>41239.740277777775</v>
      </c>
      <c r="I46" s="11">
        <v>1.2448999999999999</v>
      </c>
      <c r="J46" s="11">
        <v>0.78874999999999995</v>
      </c>
      <c r="K46" s="11">
        <v>0.76615</v>
      </c>
      <c r="L46" s="11">
        <f t="shared" si="2"/>
        <v>0.14620398097586756</v>
      </c>
      <c r="M46" s="11">
        <f t="shared" si="3"/>
        <v>4.372713161104335E-2</v>
      </c>
      <c r="N46" s="11">
        <f t="shared" si="4"/>
        <v>1.2158602193198229E-2</v>
      </c>
      <c r="O46" s="11">
        <f t="shared" si="5"/>
        <v>2.0077413111845816E-2</v>
      </c>
      <c r="P46" s="14">
        <f t="shared" si="6"/>
        <v>85.49019577697328</v>
      </c>
      <c r="Q46" s="11">
        <f t="shared" si="0"/>
        <v>2012</v>
      </c>
      <c r="R46" s="17">
        <f t="shared" si="7"/>
        <v>11</v>
      </c>
      <c r="S46" s="13">
        <v>8.7693912262328644E-2</v>
      </c>
      <c r="T46" s="13">
        <v>0.23133147619217084</v>
      </c>
      <c r="U46" s="13">
        <v>0.93401643248728317</v>
      </c>
      <c r="V46" s="13">
        <v>9.9107490493137551E-2</v>
      </c>
    </row>
    <row r="47" spans="1:22">
      <c r="A47" s="11" t="s">
        <v>18</v>
      </c>
      <c r="B47" s="12">
        <v>41233.632638888892</v>
      </c>
      <c r="C47" s="12">
        <v>41247.65347222222</v>
      </c>
      <c r="D47" s="12">
        <f t="shared" si="1"/>
        <v>41240.643055555556</v>
      </c>
      <c r="E47" s="11">
        <v>4.74</v>
      </c>
      <c r="F47" s="11">
        <v>2.4300000000000002</v>
      </c>
      <c r="G47" s="11" t="s">
        <v>8</v>
      </c>
      <c r="H47" s="12">
        <v>41309.915972222225</v>
      </c>
      <c r="I47" s="11">
        <v>2.4354</v>
      </c>
      <c r="J47" s="11">
        <v>1.1354500000000001</v>
      </c>
      <c r="K47" s="11">
        <v>0.66259999999999997</v>
      </c>
      <c r="L47" s="11">
        <f t="shared" si="2"/>
        <v>0.14268099348247315</v>
      </c>
      <c r="M47" s="11">
        <f t="shared" si="3"/>
        <v>6.2947666038363465E-2</v>
      </c>
      <c r="N47" s="11">
        <f t="shared" si="4"/>
        <v>1.0515290495612017E-2</v>
      </c>
      <c r="O47" s="11">
        <f t="shared" si="5"/>
        <v>3.9277477622772353E-2</v>
      </c>
      <c r="P47" s="14">
        <f t="shared" si="6"/>
        <v>80.505641762868891</v>
      </c>
      <c r="Q47" s="11">
        <f t="shared" si="0"/>
        <v>2012</v>
      </c>
      <c r="R47" s="17">
        <f t="shared" si="7"/>
        <v>11</v>
      </c>
      <c r="S47" s="13">
        <v>8.7693912262328644E-2</v>
      </c>
      <c r="T47" s="13">
        <v>0.23133147619217084</v>
      </c>
      <c r="U47" s="13">
        <v>0.93401643248728317</v>
      </c>
      <c r="V47" s="13">
        <v>9.9107490493137551E-2</v>
      </c>
    </row>
    <row r="48" spans="1:22">
      <c r="A48" s="11" t="s">
        <v>18</v>
      </c>
      <c r="B48" s="12">
        <v>41247.65347222222</v>
      </c>
      <c r="C48" s="12">
        <v>41261.616666666669</v>
      </c>
      <c r="D48" s="12">
        <f t="shared" si="1"/>
        <v>41254.635069444441</v>
      </c>
      <c r="E48" s="11">
        <v>4.7300000000000004</v>
      </c>
      <c r="F48" s="11">
        <v>0.99</v>
      </c>
      <c r="G48" s="11" t="s">
        <v>8</v>
      </c>
      <c r="H48" s="12">
        <v>41270.634722222225</v>
      </c>
      <c r="I48" s="11">
        <v>1.4613</v>
      </c>
      <c r="J48" s="11">
        <v>0.79210000000000003</v>
      </c>
      <c r="K48" s="11">
        <v>0.72489999999999999</v>
      </c>
      <c r="L48" s="11">
        <f t="shared" si="2"/>
        <v>5.8129293641007579E-2</v>
      </c>
      <c r="M48" s="11">
        <f t="shared" si="3"/>
        <v>4.3912850648630666E-2</v>
      </c>
      <c r="N48" s="11">
        <f t="shared" si="4"/>
        <v>1.1503975370161713E-2</v>
      </c>
      <c r="O48" s="11">
        <f t="shared" si="5"/>
        <v>2.3567454237561486E-2</v>
      </c>
      <c r="P48" s="14">
        <f t="shared" si="6"/>
        <v>74.421620988468675</v>
      </c>
      <c r="Q48" s="11">
        <f t="shared" si="0"/>
        <v>2012</v>
      </c>
      <c r="R48" s="17">
        <f t="shared" si="7"/>
        <v>12</v>
      </c>
      <c r="S48" s="13">
        <v>8.6132492347380046E-2</v>
      </c>
      <c r="T48" s="13">
        <v>0.24503530292139292</v>
      </c>
      <c r="U48" s="13">
        <v>0.98489809132090445</v>
      </c>
      <c r="V48" s="13">
        <v>9.5481398146947782E-2</v>
      </c>
    </row>
    <row r="49" spans="1:22">
      <c r="A49" s="11" t="s">
        <v>18</v>
      </c>
      <c r="B49" s="12">
        <v>41261.616666666669</v>
      </c>
      <c r="C49" s="12">
        <v>41274.624305555553</v>
      </c>
      <c r="D49" s="12">
        <f t="shared" si="1"/>
        <v>41268.120486111111</v>
      </c>
      <c r="E49" s="11">
        <v>4.4000000000000004</v>
      </c>
      <c r="F49" s="11">
        <v>0.64</v>
      </c>
      <c r="G49" s="11" t="s">
        <v>8</v>
      </c>
      <c r="H49" s="12">
        <v>41278.704861111109</v>
      </c>
      <c r="I49" s="11">
        <v>0.39024999999999999</v>
      </c>
      <c r="J49" s="11">
        <v>0.28334999999999999</v>
      </c>
      <c r="K49" s="11">
        <v>0.43054999999999999</v>
      </c>
      <c r="L49" s="11">
        <f t="shared" si="2"/>
        <v>3.7578533262873588E-2</v>
      </c>
      <c r="M49" s="11">
        <f t="shared" si="3"/>
        <v>1.5708504268765938E-2</v>
      </c>
      <c r="N49" s="11">
        <f t="shared" si="4"/>
        <v>6.8327170583847774E-3</v>
      </c>
      <c r="O49" s="11">
        <f t="shared" si="5"/>
        <v>6.2938472703814204E-3</v>
      </c>
      <c r="P49" s="14">
        <f t="shared" si="6"/>
        <v>80.235126598980685</v>
      </c>
      <c r="Q49" s="11">
        <f t="shared" si="0"/>
        <v>2012</v>
      </c>
      <c r="R49" s="17">
        <f t="shared" si="7"/>
        <v>12</v>
      </c>
      <c r="S49" s="13">
        <v>8.6132492347380046E-2</v>
      </c>
      <c r="T49" s="13">
        <v>0.24503530292139292</v>
      </c>
      <c r="U49" s="13">
        <v>0.98489809132090445</v>
      </c>
      <c r="V49" s="13">
        <v>9.5481398146947782E-2</v>
      </c>
    </row>
    <row r="50" spans="1:22">
      <c r="A50" s="11" t="s">
        <v>18</v>
      </c>
      <c r="B50" s="12">
        <v>41274.624305555553</v>
      </c>
      <c r="C50" s="12">
        <v>41289.615972222222</v>
      </c>
      <c r="D50" s="12">
        <f t="shared" si="1"/>
        <v>41282.120138888888</v>
      </c>
      <c r="E50" s="11">
        <v>5.07</v>
      </c>
      <c r="F50" s="11">
        <v>0.25</v>
      </c>
      <c r="G50" s="11" t="s">
        <v>7</v>
      </c>
      <c r="H50" s="12">
        <v>41292.728472222225</v>
      </c>
      <c r="I50" s="11">
        <v>1.7401500000000001</v>
      </c>
      <c r="J50" s="11">
        <v>0.96</v>
      </c>
      <c r="K50" s="11">
        <v>0.97214999999999996</v>
      </c>
      <c r="L50" s="11">
        <f t="shared" si="2"/>
        <v>1.4679114555809995E-2</v>
      </c>
      <c r="M50" s="11">
        <f t="shared" si="3"/>
        <v>5.3220977935469559E-2</v>
      </c>
      <c r="N50" s="11">
        <f t="shared" si="4"/>
        <v>1.542776887308968E-2</v>
      </c>
      <c r="O50" s="11">
        <f t="shared" si="5"/>
        <v>2.8064672203854529E-2</v>
      </c>
      <c r="P50" s="14">
        <f t="shared" si="6"/>
        <v>60.95569453018436</v>
      </c>
      <c r="Q50" s="11">
        <f t="shared" si="0"/>
        <v>2013</v>
      </c>
      <c r="R50" s="17">
        <f t="shared" si="7"/>
        <v>1</v>
      </c>
      <c r="S50" s="13">
        <v>8.574649643340275E-2</v>
      </c>
      <c r="T50" s="13">
        <v>0.2483996305976551</v>
      </c>
      <c r="U50" s="13">
        <v>0.9851554795790165</v>
      </c>
      <c r="V50" s="13">
        <v>0.10120557028019415</v>
      </c>
    </row>
    <row r="51" spans="1:22">
      <c r="A51" s="11" t="s">
        <v>18</v>
      </c>
      <c r="B51" s="12">
        <v>41289.615972222222</v>
      </c>
      <c r="C51" s="12">
        <v>41303.631944444445</v>
      </c>
      <c r="D51" s="12">
        <f t="shared" si="1"/>
        <v>41296.623958333337</v>
      </c>
      <c r="E51" s="11">
        <v>4.74</v>
      </c>
      <c r="F51" s="11">
        <v>0.21</v>
      </c>
      <c r="G51" s="11" t="s">
        <v>7</v>
      </c>
      <c r="H51" s="12">
        <v>41309.82708333333</v>
      </c>
      <c r="I51" s="11">
        <v>1.15195</v>
      </c>
      <c r="J51" s="11">
        <v>0.52229999999999999</v>
      </c>
      <c r="K51" s="11">
        <v>0.6169</v>
      </c>
      <c r="L51" s="11">
        <f t="shared" si="2"/>
        <v>1.2330456226880395E-2</v>
      </c>
      <c r="M51" s="11">
        <f t="shared" si="3"/>
        <v>2.8955538308016407E-2</v>
      </c>
      <c r="N51" s="11">
        <f t="shared" si="4"/>
        <v>9.7900433243933802E-3</v>
      </c>
      <c r="O51" s="11">
        <f t="shared" si="5"/>
        <v>1.8578340456414804E-2</v>
      </c>
      <c r="P51" s="14">
        <f t="shared" si="6"/>
        <v>59.27264808504944</v>
      </c>
      <c r="Q51" s="11">
        <f t="shared" si="0"/>
        <v>2013</v>
      </c>
      <c r="R51" s="17">
        <f t="shared" si="7"/>
        <v>1</v>
      </c>
      <c r="S51" s="13">
        <v>8.574649643340275E-2</v>
      </c>
      <c r="T51" s="13">
        <v>0.2483996305976551</v>
      </c>
      <c r="U51" s="13">
        <v>0.9851554795790165</v>
      </c>
      <c r="V51" s="13">
        <v>0.10120557028019415</v>
      </c>
    </row>
    <row r="52" spans="1:22">
      <c r="A52" s="11" t="s">
        <v>18</v>
      </c>
      <c r="B52" s="12">
        <v>41303.631944444445</v>
      </c>
      <c r="C52" s="12">
        <v>41317.792361111111</v>
      </c>
      <c r="D52" s="12">
        <f t="shared" si="1"/>
        <v>41310.712152777778</v>
      </c>
      <c r="E52" s="11">
        <v>4.79</v>
      </c>
      <c r="F52" s="11">
        <v>0.15</v>
      </c>
      <c r="G52" s="11" t="s">
        <v>7</v>
      </c>
      <c r="H52" s="12">
        <v>41320.749305555553</v>
      </c>
      <c r="I52" s="11">
        <v>1.0213000000000001</v>
      </c>
      <c r="J52" s="11">
        <v>0.5585</v>
      </c>
      <c r="K52" s="11">
        <v>0.82079999999999997</v>
      </c>
      <c r="L52" s="11">
        <f t="shared" si="2"/>
        <v>8.8074687334859965E-3</v>
      </c>
      <c r="M52" s="11">
        <f t="shared" si="3"/>
        <v>3.0962412684333075E-2</v>
      </c>
      <c r="N52" s="11">
        <f t="shared" si="4"/>
        <v>1.3025883547839335E-2</v>
      </c>
      <c r="O52" s="11">
        <f t="shared" si="5"/>
        <v>1.6471252318361423E-2</v>
      </c>
      <c r="P52" s="14">
        <f t="shared" si="6"/>
        <v>57.415322583832598</v>
      </c>
      <c r="Q52" s="11">
        <f t="shared" si="0"/>
        <v>2013</v>
      </c>
      <c r="R52" s="17">
        <f t="shared" si="7"/>
        <v>2</v>
      </c>
      <c r="S52" s="13">
        <v>8.6930452027149996E-2</v>
      </c>
      <c r="T52" s="13">
        <v>0.24493249282503815</v>
      </c>
      <c r="U52" s="13">
        <v>1.0839063289909494</v>
      </c>
      <c r="V52" s="13">
        <v>0.13840957968024256</v>
      </c>
    </row>
    <row r="53" spans="1:22">
      <c r="A53" s="11" t="s">
        <v>18</v>
      </c>
      <c r="B53" s="12">
        <v>41317.792361111111</v>
      </c>
      <c r="C53" s="12">
        <v>41331.642361111109</v>
      </c>
      <c r="D53" s="12">
        <f t="shared" si="1"/>
        <v>41324.717361111107</v>
      </c>
      <c r="E53" s="11">
        <v>4.6900000000000004</v>
      </c>
      <c r="F53" s="11">
        <v>0.21</v>
      </c>
      <c r="G53" s="11" t="s">
        <v>7</v>
      </c>
      <c r="H53" s="12">
        <v>41334.748611111114</v>
      </c>
      <c r="I53" s="11">
        <v>1.0262500000000001</v>
      </c>
      <c r="J53" s="11">
        <v>0.65815000000000001</v>
      </c>
      <c r="K53" s="11">
        <v>0.79595000000000005</v>
      </c>
      <c r="L53" s="11">
        <f t="shared" si="2"/>
        <v>1.2330456226880395E-2</v>
      </c>
      <c r="M53" s="11">
        <f t="shared" si="3"/>
        <v>3.6486861071072178E-2</v>
      </c>
      <c r="N53" s="11">
        <f t="shared" si="4"/>
        <v>1.2631520479900973E-2</v>
      </c>
      <c r="O53" s="11">
        <f t="shared" si="5"/>
        <v>1.6551084589952424E-2</v>
      </c>
      <c r="P53" s="14">
        <f t="shared" si="6"/>
        <v>62.586366519387269</v>
      </c>
      <c r="Q53" s="11">
        <f t="shared" si="0"/>
        <v>2013</v>
      </c>
      <c r="R53" s="17">
        <f t="shared" si="7"/>
        <v>2</v>
      </c>
      <c r="S53" s="13">
        <v>8.6930452027149996E-2</v>
      </c>
      <c r="T53" s="13">
        <v>0.24493249282503815</v>
      </c>
      <c r="U53" s="13">
        <v>1.0839063289909494</v>
      </c>
      <c r="V53" s="13">
        <v>0.13840957968024256</v>
      </c>
    </row>
    <row r="54" spans="1:22">
      <c r="A54" s="11" t="s">
        <v>18</v>
      </c>
      <c r="B54" s="12">
        <v>41331.642361111109</v>
      </c>
      <c r="C54" s="12">
        <v>41345.597222222219</v>
      </c>
      <c r="D54" s="12">
        <f t="shared" si="1"/>
        <v>41338.619791666664</v>
      </c>
      <c r="E54" s="11">
        <v>4.72</v>
      </c>
      <c r="F54" s="11">
        <v>0.13</v>
      </c>
      <c r="G54" s="11" t="s">
        <v>7</v>
      </c>
      <c r="H54" s="12">
        <v>41347.627083333333</v>
      </c>
      <c r="I54" s="11">
        <v>0.59284999999999999</v>
      </c>
      <c r="J54" s="11">
        <v>0.29215000000000002</v>
      </c>
      <c r="K54" s="11">
        <v>0.4113</v>
      </c>
      <c r="L54" s="11">
        <f t="shared" si="2"/>
        <v>7.6331395690211971E-3</v>
      </c>
      <c r="M54" s="11">
        <f t="shared" si="3"/>
        <v>1.6196363233174412E-2</v>
      </c>
      <c r="N54" s="11">
        <f t="shared" si="4"/>
        <v>6.5272245409677366E-3</v>
      </c>
      <c r="O54" s="11">
        <f t="shared" si="5"/>
        <v>9.5613256995403587E-3</v>
      </c>
      <c r="P54" s="14">
        <f t="shared" si="6"/>
        <v>59.696054756736707</v>
      </c>
      <c r="Q54" s="11">
        <f t="shared" si="0"/>
        <v>2013</v>
      </c>
      <c r="R54" s="17">
        <f t="shared" si="7"/>
        <v>3</v>
      </c>
      <c r="S54" s="13">
        <v>9.0560115927492912E-2</v>
      </c>
      <c r="T54" s="13">
        <v>0.23511536106344494</v>
      </c>
      <c r="U54" s="13">
        <v>1.1188066220543786</v>
      </c>
      <c r="V54" s="13">
        <v>0.1498342937598196</v>
      </c>
    </row>
    <row r="55" spans="1:22">
      <c r="A55" s="11" t="s">
        <v>18</v>
      </c>
      <c r="B55" s="12">
        <v>41345.597222222219</v>
      </c>
      <c r="C55" s="12">
        <v>41359.582638888889</v>
      </c>
      <c r="D55" s="12">
        <f t="shared" si="1"/>
        <v>41352.58993055555</v>
      </c>
      <c r="E55" s="11">
        <v>4.7300000000000004</v>
      </c>
      <c r="F55" s="11">
        <v>0.22</v>
      </c>
      <c r="G55" s="11" t="s">
        <v>7</v>
      </c>
      <c r="H55" s="12">
        <v>41362.715277777781</v>
      </c>
      <c r="I55" s="11">
        <v>0.46579999999999999</v>
      </c>
      <c r="J55" s="11">
        <v>0.38445000000000001</v>
      </c>
      <c r="K55" s="11">
        <v>0.60985</v>
      </c>
      <c r="L55" s="11">
        <f t="shared" si="2"/>
        <v>1.2917620809112795E-2</v>
      </c>
      <c r="M55" s="11">
        <f t="shared" si="3"/>
        <v>2.1313338507595078E-2</v>
      </c>
      <c r="N55" s="11">
        <f t="shared" si="4"/>
        <v>9.6781616491835015E-3</v>
      </c>
      <c r="O55" s="11">
        <f t="shared" si="5"/>
        <v>7.5122973953713409E-3</v>
      </c>
      <c r="P55" s="14">
        <f t="shared" si="6"/>
        <v>66.569457645483908</v>
      </c>
      <c r="Q55" s="11">
        <f t="shared" si="0"/>
        <v>2013</v>
      </c>
      <c r="R55" s="17">
        <f t="shared" si="7"/>
        <v>3</v>
      </c>
      <c r="S55" s="13">
        <v>9.0560115927492912E-2</v>
      </c>
      <c r="T55" s="13">
        <v>0.23511536106344494</v>
      </c>
      <c r="U55" s="13">
        <v>1.1188066220543786</v>
      </c>
      <c r="V55" s="13">
        <v>0.1498342937598196</v>
      </c>
    </row>
    <row r="56" spans="1:22">
      <c r="A56" s="11" t="s">
        <v>18</v>
      </c>
      <c r="B56" s="12">
        <v>41359.582638888889</v>
      </c>
      <c r="C56" s="12">
        <v>41373.547222222223</v>
      </c>
      <c r="D56" s="12">
        <f t="shared" si="1"/>
        <v>41366.564930555556</v>
      </c>
      <c r="E56" s="11">
        <v>4.7300000000000004</v>
      </c>
      <c r="F56" s="11">
        <v>0.52</v>
      </c>
      <c r="G56" s="11" t="s">
        <v>7</v>
      </c>
      <c r="H56" s="12">
        <v>41380.689583333333</v>
      </c>
      <c r="I56" s="11">
        <v>0.72175</v>
      </c>
      <c r="J56" s="11">
        <v>0.39839999999999998</v>
      </c>
      <c r="K56" s="11">
        <v>0.68215000000000003</v>
      </c>
      <c r="L56" s="11">
        <f t="shared" si="2"/>
        <v>3.0532558276084788E-2</v>
      </c>
      <c r="M56" s="11">
        <f t="shared" si="3"/>
        <v>2.2086705843219867E-2</v>
      </c>
      <c r="N56" s="11">
        <f t="shared" si="4"/>
        <v>1.0825543935378415E-2</v>
      </c>
      <c r="O56" s="11">
        <f t="shared" si="5"/>
        <v>1.1640190307233287E-2</v>
      </c>
      <c r="P56" s="14">
        <f t="shared" si="6"/>
        <v>70.079596813301009</v>
      </c>
      <c r="Q56" s="11">
        <f t="shared" si="0"/>
        <v>2013</v>
      </c>
      <c r="R56" s="17">
        <f t="shared" si="7"/>
        <v>4</v>
      </c>
      <c r="S56" s="13">
        <v>0.12875629517688686</v>
      </c>
      <c r="T56" s="13">
        <v>0.25788104440300696</v>
      </c>
      <c r="U56" s="13">
        <v>1.4093105053714687</v>
      </c>
      <c r="V56" s="13">
        <v>0.17708666673938761</v>
      </c>
    </row>
    <row r="57" spans="1:22">
      <c r="A57" s="11" t="s">
        <v>18</v>
      </c>
      <c r="B57" s="12">
        <v>41373.547222222223</v>
      </c>
      <c r="C57" s="12">
        <v>41387.580555555556</v>
      </c>
      <c r="D57" s="12">
        <f t="shared" si="1"/>
        <v>41380.563888888893</v>
      </c>
      <c r="E57" s="11">
        <v>4.75</v>
      </c>
      <c r="F57" s="11">
        <v>0.47</v>
      </c>
      <c r="G57" s="11" t="s">
        <v>7</v>
      </c>
      <c r="H57" s="12">
        <v>41390.709027777775</v>
      </c>
      <c r="I57" s="11">
        <v>0.47225</v>
      </c>
      <c r="J57" s="11">
        <v>0.3241</v>
      </c>
      <c r="K57" s="11">
        <v>0.59760000000000002</v>
      </c>
      <c r="L57" s="11">
        <f t="shared" si="2"/>
        <v>2.7596735364922787E-2</v>
      </c>
      <c r="M57" s="11">
        <f t="shared" si="3"/>
        <v>1.7967623905089256E-2</v>
      </c>
      <c r="N57" s="11">
        <f t="shared" si="4"/>
        <v>9.4837573199181135E-3</v>
      </c>
      <c r="O57" s="11">
        <f t="shared" si="5"/>
        <v>7.6163212644141595E-3</v>
      </c>
      <c r="P57" s="14">
        <f t="shared" si="6"/>
        <v>72.711670015967798</v>
      </c>
      <c r="Q57" s="11">
        <f t="shared" si="0"/>
        <v>2013</v>
      </c>
      <c r="R57" s="17">
        <f t="shared" si="7"/>
        <v>4</v>
      </c>
      <c r="S57" s="13">
        <v>0.12875629517688686</v>
      </c>
      <c r="T57" s="13">
        <v>0.25788104440300696</v>
      </c>
      <c r="U57" s="13">
        <v>1.4093105053714687</v>
      </c>
      <c r="V57" s="13">
        <v>0.17708666673938761</v>
      </c>
    </row>
    <row r="58" spans="1:22">
      <c r="A58" s="11" t="s">
        <v>18</v>
      </c>
      <c r="B58" s="12">
        <v>41387.580555555556</v>
      </c>
      <c r="C58" s="12">
        <v>41401.584722222222</v>
      </c>
      <c r="D58" s="12">
        <f t="shared" si="1"/>
        <v>41394.582638888889</v>
      </c>
      <c r="E58" s="11">
        <v>4.74</v>
      </c>
      <c r="F58" s="11">
        <v>0.56000000000000005</v>
      </c>
      <c r="G58" s="11" t="s">
        <v>7</v>
      </c>
      <c r="H58" s="12">
        <v>41470.78125</v>
      </c>
      <c r="I58" s="11">
        <v>0.79735</v>
      </c>
      <c r="J58" s="11">
        <v>0.42520000000000002</v>
      </c>
      <c r="K58" s="11">
        <v>1.1129</v>
      </c>
      <c r="L58" s="11">
        <f t="shared" si="2"/>
        <v>3.2881216605014391E-2</v>
      </c>
      <c r="M58" s="11">
        <f t="shared" si="3"/>
        <v>2.3572458143918396E-2</v>
      </c>
      <c r="N58" s="11">
        <f t="shared" si="4"/>
        <v>1.7661434941996096E-2</v>
      </c>
      <c r="O58" s="11">
        <f t="shared" si="5"/>
        <v>1.2859446818804935E-2</v>
      </c>
      <c r="P58" s="14">
        <f t="shared" si="6"/>
        <v>64.908263996281178</v>
      </c>
      <c r="Q58" s="11">
        <f t="shared" si="0"/>
        <v>2013</v>
      </c>
      <c r="R58" s="17">
        <f t="shared" si="7"/>
        <v>4</v>
      </c>
      <c r="S58" s="13">
        <v>0.12875629517688686</v>
      </c>
      <c r="T58" s="13">
        <v>0.25788104440300696</v>
      </c>
      <c r="U58" s="13">
        <v>1.4093105053714687</v>
      </c>
      <c r="V58" s="13">
        <v>0.17708666673938761</v>
      </c>
    </row>
    <row r="59" spans="1:22">
      <c r="A59" s="11" t="s">
        <v>18</v>
      </c>
      <c r="B59" s="12">
        <v>41401.585416666669</v>
      </c>
      <c r="C59" s="12">
        <v>41415.53402777778</v>
      </c>
      <c r="D59" s="12">
        <f t="shared" si="1"/>
        <v>41408.559722222228</v>
      </c>
      <c r="E59" s="11">
        <v>4.72</v>
      </c>
      <c r="F59" s="11">
        <v>0.89</v>
      </c>
      <c r="G59" s="11" t="s">
        <v>7</v>
      </c>
      <c r="H59" s="12">
        <v>41418.670138888891</v>
      </c>
      <c r="I59" s="11">
        <v>0.56235000000000002</v>
      </c>
      <c r="J59" s="11">
        <v>0.35785</v>
      </c>
      <c r="K59" s="11">
        <v>0.76449999999999996</v>
      </c>
      <c r="L59" s="11">
        <f t="shared" si="2"/>
        <v>5.2257647818683584E-2</v>
      </c>
      <c r="M59" s="11">
        <f t="shared" si="3"/>
        <v>1.9838673910633108E-2</v>
      </c>
      <c r="N59" s="11">
        <f t="shared" si="4"/>
        <v>1.2132417120276767E-2</v>
      </c>
      <c r="O59" s="11">
        <f t="shared" si="5"/>
        <v>9.0694298846867184E-3</v>
      </c>
      <c r="P59" s="14">
        <f t="shared" si="6"/>
        <v>77.275173465250049</v>
      </c>
      <c r="Q59" s="11">
        <f t="shared" si="0"/>
        <v>2013</v>
      </c>
      <c r="R59" s="17">
        <f t="shared" si="7"/>
        <v>5</v>
      </c>
      <c r="S59" s="13">
        <v>0.26515565656874163</v>
      </c>
      <c r="T59" s="13">
        <v>0.32460328148480411</v>
      </c>
      <c r="U59" s="13">
        <v>1.945911476971063</v>
      </c>
      <c r="V59" s="13">
        <v>0.17620592198697613</v>
      </c>
    </row>
    <row r="60" spans="1:22">
      <c r="A60" s="11" t="s">
        <v>18</v>
      </c>
      <c r="B60" s="12">
        <v>41415.53402777778</v>
      </c>
      <c r="C60" s="12">
        <v>41429.552083333336</v>
      </c>
      <c r="D60" s="12">
        <f t="shared" si="1"/>
        <v>41422.543055555558</v>
      </c>
      <c r="E60" s="11">
        <v>4.74</v>
      </c>
      <c r="F60" s="11">
        <v>1.22</v>
      </c>
      <c r="G60" s="11" t="s">
        <v>7</v>
      </c>
      <c r="H60" s="12">
        <v>41432.772916666669</v>
      </c>
      <c r="I60" s="11">
        <v>0.38934999999999997</v>
      </c>
      <c r="J60" s="11">
        <v>0.46479999999999999</v>
      </c>
      <c r="K60" s="11">
        <v>1.1809499999999999</v>
      </c>
      <c r="L60" s="11">
        <f t="shared" si="2"/>
        <v>7.1634079032352777E-2</v>
      </c>
      <c r="M60" s="11">
        <f t="shared" si="3"/>
        <v>2.5767823483756513E-2</v>
      </c>
      <c r="N60" s="11">
        <f t="shared" si="4"/>
        <v>1.8741370828241791E-2</v>
      </c>
      <c r="O60" s="11">
        <f t="shared" si="5"/>
        <v>6.2793323119103295E-3</v>
      </c>
      <c r="P60" s="14">
        <f t="shared" si="6"/>
        <v>79.562023691600444</v>
      </c>
      <c r="Q60" s="11">
        <f t="shared" si="0"/>
        <v>2013</v>
      </c>
      <c r="R60" s="17">
        <f t="shared" si="7"/>
        <v>5</v>
      </c>
      <c r="S60" s="13">
        <v>0.26515565656874163</v>
      </c>
      <c r="T60" s="13">
        <v>0.32460328148480411</v>
      </c>
      <c r="U60" s="13">
        <v>1.945911476971063</v>
      </c>
      <c r="V60" s="13">
        <v>0.17620592198697613</v>
      </c>
    </row>
    <row r="61" spans="1:22">
      <c r="A61" s="11" t="s">
        <v>18</v>
      </c>
      <c r="B61" s="12">
        <v>41429.552083333336</v>
      </c>
      <c r="C61" s="12">
        <v>41443.595138888886</v>
      </c>
      <c r="D61" s="12">
        <f t="shared" si="1"/>
        <v>41436.573611111111</v>
      </c>
      <c r="E61" s="11">
        <v>4.75</v>
      </c>
      <c r="F61" s="11">
        <v>0.62</v>
      </c>
      <c r="G61" s="11" t="s">
        <v>7</v>
      </c>
      <c r="H61" s="12">
        <v>41446.816666666666</v>
      </c>
      <c r="I61" s="11">
        <v>0.15590000000000001</v>
      </c>
      <c r="J61" s="11">
        <v>0.29980000000000001</v>
      </c>
      <c r="K61" s="11">
        <v>0.45924999999999999</v>
      </c>
      <c r="L61" s="11">
        <f t="shared" si="2"/>
        <v>3.6404204098408784E-2</v>
      </c>
      <c r="M61" s="11">
        <f t="shared" si="3"/>
        <v>1.6620467901097682E-2</v>
      </c>
      <c r="N61" s="11">
        <f t="shared" si="4"/>
        <v>7.2881786298065483E-3</v>
      </c>
      <c r="O61" s="11">
        <f t="shared" si="5"/>
        <v>2.5143133618256595E-3</v>
      </c>
      <c r="P61" s="14">
        <f t="shared" si="6"/>
        <v>84.397685063399038</v>
      </c>
      <c r="Q61" s="11">
        <f t="shared" si="0"/>
        <v>2013</v>
      </c>
      <c r="R61" s="17">
        <f t="shared" si="7"/>
        <v>6</v>
      </c>
      <c r="S61" s="13">
        <v>0.34662646771147398</v>
      </c>
      <c r="T61" s="13">
        <v>0.37656698762995899</v>
      </c>
      <c r="U61" s="13">
        <v>1.7507182751476358</v>
      </c>
      <c r="V61" s="13">
        <v>0.14674143380959706</v>
      </c>
    </row>
    <row r="62" spans="1:22">
      <c r="A62" s="11" t="s">
        <v>18</v>
      </c>
      <c r="B62" s="12">
        <v>41443.595138888886</v>
      </c>
      <c r="C62" s="12">
        <v>41457.600694444445</v>
      </c>
      <c r="D62" s="12">
        <f t="shared" si="1"/>
        <v>41450.597916666666</v>
      </c>
      <c r="E62" s="11">
        <v>4.74</v>
      </c>
      <c r="F62" s="11">
        <v>1.42</v>
      </c>
      <c r="G62" s="11" t="s">
        <v>8</v>
      </c>
      <c r="H62" s="12">
        <v>41465.713194444441</v>
      </c>
      <c r="I62" s="11">
        <v>0.52339999999999998</v>
      </c>
      <c r="J62" s="11">
        <v>0.68</v>
      </c>
      <c r="K62" s="11">
        <v>1.2083999999999999</v>
      </c>
      <c r="L62" s="11">
        <f t="shared" si="2"/>
        <v>8.3377370677000767E-2</v>
      </c>
      <c r="M62" s="11">
        <f t="shared" si="3"/>
        <v>3.7698192704290943E-2</v>
      </c>
      <c r="N62" s="11">
        <f t="shared" si="4"/>
        <v>1.9176995223207909E-2</v>
      </c>
      <c r="O62" s="11">
        <f t="shared" si="5"/>
        <v>8.4412547375211661E-3</v>
      </c>
      <c r="P62" s="14">
        <f t="shared" si="6"/>
        <v>81.426093433220089</v>
      </c>
      <c r="Q62" s="11">
        <f t="shared" si="0"/>
        <v>2013</v>
      </c>
      <c r="R62" s="17">
        <f t="shared" si="7"/>
        <v>6</v>
      </c>
      <c r="S62" s="13">
        <v>0.34662646771147398</v>
      </c>
      <c r="T62" s="13">
        <v>0.37656698762995899</v>
      </c>
      <c r="U62" s="13">
        <v>1.7507182751476358</v>
      </c>
      <c r="V62" s="13">
        <v>0.14674143380959706</v>
      </c>
    </row>
    <row r="63" spans="1:22">
      <c r="A63" s="11" t="s">
        <v>18</v>
      </c>
      <c r="B63" s="12">
        <v>41457.602777777778</v>
      </c>
      <c r="C63" s="12">
        <v>41471.598611111112</v>
      </c>
      <c r="D63" s="12">
        <f t="shared" si="1"/>
        <v>41464.600694444445</v>
      </c>
      <c r="E63" s="11">
        <v>4.74</v>
      </c>
      <c r="F63" s="11">
        <v>1.84</v>
      </c>
      <c r="G63" s="11" t="s">
        <v>8</v>
      </c>
      <c r="H63" s="12">
        <v>41474.730555555558</v>
      </c>
      <c r="I63" s="11">
        <v>0.55794999999999995</v>
      </c>
      <c r="J63" s="11">
        <v>0.58245000000000002</v>
      </c>
      <c r="K63" s="11">
        <v>1.13165</v>
      </c>
      <c r="L63" s="11">
        <f t="shared" si="2"/>
        <v>0.10803828313076157</v>
      </c>
      <c r="M63" s="11">
        <f t="shared" si="3"/>
        <v>3.2290165206785675E-2</v>
      </c>
      <c r="N63" s="11">
        <f t="shared" si="4"/>
        <v>1.7958992588830876E-2</v>
      </c>
      <c r="O63" s="11">
        <f t="shared" si="5"/>
        <v>8.9984678654947171E-3</v>
      </c>
      <c r="P63" s="14">
        <f t="shared" si="6"/>
        <v>83.885396774294676</v>
      </c>
      <c r="Q63" s="11">
        <f t="shared" si="0"/>
        <v>2013</v>
      </c>
      <c r="R63" s="17">
        <f t="shared" si="7"/>
        <v>7</v>
      </c>
      <c r="S63" s="13">
        <v>0.32087371501221273</v>
      </c>
      <c r="T63" s="13">
        <v>0.33935448375240906</v>
      </c>
      <c r="U63" s="13">
        <v>1.6609189744607205</v>
      </c>
      <c r="V63" s="13">
        <v>0.14510396646869719</v>
      </c>
    </row>
    <row r="64" spans="1:22">
      <c r="A64" s="11" t="s">
        <v>18</v>
      </c>
      <c r="B64" s="12">
        <v>41471.598611111112</v>
      </c>
      <c r="C64" s="12">
        <v>41485.590277777781</v>
      </c>
      <c r="D64" s="12">
        <f t="shared" si="1"/>
        <v>41478.594444444447</v>
      </c>
      <c r="E64" s="11">
        <v>4.74</v>
      </c>
      <c r="F64" s="11">
        <v>1.31</v>
      </c>
      <c r="G64" s="11" t="s">
        <v>8</v>
      </c>
      <c r="H64" s="12">
        <v>41488.702777777777</v>
      </c>
      <c r="I64" s="11">
        <v>0.13385</v>
      </c>
      <c r="J64" s="11">
        <v>0.80825000000000002</v>
      </c>
      <c r="K64" s="11">
        <v>1.33565</v>
      </c>
      <c r="L64" s="11">
        <f t="shared" si="2"/>
        <v>7.691856027244437E-2</v>
      </c>
      <c r="M64" s="11">
        <f t="shared" si="3"/>
        <v>4.4808182725357582E-2</v>
      </c>
      <c r="N64" s="11">
        <f t="shared" si="4"/>
        <v>2.1196419786393285E-2</v>
      </c>
      <c r="O64" s="11">
        <f t="shared" si="5"/>
        <v>2.1586968792839285E-3</v>
      </c>
      <c r="P64" s="14">
        <f t="shared" si="6"/>
        <v>83.902111042793379</v>
      </c>
      <c r="Q64" s="11">
        <f t="shared" si="0"/>
        <v>2013</v>
      </c>
      <c r="R64" s="17">
        <f t="shared" si="7"/>
        <v>7</v>
      </c>
      <c r="S64" s="13">
        <v>0.32087371501221273</v>
      </c>
      <c r="T64" s="13">
        <v>0.33935448375240906</v>
      </c>
      <c r="U64" s="13">
        <v>1.6609189744607205</v>
      </c>
      <c r="V64" s="13">
        <v>0.14510396646869719</v>
      </c>
    </row>
    <row r="65" spans="1:22">
      <c r="A65" s="11" t="s">
        <v>18</v>
      </c>
      <c r="B65" s="12">
        <v>41485.590277777781</v>
      </c>
      <c r="C65" s="12">
        <v>41499.568055555559</v>
      </c>
      <c r="D65" s="12">
        <f t="shared" si="1"/>
        <v>41492.57916666667</v>
      </c>
      <c r="E65" s="11">
        <v>4.7300000000000004</v>
      </c>
      <c r="F65" s="11">
        <v>1.57</v>
      </c>
      <c r="G65" s="11" t="s">
        <v>7</v>
      </c>
      <c r="H65" s="12">
        <v>41502.723611111112</v>
      </c>
      <c r="I65" s="11">
        <v>0.29425000000000001</v>
      </c>
      <c r="J65" s="11">
        <v>0.44929999999999998</v>
      </c>
      <c r="K65" s="11">
        <v>0.68640000000000001</v>
      </c>
      <c r="L65" s="11">
        <f t="shared" si="2"/>
        <v>9.2184839410486774E-2</v>
      </c>
      <c r="M65" s="11">
        <f t="shared" si="3"/>
        <v>2.490852644417341E-2</v>
      </c>
      <c r="N65" s="11">
        <f t="shared" si="4"/>
        <v>1.0892990335327632E-2</v>
      </c>
      <c r="O65" s="11">
        <f t="shared" si="5"/>
        <v>4.7455850334650433E-3</v>
      </c>
      <c r="P65" s="14">
        <f t="shared" si="6"/>
        <v>88.21792612641346</v>
      </c>
      <c r="Q65" s="11">
        <f t="shared" si="0"/>
        <v>2013</v>
      </c>
      <c r="R65" s="17">
        <f t="shared" si="7"/>
        <v>8</v>
      </c>
      <c r="S65" s="13">
        <v>0.31001052013751235</v>
      </c>
      <c r="T65" s="13">
        <v>0.33183082349464299</v>
      </c>
      <c r="U65" s="13">
        <v>1.5165665518854892</v>
      </c>
      <c r="V65" s="13">
        <v>0.12719410199524006</v>
      </c>
    </row>
    <row r="66" spans="1:22">
      <c r="D66" s="12"/>
      <c r="P66" s="14"/>
      <c r="R66" s="17"/>
      <c r="S66" s="14"/>
      <c r="T66" s="14"/>
      <c r="U66" s="14"/>
      <c r="V66" s="14"/>
    </row>
  </sheetData>
  <autoFilter ref="G1:G66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zoomScale="60" zoomScaleNormal="6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E25" sqref="E25"/>
    </sheetView>
  </sheetViews>
  <sheetFormatPr defaultRowHeight="15"/>
  <cols>
    <col min="1" max="1" width="9.140625" style="11"/>
    <col min="2" max="2" width="16.85546875" style="11" customWidth="1"/>
    <col min="3" max="3" width="15.7109375" style="11" customWidth="1"/>
    <col min="4" max="4" width="15.7109375" style="31" customWidth="1"/>
    <col min="5" max="7" width="9.140625" style="11"/>
    <col min="8" max="8" width="16" style="11" customWidth="1"/>
    <col min="9" max="16" width="9.140625" style="11"/>
    <col min="17" max="19" width="8.85546875" style="11"/>
    <col min="20" max="20" width="9.140625" style="11"/>
    <col min="21" max="22" width="8.85546875" style="11"/>
    <col min="23" max="16384" width="9.140625" style="11"/>
  </cols>
  <sheetData>
    <row r="1" spans="1:22">
      <c r="A1" s="11" t="s">
        <v>0</v>
      </c>
      <c r="B1" s="11" t="s">
        <v>1</v>
      </c>
      <c r="C1" s="11" t="s">
        <v>2</v>
      </c>
      <c r="D1" s="31" t="s">
        <v>58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44</v>
      </c>
      <c r="J1" s="11" t="s">
        <v>45</v>
      </c>
      <c r="K1" s="11" t="s">
        <v>46</v>
      </c>
      <c r="L1" s="6" t="s">
        <v>52</v>
      </c>
      <c r="M1" s="6" t="s">
        <v>53</v>
      </c>
      <c r="N1" s="6" t="s">
        <v>50</v>
      </c>
      <c r="O1" s="6" t="s">
        <v>51</v>
      </c>
      <c r="P1" s="10" t="s">
        <v>55</v>
      </c>
      <c r="Q1" s="6" t="s">
        <v>66</v>
      </c>
      <c r="R1" s="5" t="s">
        <v>65</v>
      </c>
      <c r="S1" s="6" t="s">
        <v>64</v>
      </c>
      <c r="T1" s="6" t="s">
        <v>61</v>
      </c>
      <c r="U1" s="6" t="s">
        <v>62</v>
      </c>
      <c r="V1" s="6" t="s">
        <v>63</v>
      </c>
    </row>
    <row r="2" spans="1:22">
      <c r="D2" s="32"/>
      <c r="F2" s="11">
        <v>17.030999999999999</v>
      </c>
      <c r="I2" s="6">
        <v>62.005000000000003</v>
      </c>
      <c r="J2" s="6">
        <v>18.038</v>
      </c>
      <c r="K2" s="6">
        <v>63.012999999999998</v>
      </c>
      <c r="L2" s="23"/>
      <c r="M2" s="23"/>
      <c r="N2" s="23"/>
      <c r="O2" s="23"/>
      <c r="P2" s="26"/>
      <c r="R2" s="15"/>
    </row>
    <row r="3" spans="1:22">
      <c r="F3" s="4" t="s">
        <v>47</v>
      </c>
      <c r="I3" s="4" t="s">
        <v>47</v>
      </c>
      <c r="J3" s="4" t="s">
        <v>47</v>
      </c>
      <c r="K3" s="4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16" t="s">
        <v>57</v>
      </c>
      <c r="Q3" s="4"/>
      <c r="R3" s="1"/>
      <c r="S3" s="4"/>
      <c r="T3" s="4"/>
      <c r="U3" s="4"/>
      <c r="V3" s="4"/>
    </row>
    <row r="4" spans="1:22">
      <c r="A4" s="11" t="s">
        <v>19</v>
      </c>
      <c r="B4" s="12">
        <v>40617.5625</v>
      </c>
      <c r="C4" s="12">
        <v>40631.566666666666</v>
      </c>
      <c r="D4" s="31">
        <f>(B4+C4)/2</f>
        <v>40624.564583333333</v>
      </c>
      <c r="E4" s="11">
        <v>4.74</v>
      </c>
      <c r="F4" s="11">
        <v>0.75</v>
      </c>
      <c r="G4" s="11" t="s">
        <v>7</v>
      </c>
      <c r="H4" s="12">
        <v>40722.661111111112</v>
      </c>
      <c r="I4" s="11">
        <v>1.8251500000000001</v>
      </c>
      <c r="J4" s="11">
        <v>0.41710000000000003</v>
      </c>
      <c r="K4" s="11">
        <v>0.59870000000000001</v>
      </c>
      <c r="L4" s="11">
        <f>F4/$F$2</f>
        <v>4.4037343667429986E-2</v>
      </c>
      <c r="M4" s="11">
        <f>J4/$J$2</f>
        <v>2.3123406142587871E-2</v>
      </c>
      <c r="N4" s="11">
        <f>K4/$K$2</f>
        <v>9.5012140351990858E-3</v>
      </c>
      <c r="O4" s="11">
        <f>I4/$I$2</f>
        <v>2.9435529392790902E-2</v>
      </c>
      <c r="P4" s="14">
        <f>(L4+M4)*100/(L4+M4+N4+O4)</f>
        <v>63.300977016824106</v>
      </c>
      <c r="Q4" s="11">
        <f t="shared" ref="Q4:Q66" si="0">YEAR(D4)</f>
        <v>2011</v>
      </c>
      <c r="R4" s="17">
        <f>MONTH(D4)</f>
        <v>3</v>
      </c>
      <c r="S4" s="13">
        <v>0.17117901311111086</v>
      </c>
      <c r="T4" s="13">
        <v>0.18463035408765455</v>
      </c>
      <c r="U4" s="13">
        <v>1.4940304636666832</v>
      </c>
      <c r="V4" s="13">
        <v>0.15950480978147963</v>
      </c>
    </row>
    <row r="5" spans="1:22">
      <c r="A5" s="11" t="s">
        <v>19</v>
      </c>
      <c r="B5" s="12">
        <v>40631.566666666666</v>
      </c>
      <c r="C5" s="12">
        <v>40645.583333333336</v>
      </c>
      <c r="D5" s="31">
        <f t="shared" ref="D5:D66" si="1">(B5+C5)/2</f>
        <v>40638.574999999997</v>
      </c>
      <c r="E5" s="11">
        <v>4.74</v>
      </c>
      <c r="F5" s="11">
        <v>1.01</v>
      </c>
      <c r="G5" s="11" t="s">
        <v>8</v>
      </c>
      <c r="H5" s="12">
        <v>40729.813888888886</v>
      </c>
      <c r="I5" s="11">
        <v>1.9624999999999999</v>
      </c>
      <c r="J5" s="11">
        <v>0.43014999999999998</v>
      </c>
      <c r="K5" s="11">
        <v>0.61639999999999995</v>
      </c>
      <c r="L5" s="11">
        <f t="shared" ref="L5:L66" si="2">F5/$F$2</f>
        <v>5.9303622805472377E-2</v>
      </c>
      <c r="M5" s="11">
        <f t="shared" ref="M5:M66" si="3">J5/$J$2</f>
        <v>2.3846878811398159E-2</v>
      </c>
      <c r="N5" s="11">
        <f t="shared" ref="N5:N66" si="4">K5/$K$2</f>
        <v>9.7821084538111183E-3</v>
      </c>
      <c r="O5" s="11">
        <f t="shared" ref="O5:O66" si="5">I5/$I$2</f>
        <v>3.165067333279574E-2</v>
      </c>
      <c r="P5" s="14">
        <f t="shared" ref="P5:P66" si="6">(L5+M5)*100/(L5+M5+N5+O5)</f>
        <v>66.742904300874784</v>
      </c>
      <c r="Q5" s="11">
        <f t="shared" si="0"/>
        <v>2011</v>
      </c>
      <c r="R5" s="17">
        <f t="shared" ref="R5:R66" si="7">MONTH(D5)</f>
        <v>4</v>
      </c>
      <c r="S5" s="13">
        <v>0.17885876024325714</v>
      </c>
      <c r="T5" s="13">
        <v>0.19741582576546915</v>
      </c>
      <c r="U5" s="13">
        <v>1.5522103731663199</v>
      </c>
      <c r="V5" s="13">
        <v>0.17372388349286</v>
      </c>
    </row>
    <row r="6" spans="1:22">
      <c r="A6" s="11" t="s">
        <v>19</v>
      </c>
      <c r="B6" s="12">
        <v>40645.583333333336</v>
      </c>
      <c r="C6" s="12">
        <v>40659.552083333336</v>
      </c>
      <c r="D6" s="31">
        <f t="shared" si="1"/>
        <v>40652.567708333336</v>
      </c>
      <c r="E6" s="11">
        <v>4.7300000000000004</v>
      </c>
      <c r="F6" s="11">
        <v>0.68</v>
      </c>
      <c r="G6" s="11" t="s">
        <v>7</v>
      </c>
      <c r="H6" s="12">
        <v>40722.661111111112</v>
      </c>
      <c r="I6" s="11">
        <v>0.95474999999999999</v>
      </c>
      <c r="J6" s="11">
        <v>0.22234999999999999</v>
      </c>
      <c r="K6" s="11">
        <v>0.49595</v>
      </c>
      <c r="L6" s="11">
        <f t="shared" si="2"/>
        <v>3.9927191591803191E-2</v>
      </c>
      <c r="M6" s="11">
        <f t="shared" si="3"/>
        <v>1.232675462911631E-2</v>
      </c>
      <c r="N6" s="11">
        <f t="shared" si="4"/>
        <v>7.8705981305444914E-3</v>
      </c>
      <c r="O6" s="11">
        <f t="shared" si="5"/>
        <v>1.5397951778082413E-2</v>
      </c>
      <c r="P6" s="14">
        <f t="shared" si="6"/>
        <v>69.189908833636082</v>
      </c>
      <c r="Q6" s="11">
        <f t="shared" si="0"/>
        <v>2011</v>
      </c>
      <c r="R6" s="17">
        <f t="shared" si="7"/>
        <v>4</v>
      </c>
      <c r="S6" s="13">
        <v>0.17885876024325714</v>
      </c>
      <c r="T6" s="13">
        <v>0.19741582576546915</v>
      </c>
      <c r="U6" s="13">
        <v>1.5522103731663199</v>
      </c>
      <c r="V6" s="13">
        <v>0.17372388349286</v>
      </c>
    </row>
    <row r="7" spans="1:22">
      <c r="A7" s="11" t="s">
        <v>19</v>
      </c>
      <c r="B7" s="12">
        <v>40659.552083333336</v>
      </c>
      <c r="C7" s="12">
        <v>40673.541666666664</v>
      </c>
      <c r="D7" s="31">
        <f t="shared" si="1"/>
        <v>40666.546875</v>
      </c>
      <c r="E7" s="11">
        <v>4.7300000000000004</v>
      </c>
      <c r="F7" s="11">
        <v>1.1499999999999999</v>
      </c>
      <c r="G7" s="11" t="s">
        <v>8</v>
      </c>
      <c r="H7" s="12">
        <v>40722.661111111112</v>
      </c>
      <c r="I7" s="11">
        <v>1.4129499999999999</v>
      </c>
      <c r="J7" s="11">
        <v>0.3574</v>
      </c>
      <c r="K7" s="11">
        <v>0.34089999999999998</v>
      </c>
      <c r="L7" s="11">
        <f t="shared" si="2"/>
        <v>6.7523926956725974E-2</v>
      </c>
      <c r="M7" s="11">
        <f t="shared" si="3"/>
        <v>1.9813726577225858E-2</v>
      </c>
      <c r="N7" s="11">
        <f t="shared" si="4"/>
        <v>5.4099947629854157E-3</v>
      </c>
      <c r="O7" s="11">
        <f t="shared" si="5"/>
        <v>2.2787678413031205E-2</v>
      </c>
      <c r="P7" s="14">
        <f t="shared" si="6"/>
        <v>75.593894976553784</v>
      </c>
      <c r="Q7" s="11">
        <f t="shared" si="0"/>
        <v>2011</v>
      </c>
      <c r="R7" s="17">
        <f t="shared" si="7"/>
        <v>5</v>
      </c>
      <c r="S7" s="13">
        <v>0.18132145669320193</v>
      </c>
      <c r="T7" s="13">
        <v>0.2009207141483445</v>
      </c>
      <c r="U7" s="13">
        <v>1.4496617311435576</v>
      </c>
      <c r="V7" s="13">
        <v>0.16310399529694117</v>
      </c>
    </row>
    <row r="8" spans="1:22">
      <c r="A8" s="11" t="s">
        <v>19</v>
      </c>
      <c r="B8" s="12">
        <v>40673.541666666664</v>
      </c>
      <c r="C8" s="12">
        <v>40687.572916666664</v>
      </c>
      <c r="D8" s="31">
        <f t="shared" si="1"/>
        <v>40680.557291666664</v>
      </c>
      <c r="E8" s="11">
        <v>4.75</v>
      </c>
      <c r="F8" s="11">
        <v>1.53</v>
      </c>
      <c r="G8" s="11" t="s">
        <v>8</v>
      </c>
      <c r="H8" s="12">
        <v>40722.661111111112</v>
      </c>
      <c r="I8" s="11">
        <v>1.0057</v>
      </c>
      <c r="J8" s="11">
        <v>0.50624999999999998</v>
      </c>
      <c r="K8" s="11">
        <v>1.19445</v>
      </c>
      <c r="L8" s="11">
        <f t="shared" si="2"/>
        <v>8.9836181081557165E-2</v>
      </c>
      <c r="M8" s="11">
        <f t="shared" si="3"/>
        <v>2.8065750083157776E-2</v>
      </c>
      <c r="N8" s="11">
        <f t="shared" si="4"/>
        <v>1.8955612333962833E-2</v>
      </c>
      <c r="O8" s="11">
        <f t="shared" si="5"/>
        <v>1.6219659704862509E-2</v>
      </c>
      <c r="P8" s="14">
        <f t="shared" si="6"/>
        <v>77.021221120656193</v>
      </c>
      <c r="Q8" s="11">
        <f t="shared" si="0"/>
        <v>2011</v>
      </c>
      <c r="R8" s="17">
        <f t="shared" si="7"/>
        <v>5</v>
      </c>
      <c r="S8" s="13">
        <v>0.18132145669320193</v>
      </c>
      <c r="T8" s="13">
        <v>0.2009207141483445</v>
      </c>
      <c r="U8" s="13">
        <v>1.4496617311435576</v>
      </c>
      <c r="V8" s="13">
        <v>0.16310399529694117</v>
      </c>
    </row>
    <row r="9" spans="1:22">
      <c r="A9" s="11" t="s">
        <v>19</v>
      </c>
      <c r="B9" s="12">
        <v>40687.59375</v>
      </c>
      <c r="C9" s="12">
        <v>40701.548611111109</v>
      </c>
      <c r="D9" s="31">
        <f t="shared" si="1"/>
        <v>40694.571180555555</v>
      </c>
      <c r="E9" s="11">
        <v>4.72</v>
      </c>
      <c r="F9" s="11">
        <v>0.75</v>
      </c>
      <c r="G9" s="11" t="s">
        <v>8</v>
      </c>
      <c r="H9" s="12">
        <v>40722.661111111112</v>
      </c>
      <c r="I9" s="11">
        <v>1.09545</v>
      </c>
      <c r="J9" s="11">
        <v>0.37655</v>
      </c>
      <c r="K9" s="11">
        <v>0.2276</v>
      </c>
      <c r="L9" s="11">
        <f t="shared" si="2"/>
        <v>4.4037343667429986E-2</v>
      </c>
      <c r="M9" s="11">
        <f t="shared" si="3"/>
        <v>2.0875374210001109E-2</v>
      </c>
      <c r="N9" s="11">
        <f t="shared" si="4"/>
        <v>3.6119530890451178E-3</v>
      </c>
      <c r="O9" s="11">
        <f t="shared" si="5"/>
        <v>1.7667123619062978E-2</v>
      </c>
      <c r="P9" s="14">
        <f t="shared" si="6"/>
        <v>75.311946095993932</v>
      </c>
      <c r="Q9" s="11">
        <f t="shared" si="0"/>
        <v>2011</v>
      </c>
      <c r="R9" s="17">
        <f t="shared" si="7"/>
        <v>5</v>
      </c>
      <c r="S9" s="13">
        <v>0.18132145669320193</v>
      </c>
      <c r="T9" s="13">
        <v>0.2009207141483445</v>
      </c>
      <c r="U9" s="13">
        <v>1.4496617311435576</v>
      </c>
      <c r="V9" s="13">
        <v>0.16310399529694117</v>
      </c>
    </row>
    <row r="10" spans="1:22">
      <c r="A10" s="11" t="s">
        <v>19</v>
      </c>
      <c r="B10" s="12">
        <v>40701.548611111109</v>
      </c>
      <c r="C10" s="12">
        <v>40715.583333333336</v>
      </c>
      <c r="D10" s="31">
        <f t="shared" si="1"/>
        <v>40708.565972222219</v>
      </c>
      <c r="E10" s="11">
        <v>4.75</v>
      </c>
      <c r="F10" s="11">
        <v>1.45</v>
      </c>
      <c r="G10" s="11" t="s">
        <v>8</v>
      </c>
      <c r="H10" s="12">
        <v>40722.676388888889</v>
      </c>
      <c r="I10" s="11">
        <v>0.99114999999999998</v>
      </c>
      <c r="J10" s="11">
        <v>0.31929999999999997</v>
      </c>
      <c r="K10" s="11">
        <v>0.64764999999999995</v>
      </c>
      <c r="L10" s="11">
        <f t="shared" si="2"/>
        <v>8.513886442369796E-2</v>
      </c>
      <c r="M10" s="11">
        <f t="shared" si="3"/>
        <v>1.7701519015411907E-2</v>
      </c>
      <c r="N10" s="11">
        <f t="shared" si="4"/>
        <v>1.0278037865202419E-2</v>
      </c>
      <c r="O10" s="11">
        <f t="shared" si="5"/>
        <v>1.5985001209579873E-2</v>
      </c>
      <c r="P10" s="14">
        <f t="shared" si="6"/>
        <v>79.657364178741091</v>
      </c>
      <c r="Q10" s="11">
        <f t="shared" si="0"/>
        <v>2011</v>
      </c>
      <c r="R10" s="17">
        <f t="shared" si="7"/>
        <v>6</v>
      </c>
      <c r="S10" s="13">
        <v>0.19727193821084033</v>
      </c>
      <c r="T10" s="13">
        <v>0.2429587639519091</v>
      </c>
      <c r="U10" s="13">
        <v>1.2163252189091294</v>
      </c>
      <c r="V10" s="13">
        <v>0.12447185423447986</v>
      </c>
    </row>
    <row r="11" spans="1:22">
      <c r="A11" s="11" t="s">
        <v>19</v>
      </c>
      <c r="B11" s="12">
        <v>40715.583333333336</v>
      </c>
      <c r="C11" s="12">
        <v>40729.694444444445</v>
      </c>
      <c r="D11" s="31">
        <f t="shared" si="1"/>
        <v>40722.638888888891</v>
      </c>
      <c r="E11" s="11">
        <v>4.78</v>
      </c>
      <c r="F11" s="11">
        <v>0.65</v>
      </c>
      <c r="G11" s="11" t="s">
        <v>7</v>
      </c>
      <c r="H11" s="12">
        <v>40735.618055555555</v>
      </c>
      <c r="I11" s="11">
        <v>0.77900000000000003</v>
      </c>
      <c r="J11" s="11">
        <v>0.2009</v>
      </c>
      <c r="K11" s="11">
        <v>0.1205</v>
      </c>
      <c r="L11" s="11">
        <f t="shared" si="2"/>
        <v>3.8165697845105991E-2</v>
      </c>
      <c r="M11" s="11">
        <f t="shared" si="3"/>
        <v>1.1137598403370662E-2</v>
      </c>
      <c r="N11" s="11">
        <f t="shared" si="4"/>
        <v>1.9123038103248536E-3</v>
      </c>
      <c r="O11" s="11">
        <f t="shared" si="5"/>
        <v>1.2563502943311024E-2</v>
      </c>
      <c r="P11" s="14">
        <f t="shared" si="6"/>
        <v>77.303213635418487</v>
      </c>
      <c r="Q11" s="11">
        <f t="shared" si="0"/>
        <v>2011</v>
      </c>
      <c r="R11" s="17">
        <f t="shared" si="7"/>
        <v>6</v>
      </c>
      <c r="S11" s="13">
        <v>0.19727193821084033</v>
      </c>
      <c r="T11" s="13">
        <v>0.2429587639519091</v>
      </c>
      <c r="U11" s="13">
        <v>1.2163252189091294</v>
      </c>
      <c r="V11" s="13">
        <v>0.12447185423447986</v>
      </c>
    </row>
    <row r="12" spans="1:22">
      <c r="A12" s="11" t="s">
        <v>19</v>
      </c>
      <c r="B12" s="12">
        <v>40729.694444444445</v>
      </c>
      <c r="C12" s="12">
        <v>40743.458333333336</v>
      </c>
      <c r="D12" s="31">
        <f t="shared" si="1"/>
        <v>40736.576388888891</v>
      </c>
      <c r="E12" s="11">
        <v>4.66</v>
      </c>
      <c r="F12" s="11">
        <v>0.19</v>
      </c>
      <c r="G12" s="11" t="s">
        <v>7</v>
      </c>
      <c r="H12" s="12">
        <v>40786.838194444441</v>
      </c>
      <c r="I12" s="11">
        <v>0.58045000000000002</v>
      </c>
      <c r="J12" s="11">
        <v>0.18475</v>
      </c>
      <c r="K12" s="11">
        <v>0.15815000000000001</v>
      </c>
      <c r="L12" s="11">
        <f t="shared" si="2"/>
        <v>1.1156127062415595E-2</v>
      </c>
      <c r="M12" s="11">
        <f t="shared" si="3"/>
        <v>1.0242266326643752E-2</v>
      </c>
      <c r="N12" s="11">
        <f t="shared" si="4"/>
        <v>2.5097995651690926E-3</v>
      </c>
      <c r="O12" s="11">
        <f t="shared" si="5"/>
        <v>9.3613418272719944E-3</v>
      </c>
      <c r="P12" s="14">
        <f t="shared" si="6"/>
        <v>64.318282565700159</v>
      </c>
      <c r="Q12" s="11">
        <f t="shared" si="0"/>
        <v>2011</v>
      </c>
      <c r="R12" s="17">
        <f t="shared" si="7"/>
        <v>7</v>
      </c>
      <c r="S12" s="13">
        <v>0.18072417778739031</v>
      </c>
      <c r="T12" s="13">
        <v>0.21883216899069263</v>
      </c>
      <c r="U12" s="13">
        <v>1.1081637141119567</v>
      </c>
      <c r="V12" s="13">
        <v>0.11528767420894009</v>
      </c>
    </row>
    <row r="13" spans="1:22">
      <c r="A13" s="11" t="s">
        <v>19</v>
      </c>
      <c r="B13" s="12">
        <v>40743.458333333336</v>
      </c>
      <c r="C13" s="12">
        <v>40757.576388888891</v>
      </c>
      <c r="D13" s="31">
        <f t="shared" si="1"/>
        <v>40750.517361111109</v>
      </c>
      <c r="E13" s="11">
        <v>4.78</v>
      </c>
      <c r="F13" s="11">
        <v>0.42</v>
      </c>
      <c r="G13" s="11" t="s">
        <v>7</v>
      </c>
      <c r="H13" s="12">
        <v>40786.838194444441</v>
      </c>
      <c r="I13" s="11">
        <v>0.67059999999999997</v>
      </c>
      <c r="J13" s="11">
        <v>0.1888</v>
      </c>
      <c r="K13" s="11">
        <v>0.17865</v>
      </c>
      <c r="L13" s="11">
        <f t="shared" si="2"/>
        <v>2.4660912453760789E-2</v>
      </c>
      <c r="M13" s="11">
        <f t="shared" si="3"/>
        <v>1.0466792327309014E-2</v>
      </c>
      <c r="N13" s="11">
        <f t="shared" si="4"/>
        <v>2.835129259041785E-3</v>
      </c>
      <c r="O13" s="11">
        <f t="shared" si="5"/>
        <v>1.0815256834126279E-2</v>
      </c>
      <c r="P13" s="14">
        <f t="shared" si="6"/>
        <v>72.015333424257676</v>
      </c>
      <c r="Q13" s="11">
        <f t="shared" si="0"/>
        <v>2011</v>
      </c>
      <c r="R13" s="17">
        <f t="shared" si="7"/>
        <v>7</v>
      </c>
      <c r="S13" s="13">
        <v>0.18072417778739031</v>
      </c>
      <c r="T13" s="13">
        <v>0.21883216899069263</v>
      </c>
      <c r="U13" s="13">
        <v>1.1081637141119567</v>
      </c>
      <c r="V13" s="13">
        <v>0.11528767420894009</v>
      </c>
    </row>
    <row r="14" spans="1:22">
      <c r="A14" s="11" t="s">
        <v>19</v>
      </c>
      <c r="B14" s="12">
        <v>40757.576388888891</v>
      </c>
      <c r="C14" s="12">
        <v>40771.541666666664</v>
      </c>
      <c r="D14" s="31">
        <f t="shared" si="1"/>
        <v>40764.559027777781</v>
      </c>
      <c r="E14" s="11">
        <v>4.7300000000000004</v>
      </c>
      <c r="F14" s="11">
        <v>1.2</v>
      </c>
      <c r="G14" s="11" t="s">
        <v>7</v>
      </c>
      <c r="H14" s="12">
        <v>40777.629166666666</v>
      </c>
      <c r="I14" s="11">
        <v>0.58120000000000005</v>
      </c>
      <c r="J14" s="11">
        <v>0.27384999999999998</v>
      </c>
      <c r="K14" s="11">
        <v>0.17030000000000001</v>
      </c>
      <c r="L14" s="11">
        <f t="shared" si="2"/>
        <v>7.0459749867887972E-2</v>
      </c>
      <c r="M14" s="11">
        <f t="shared" si="3"/>
        <v>1.518183834127952E-2</v>
      </c>
      <c r="N14" s="11">
        <f t="shared" si="4"/>
        <v>2.7026169203180298E-3</v>
      </c>
      <c r="O14" s="11">
        <f t="shared" si="5"/>
        <v>9.3734376259979046E-3</v>
      </c>
      <c r="P14" s="14">
        <f t="shared" si="6"/>
        <v>87.641889216941536</v>
      </c>
      <c r="Q14" s="11">
        <f t="shared" si="0"/>
        <v>2011</v>
      </c>
      <c r="R14" s="17">
        <f t="shared" si="7"/>
        <v>8</v>
      </c>
      <c r="S14" s="13">
        <v>0.18478806831200498</v>
      </c>
      <c r="T14" s="13">
        <v>0.2283466079294845</v>
      </c>
      <c r="U14" s="13">
        <v>1.1405257034318157</v>
      </c>
      <c r="V14" s="13">
        <v>0.11671429613259</v>
      </c>
    </row>
    <row r="15" spans="1:22">
      <c r="A15" s="11" t="s">
        <v>19</v>
      </c>
      <c r="B15" s="12">
        <v>40771.552083333336</v>
      </c>
      <c r="C15" s="12">
        <v>40785.5625</v>
      </c>
      <c r="D15" s="31">
        <f t="shared" si="1"/>
        <v>40778.557291666672</v>
      </c>
      <c r="E15" s="11">
        <v>4.74</v>
      </c>
      <c r="F15" s="11">
        <v>0.1</v>
      </c>
      <c r="G15" s="11" t="s">
        <v>7</v>
      </c>
      <c r="H15" s="12">
        <v>40792.574999999997</v>
      </c>
      <c r="I15" s="11">
        <v>0.66649999999999998</v>
      </c>
      <c r="J15" s="11">
        <v>0.20474999999999999</v>
      </c>
      <c r="K15" s="11">
        <v>0.10680000000000001</v>
      </c>
      <c r="L15" s="11">
        <f t="shared" si="2"/>
        <v>5.8716458223239979E-3</v>
      </c>
      <c r="M15" s="11">
        <f t="shared" si="3"/>
        <v>1.1351036700299367E-2</v>
      </c>
      <c r="N15" s="11">
        <f t="shared" si="4"/>
        <v>1.6948883563709077E-3</v>
      </c>
      <c r="O15" s="11">
        <f t="shared" si="5"/>
        <v>1.0749133134424643E-2</v>
      </c>
      <c r="P15" s="14">
        <f t="shared" si="6"/>
        <v>58.05391294844604</v>
      </c>
      <c r="Q15" s="11">
        <f t="shared" si="0"/>
        <v>2011</v>
      </c>
      <c r="R15" s="17">
        <f t="shared" si="7"/>
        <v>8</v>
      </c>
      <c r="S15" s="13">
        <v>0.18478806831200498</v>
      </c>
      <c r="T15" s="13">
        <v>0.2283466079294845</v>
      </c>
      <c r="U15" s="13">
        <v>1.1405257034318157</v>
      </c>
      <c r="V15" s="13">
        <v>0.11671429613259</v>
      </c>
    </row>
    <row r="16" spans="1:22">
      <c r="A16" s="11" t="s">
        <v>19</v>
      </c>
      <c r="B16" s="12">
        <v>40785.572916666664</v>
      </c>
      <c r="C16" s="12">
        <v>40799.59375</v>
      </c>
      <c r="D16" s="31">
        <f t="shared" si="1"/>
        <v>40792.583333333328</v>
      </c>
      <c r="E16" s="11">
        <v>4.74</v>
      </c>
      <c r="F16" s="11">
        <v>0.14000000000000001</v>
      </c>
      <c r="G16" s="11" t="s">
        <v>7</v>
      </c>
      <c r="H16" s="12">
        <v>40844.643055555556</v>
      </c>
      <c r="I16" s="11">
        <v>0.52969999999999995</v>
      </c>
      <c r="J16" s="11">
        <v>0.2326</v>
      </c>
      <c r="K16" s="11">
        <v>0.36854999999999999</v>
      </c>
      <c r="L16" s="11">
        <f t="shared" si="2"/>
        <v>8.2203041512535976E-3</v>
      </c>
      <c r="M16" s="11">
        <f t="shared" si="3"/>
        <v>1.2894999445614813E-2</v>
      </c>
      <c r="N16" s="11">
        <f t="shared" si="4"/>
        <v>5.8487931061844385E-3</v>
      </c>
      <c r="O16" s="11">
        <f t="shared" si="5"/>
        <v>8.542859446818804E-3</v>
      </c>
      <c r="P16" s="14">
        <f t="shared" si="6"/>
        <v>59.468075798281959</v>
      </c>
      <c r="Q16" s="11">
        <f t="shared" si="0"/>
        <v>2011</v>
      </c>
      <c r="R16" s="17">
        <f t="shared" si="7"/>
        <v>9</v>
      </c>
      <c r="S16" s="13">
        <v>0.19710675835458538</v>
      </c>
      <c r="T16" s="13">
        <v>0.25372661450020634</v>
      </c>
      <c r="U16" s="13">
        <v>1.1899954525613767</v>
      </c>
      <c r="V16" s="13">
        <v>0.11507228288495937</v>
      </c>
    </row>
    <row r="17" spans="1:22">
      <c r="A17" s="11" t="s">
        <v>19</v>
      </c>
      <c r="B17" s="12">
        <v>40799.604166666664</v>
      </c>
      <c r="C17" s="12">
        <v>40813.5625</v>
      </c>
      <c r="D17" s="31">
        <f t="shared" si="1"/>
        <v>40806.583333333328</v>
      </c>
      <c r="E17" s="11">
        <v>4.72</v>
      </c>
      <c r="F17" s="11">
        <v>0.51</v>
      </c>
      <c r="G17" s="11" t="s">
        <v>7</v>
      </c>
      <c r="H17" s="12">
        <v>40821.65625</v>
      </c>
      <c r="I17" s="11">
        <v>0.62949999999999995</v>
      </c>
      <c r="J17" s="11">
        <v>0.25474999999999998</v>
      </c>
      <c r="K17" s="11">
        <v>0.36459999999999998</v>
      </c>
      <c r="L17" s="11">
        <f t="shared" si="2"/>
        <v>2.9945393693852389E-2</v>
      </c>
      <c r="M17" s="11">
        <f t="shared" si="3"/>
        <v>1.4122962634438406E-2</v>
      </c>
      <c r="N17" s="11">
        <f t="shared" si="4"/>
        <v>5.786107628584578E-3</v>
      </c>
      <c r="O17" s="11">
        <f t="shared" si="5"/>
        <v>1.0152407063946454E-2</v>
      </c>
      <c r="P17" s="14">
        <f t="shared" si="6"/>
        <v>73.438850549297058</v>
      </c>
      <c r="Q17" s="11">
        <f t="shared" si="0"/>
        <v>2011</v>
      </c>
      <c r="R17" s="17">
        <f t="shared" si="7"/>
        <v>9</v>
      </c>
      <c r="S17" s="13">
        <v>0.19710675835458538</v>
      </c>
      <c r="T17" s="13">
        <v>0.25372661450020634</v>
      </c>
      <c r="U17" s="13">
        <v>1.1899954525613767</v>
      </c>
      <c r="V17" s="13">
        <v>0.11507228288495937</v>
      </c>
    </row>
    <row r="18" spans="1:22">
      <c r="A18" s="11" t="s">
        <v>19</v>
      </c>
      <c r="B18" s="12">
        <v>40813.5625</v>
      </c>
      <c r="C18" s="12">
        <v>40827.572916666664</v>
      </c>
      <c r="D18" s="31">
        <f t="shared" si="1"/>
        <v>40820.567708333328</v>
      </c>
      <c r="E18" s="11">
        <v>4.74</v>
      </c>
      <c r="F18" s="11">
        <v>0.16</v>
      </c>
      <c r="G18" s="11" t="s">
        <v>7</v>
      </c>
      <c r="H18" s="12">
        <v>40835.581944444442</v>
      </c>
      <c r="I18" s="11">
        <v>0.97075</v>
      </c>
      <c r="J18" s="11">
        <v>0.39574999999999999</v>
      </c>
      <c r="K18" s="11">
        <v>0.23365</v>
      </c>
      <c r="L18" s="11">
        <f t="shared" si="2"/>
        <v>9.3946333157183971E-3</v>
      </c>
      <c r="M18" s="11">
        <f t="shared" si="3"/>
        <v>2.1939793768710501E-2</v>
      </c>
      <c r="N18" s="11">
        <f t="shared" si="4"/>
        <v>3.7079650230904732E-3</v>
      </c>
      <c r="O18" s="11">
        <f t="shared" si="5"/>
        <v>1.5655995484235141E-2</v>
      </c>
      <c r="P18" s="14">
        <f t="shared" si="6"/>
        <v>61.805569314644366</v>
      </c>
      <c r="Q18" s="11">
        <f t="shared" si="0"/>
        <v>2011</v>
      </c>
      <c r="R18" s="17">
        <f t="shared" si="7"/>
        <v>10</v>
      </c>
      <c r="S18" s="13">
        <v>0.19028480987001894</v>
      </c>
      <c r="T18" s="13">
        <v>0.24421001590703512</v>
      </c>
      <c r="U18" s="13">
        <v>1.325921556727895</v>
      </c>
      <c r="V18" s="13">
        <v>0.13071521201893266</v>
      </c>
    </row>
    <row r="19" spans="1:22">
      <c r="A19" s="11" t="s">
        <v>19</v>
      </c>
      <c r="B19" s="12">
        <v>40827.572916666664</v>
      </c>
      <c r="C19" s="12">
        <v>40841.572916666664</v>
      </c>
      <c r="D19" s="31">
        <f t="shared" si="1"/>
        <v>40834.572916666664</v>
      </c>
      <c r="E19" s="11">
        <v>4.74</v>
      </c>
      <c r="F19" s="11">
        <v>0.25</v>
      </c>
      <c r="G19" s="11" t="s">
        <v>8</v>
      </c>
      <c r="H19" s="12">
        <v>40882.868055555555</v>
      </c>
      <c r="I19" s="11">
        <v>0.83875</v>
      </c>
      <c r="J19" s="11">
        <v>0.39215</v>
      </c>
      <c r="K19" s="11">
        <v>0.31359999999999999</v>
      </c>
      <c r="L19" s="11">
        <f t="shared" si="2"/>
        <v>1.4679114555809995E-2</v>
      </c>
      <c r="M19" s="11">
        <f t="shared" si="3"/>
        <v>2.1740215101452489E-2</v>
      </c>
      <c r="N19" s="11">
        <f t="shared" si="4"/>
        <v>4.9767508291939759E-3</v>
      </c>
      <c r="O19" s="11">
        <f t="shared" si="5"/>
        <v>1.3527134908475123E-2</v>
      </c>
      <c r="P19" s="14">
        <f t="shared" si="6"/>
        <v>66.309536678406715</v>
      </c>
      <c r="Q19" s="11">
        <f t="shared" si="0"/>
        <v>2011</v>
      </c>
      <c r="R19" s="17">
        <f t="shared" si="7"/>
        <v>10</v>
      </c>
      <c r="S19" s="13">
        <v>0.19028480987001894</v>
      </c>
      <c r="T19" s="13">
        <v>0.24421001590703512</v>
      </c>
      <c r="U19" s="13">
        <v>1.325921556727895</v>
      </c>
      <c r="V19" s="13">
        <v>0.13071521201893266</v>
      </c>
    </row>
    <row r="20" spans="1:22">
      <c r="A20" s="11" t="s">
        <v>19</v>
      </c>
      <c r="B20" s="12">
        <v>40841.576388888891</v>
      </c>
      <c r="C20" s="12">
        <v>40855.604166666664</v>
      </c>
      <c r="D20" s="31">
        <f t="shared" si="1"/>
        <v>40848.590277777781</v>
      </c>
      <c r="E20" s="11">
        <v>4.75</v>
      </c>
      <c r="F20" s="11">
        <v>1.08</v>
      </c>
      <c r="G20" s="11" t="s">
        <v>7</v>
      </c>
      <c r="H20" s="12">
        <v>40861.671527777777</v>
      </c>
      <c r="I20" s="11">
        <v>1.1926000000000001</v>
      </c>
      <c r="J20" s="11">
        <v>0.18179999999999999</v>
      </c>
      <c r="K20" s="11">
        <v>0.22939999999999999</v>
      </c>
      <c r="L20" s="11">
        <f t="shared" si="2"/>
        <v>6.3413774881099186E-2</v>
      </c>
      <c r="M20" s="11">
        <f t="shared" si="3"/>
        <v>1.0078722696529548E-2</v>
      </c>
      <c r="N20" s="11">
        <f t="shared" si="4"/>
        <v>3.6405186231412566E-3</v>
      </c>
      <c r="O20" s="11">
        <f t="shared" si="5"/>
        <v>1.9233932747359087E-2</v>
      </c>
      <c r="P20" s="14">
        <f t="shared" si="6"/>
        <v>76.263177759407071</v>
      </c>
      <c r="Q20" s="11">
        <f t="shared" si="0"/>
        <v>2011</v>
      </c>
      <c r="R20" s="17">
        <f t="shared" si="7"/>
        <v>11</v>
      </c>
      <c r="S20" s="13">
        <v>0.17480364093513714</v>
      </c>
      <c r="T20" s="13">
        <v>0.21098318311954692</v>
      </c>
      <c r="U20" s="13">
        <v>1.3360431864601576</v>
      </c>
      <c r="V20" s="13">
        <v>0.1285056589427003</v>
      </c>
    </row>
    <row r="21" spans="1:22">
      <c r="A21" s="11" t="s">
        <v>19</v>
      </c>
      <c r="B21" s="12">
        <v>40855.604166666664</v>
      </c>
      <c r="C21" s="12">
        <v>40869.614583333336</v>
      </c>
      <c r="D21" s="31">
        <f t="shared" si="1"/>
        <v>40862.609375</v>
      </c>
      <c r="E21" s="11">
        <v>4.74</v>
      </c>
      <c r="F21" s="11">
        <v>7.0000000000000007E-2</v>
      </c>
      <c r="G21" s="11" t="s">
        <v>8</v>
      </c>
      <c r="H21" s="12">
        <v>40877.711805555555</v>
      </c>
      <c r="I21" s="11">
        <v>1.1571</v>
      </c>
      <c r="J21" s="11">
        <v>0.20474999999999999</v>
      </c>
      <c r="K21" s="11">
        <v>0.15295</v>
      </c>
      <c r="L21" s="11">
        <f t="shared" si="2"/>
        <v>4.1101520756267988E-3</v>
      </c>
      <c r="M21" s="11">
        <f t="shared" si="3"/>
        <v>1.1351036700299367E-2</v>
      </c>
      <c r="N21" s="11">
        <f t="shared" si="4"/>
        <v>2.4272769111135799E-3</v>
      </c>
      <c r="O21" s="11">
        <f t="shared" si="5"/>
        <v>1.8661398274332715E-2</v>
      </c>
      <c r="P21" s="14">
        <f t="shared" si="6"/>
        <v>42.301631525267084</v>
      </c>
      <c r="Q21" s="11">
        <f t="shared" si="0"/>
        <v>2011</v>
      </c>
      <c r="R21" s="17">
        <f t="shared" si="7"/>
        <v>11</v>
      </c>
      <c r="S21" s="13">
        <v>0.17480364093513714</v>
      </c>
      <c r="T21" s="13">
        <v>0.21098318311954692</v>
      </c>
      <c r="U21" s="13">
        <v>1.3360431864601576</v>
      </c>
      <c r="V21" s="13">
        <v>0.1285056589427003</v>
      </c>
    </row>
    <row r="22" spans="1:22">
      <c r="A22" s="11" t="s">
        <v>19</v>
      </c>
      <c r="B22" s="12">
        <v>40869.625</v>
      </c>
      <c r="C22" s="12">
        <v>40883.604166666664</v>
      </c>
      <c r="D22" s="31">
        <f t="shared" si="1"/>
        <v>40876.614583333328</v>
      </c>
      <c r="E22" s="11">
        <v>4.7300000000000004</v>
      </c>
      <c r="F22" s="11">
        <v>0.85</v>
      </c>
      <c r="G22" s="11" t="s">
        <v>7</v>
      </c>
      <c r="H22" s="12">
        <v>40941.836805555555</v>
      </c>
      <c r="I22" s="11">
        <v>0.95115000000000005</v>
      </c>
      <c r="J22" s="11">
        <v>0.15504999999999999</v>
      </c>
      <c r="K22" s="11">
        <v>0.13070000000000001</v>
      </c>
      <c r="L22" s="11">
        <f t="shared" si="2"/>
        <v>4.9908989489753981E-2</v>
      </c>
      <c r="M22" s="11">
        <f t="shared" si="3"/>
        <v>8.5957423217651614E-3</v>
      </c>
      <c r="N22" s="11">
        <f t="shared" si="4"/>
        <v>2.0741751702029743E-3</v>
      </c>
      <c r="O22" s="11">
        <f t="shared" si="5"/>
        <v>1.5339891944198049E-2</v>
      </c>
      <c r="P22" s="14">
        <f t="shared" si="6"/>
        <v>77.062246293710103</v>
      </c>
      <c r="Q22" s="11">
        <f t="shared" si="0"/>
        <v>2011</v>
      </c>
      <c r="R22" s="17">
        <f t="shared" si="7"/>
        <v>11</v>
      </c>
      <c r="S22" s="13">
        <v>0.17480364093513714</v>
      </c>
      <c r="T22" s="13">
        <v>0.21098318311954692</v>
      </c>
      <c r="U22" s="13">
        <v>1.3360431864601576</v>
      </c>
      <c r="V22" s="13">
        <v>0.1285056589427003</v>
      </c>
    </row>
    <row r="23" spans="1:22">
      <c r="A23" s="11" t="s">
        <v>19</v>
      </c>
      <c r="B23" s="12">
        <v>40883.604166666664</v>
      </c>
      <c r="C23" s="12">
        <v>40897.572916666664</v>
      </c>
      <c r="D23" s="31">
        <f t="shared" si="1"/>
        <v>40890.588541666664</v>
      </c>
      <c r="E23" s="11">
        <v>4.7300000000000004</v>
      </c>
      <c r="F23" s="11">
        <v>0.7</v>
      </c>
      <c r="G23" s="11" t="s">
        <v>7</v>
      </c>
      <c r="H23" s="12">
        <v>40905.75277777778</v>
      </c>
      <c r="I23" s="11">
        <v>1.4215500000000001</v>
      </c>
      <c r="J23" s="11">
        <v>0.16550000000000001</v>
      </c>
      <c r="K23" s="11">
        <v>0.14099999999999999</v>
      </c>
      <c r="L23" s="11">
        <f t="shared" si="2"/>
        <v>4.1101520756267981E-2</v>
      </c>
      <c r="M23" s="11">
        <f t="shared" si="3"/>
        <v>9.1750748420002214E-3</v>
      </c>
      <c r="N23" s="11">
        <f t="shared" si="4"/>
        <v>2.2376335041975463E-3</v>
      </c>
      <c r="O23" s="11">
        <f t="shared" si="5"/>
        <v>2.2926376905088301E-2</v>
      </c>
      <c r="P23" s="14">
        <f t="shared" si="6"/>
        <v>66.643944500172594</v>
      </c>
      <c r="Q23" s="11">
        <f t="shared" si="0"/>
        <v>2011</v>
      </c>
      <c r="R23" s="17">
        <f t="shared" si="7"/>
        <v>12</v>
      </c>
      <c r="S23" s="13">
        <v>0.16682586699597746</v>
      </c>
      <c r="T23" s="13">
        <v>0.19818218419557576</v>
      </c>
      <c r="U23" s="13">
        <v>1.3038791410143367</v>
      </c>
      <c r="V23" s="13">
        <v>0.11546527032554174</v>
      </c>
    </row>
    <row r="24" spans="1:22">
      <c r="A24" s="11" t="s">
        <v>19</v>
      </c>
      <c r="B24" s="12">
        <v>40897.572916666664</v>
      </c>
      <c r="C24" s="12">
        <v>40911.614583333336</v>
      </c>
      <c r="D24" s="31">
        <f t="shared" si="1"/>
        <v>40904.59375</v>
      </c>
      <c r="E24" s="11">
        <v>4.75</v>
      </c>
      <c r="F24" s="11">
        <v>0.45</v>
      </c>
      <c r="G24" s="11" t="s">
        <v>7</v>
      </c>
      <c r="H24" s="12">
        <v>40918.663888888892</v>
      </c>
      <c r="I24" s="11">
        <v>0.95250000000000001</v>
      </c>
      <c r="J24" s="11">
        <v>0.15629999999999999</v>
      </c>
      <c r="K24" s="11">
        <v>0.27689999999999998</v>
      </c>
      <c r="L24" s="11">
        <f t="shared" si="2"/>
        <v>2.6422406200457989E-2</v>
      </c>
      <c r="M24" s="11">
        <f t="shared" si="3"/>
        <v>8.6650404701186373E-3</v>
      </c>
      <c r="N24" s="11">
        <f t="shared" si="4"/>
        <v>4.3943313284560328E-3</v>
      </c>
      <c r="O24" s="11">
        <f t="shared" si="5"/>
        <v>1.5361664381904686E-2</v>
      </c>
      <c r="P24" s="14">
        <f t="shared" si="6"/>
        <v>63.977469588547258</v>
      </c>
      <c r="Q24" s="11">
        <f t="shared" si="0"/>
        <v>2011</v>
      </c>
      <c r="R24" s="17">
        <f t="shared" si="7"/>
        <v>12</v>
      </c>
      <c r="S24" s="13">
        <v>0.16682586699597746</v>
      </c>
      <c r="T24" s="13">
        <v>0.19818218419557576</v>
      </c>
      <c r="U24" s="13">
        <v>1.3038791410143367</v>
      </c>
      <c r="V24" s="13">
        <v>0.11546527032554174</v>
      </c>
    </row>
    <row r="25" spans="1:22">
      <c r="A25" s="11" t="s">
        <v>19</v>
      </c>
      <c r="B25" s="12">
        <v>40911.618055555555</v>
      </c>
      <c r="C25" s="12">
        <v>40925.635416666664</v>
      </c>
      <c r="D25" s="31">
        <f t="shared" si="1"/>
        <v>40918.626736111109</v>
      </c>
      <c r="E25" s="11">
        <v>4.74</v>
      </c>
      <c r="F25" s="11">
        <v>0.31</v>
      </c>
      <c r="G25" s="11" t="s">
        <v>8</v>
      </c>
      <c r="H25" s="12">
        <v>40931.763888888891</v>
      </c>
      <c r="I25" s="11">
        <v>1.41825</v>
      </c>
      <c r="J25" s="11">
        <v>0.30335000000000001</v>
      </c>
      <c r="K25" s="11">
        <v>0.39824999999999999</v>
      </c>
      <c r="L25" s="11">
        <f t="shared" si="2"/>
        <v>1.8202102049204392E-2</v>
      </c>
      <c r="M25" s="11">
        <f t="shared" si="3"/>
        <v>1.6817274642421554E-2</v>
      </c>
      <c r="N25" s="11">
        <f t="shared" si="4"/>
        <v>6.3201244187707298E-3</v>
      </c>
      <c r="O25" s="11">
        <f t="shared" si="5"/>
        <v>2.2873155390694299E-2</v>
      </c>
      <c r="P25" s="14">
        <f t="shared" si="6"/>
        <v>54.536564284692012</v>
      </c>
      <c r="Q25" s="11">
        <f t="shared" si="0"/>
        <v>2012</v>
      </c>
      <c r="R25" s="17">
        <f t="shared" si="7"/>
        <v>1</v>
      </c>
      <c r="S25" s="13">
        <v>0.15847540773487717</v>
      </c>
      <c r="T25" s="13">
        <v>0.17323835888159608</v>
      </c>
      <c r="U25" s="13">
        <v>1.3593513681094058</v>
      </c>
      <c r="V25" s="13">
        <v>0.12645398697683469</v>
      </c>
    </row>
    <row r="26" spans="1:22">
      <c r="A26" s="11" t="s">
        <v>19</v>
      </c>
      <c r="B26" s="12">
        <v>40925.635416666664</v>
      </c>
      <c r="C26" s="12">
        <v>40939.822916666664</v>
      </c>
      <c r="D26" s="31">
        <f t="shared" si="1"/>
        <v>40932.729166666664</v>
      </c>
      <c r="E26" s="11">
        <v>4.8</v>
      </c>
      <c r="F26" s="11">
        <v>0.9</v>
      </c>
      <c r="G26" s="11" t="s">
        <v>8</v>
      </c>
      <c r="H26" s="12">
        <v>40967.946527777778</v>
      </c>
      <c r="I26" s="11">
        <v>1.4654</v>
      </c>
      <c r="J26" s="11">
        <v>0.23355000000000001</v>
      </c>
      <c r="K26" s="11">
        <v>0.27875</v>
      </c>
      <c r="L26" s="11">
        <f t="shared" si="2"/>
        <v>5.2844812400915979E-2</v>
      </c>
      <c r="M26" s="11">
        <f t="shared" si="3"/>
        <v>1.2947666038363455E-2</v>
      </c>
      <c r="N26" s="11">
        <f t="shared" si="4"/>
        <v>4.423690349610398E-3</v>
      </c>
      <c r="O26" s="11">
        <f t="shared" si="5"/>
        <v>2.3633577937263124E-2</v>
      </c>
      <c r="P26" s="14">
        <f t="shared" si="6"/>
        <v>70.104055401723471</v>
      </c>
      <c r="Q26" s="11">
        <f t="shared" si="0"/>
        <v>2012</v>
      </c>
      <c r="R26" s="17">
        <f t="shared" si="7"/>
        <v>1</v>
      </c>
      <c r="S26" s="13">
        <v>0.15847540773487717</v>
      </c>
      <c r="T26" s="13">
        <v>0.17323835888159608</v>
      </c>
      <c r="U26" s="13">
        <v>1.3593513681094058</v>
      </c>
      <c r="V26" s="13">
        <v>0.12645398697683469</v>
      </c>
    </row>
    <row r="27" spans="1:22">
      <c r="A27" s="11" t="s">
        <v>19</v>
      </c>
      <c r="B27" s="12">
        <v>40939.822916666664</v>
      </c>
      <c r="C27" s="12">
        <v>40953.59375</v>
      </c>
      <c r="D27" s="31">
        <f t="shared" si="1"/>
        <v>40946.708333333328</v>
      </c>
      <c r="E27" s="11">
        <v>4.66</v>
      </c>
      <c r="F27" s="11">
        <v>0.03</v>
      </c>
      <c r="G27" s="11" t="s">
        <v>8</v>
      </c>
      <c r="H27" s="12">
        <v>40959.672222222223</v>
      </c>
      <c r="I27" s="11">
        <v>0.83460000000000001</v>
      </c>
      <c r="J27" s="11">
        <v>0.24415000000000001</v>
      </c>
      <c r="K27" s="11">
        <v>0.2427</v>
      </c>
      <c r="L27" s="11">
        <f t="shared" si="2"/>
        <v>1.7614937466971993E-3</v>
      </c>
      <c r="M27" s="11">
        <f t="shared" si="3"/>
        <v>1.3535314336400931E-2</v>
      </c>
      <c r="N27" s="11">
        <f t="shared" si="4"/>
        <v>3.851586180629394E-3</v>
      </c>
      <c r="O27" s="11">
        <f t="shared" si="5"/>
        <v>1.3460204822191759E-2</v>
      </c>
      <c r="P27" s="14">
        <f t="shared" si="6"/>
        <v>46.910350373510653</v>
      </c>
      <c r="Q27" s="11">
        <f t="shared" si="0"/>
        <v>2012</v>
      </c>
      <c r="R27" s="17">
        <f t="shared" si="7"/>
        <v>2</v>
      </c>
      <c r="S27" s="13">
        <v>0.16361750218895926</v>
      </c>
      <c r="T27" s="13">
        <v>0.1765080624800883</v>
      </c>
      <c r="U27" s="13">
        <v>1.363994415532831</v>
      </c>
      <c r="V27" s="13">
        <v>0.13674458578549972</v>
      </c>
    </row>
    <row r="28" spans="1:22">
      <c r="A28" s="11" t="s">
        <v>19</v>
      </c>
      <c r="B28" s="12">
        <v>40953.59375</v>
      </c>
      <c r="C28" s="12">
        <v>40967.583333333336</v>
      </c>
      <c r="D28" s="31">
        <f t="shared" si="1"/>
        <v>40960.588541666672</v>
      </c>
      <c r="E28" s="11">
        <v>4.7300000000000004</v>
      </c>
      <c r="F28" s="11">
        <v>0.56000000000000005</v>
      </c>
      <c r="G28" s="11" t="s">
        <v>7</v>
      </c>
      <c r="H28" s="12">
        <v>40970.671527777777</v>
      </c>
      <c r="I28" s="11">
        <v>1.1635500000000001</v>
      </c>
      <c r="J28" s="11">
        <v>0.24765000000000001</v>
      </c>
      <c r="K28" s="11">
        <v>0.21929999999999999</v>
      </c>
      <c r="L28" s="11">
        <f t="shared" si="2"/>
        <v>3.2881216605014391E-2</v>
      </c>
      <c r="M28" s="11">
        <f t="shared" si="3"/>
        <v>1.3729349151790665E-2</v>
      </c>
      <c r="N28" s="11">
        <f t="shared" si="4"/>
        <v>3.4802342373795882E-3</v>
      </c>
      <c r="O28" s="11">
        <f t="shared" si="5"/>
        <v>1.8765422143375534E-2</v>
      </c>
      <c r="P28" s="14">
        <f t="shared" si="6"/>
        <v>67.692598155743994</v>
      </c>
      <c r="Q28" s="11">
        <f t="shared" si="0"/>
        <v>2012</v>
      </c>
      <c r="R28" s="17">
        <f t="shared" si="7"/>
        <v>2</v>
      </c>
      <c r="S28" s="13">
        <v>0.16361750218895926</v>
      </c>
      <c r="T28" s="13">
        <v>0.1765080624800883</v>
      </c>
      <c r="U28" s="13">
        <v>1.363994415532831</v>
      </c>
      <c r="V28" s="13">
        <v>0.13674458578549972</v>
      </c>
    </row>
    <row r="29" spans="1:22">
      <c r="A29" s="11" t="s">
        <v>19</v>
      </c>
      <c r="B29" s="12">
        <v>40967.59375</v>
      </c>
      <c r="C29" s="12">
        <v>40981.5625</v>
      </c>
      <c r="D29" s="31">
        <f t="shared" si="1"/>
        <v>40974.578125</v>
      </c>
      <c r="E29" s="11">
        <v>4.7300000000000004</v>
      </c>
      <c r="F29" s="11">
        <v>0.65</v>
      </c>
      <c r="G29" s="11" t="s">
        <v>7</v>
      </c>
      <c r="H29" s="12">
        <v>40987.609722222223</v>
      </c>
      <c r="I29" s="11">
        <v>0.93254999999999999</v>
      </c>
      <c r="J29" s="11">
        <v>0.21174999999999999</v>
      </c>
      <c r="K29" s="11">
        <v>0.10965</v>
      </c>
      <c r="L29" s="11">
        <f t="shared" si="2"/>
        <v>3.8165697845105991E-2</v>
      </c>
      <c r="M29" s="11">
        <f t="shared" si="3"/>
        <v>1.1739106331078834E-2</v>
      </c>
      <c r="N29" s="11">
        <f t="shared" si="4"/>
        <v>1.7401171186897941E-3</v>
      </c>
      <c r="O29" s="11">
        <f t="shared" si="5"/>
        <v>1.50399161357955E-2</v>
      </c>
      <c r="P29" s="14">
        <f t="shared" si="6"/>
        <v>74.836808634450222</v>
      </c>
      <c r="Q29" s="11">
        <f t="shared" si="0"/>
        <v>2012</v>
      </c>
      <c r="R29" s="17">
        <f t="shared" si="7"/>
        <v>3</v>
      </c>
      <c r="S29" s="13">
        <v>0.17117901311111086</v>
      </c>
      <c r="T29" s="13">
        <v>0.18463035408765455</v>
      </c>
      <c r="U29" s="13">
        <v>1.4940304636666832</v>
      </c>
      <c r="V29" s="13">
        <v>0.15950480978147963</v>
      </c>
    </row>
    <row r="30" spans="1:22">
      <c r="A30" s="11" t="s">
        <v>19</v>
      </c>
      <c r="B30" s="12">
        <v>40981.5625</v>
      </c>
      <c r="C30" s="12">
        <v>40995.576388888891</v>
      </c>
      <c r="D30" s="31">
        <f t="shared" si="1"/>
        <v>40988.569444444445</v>
      </c>
      <c r="E30" s="11">
        <v>4.74</v>
      </c>
      <c r="F30" s="11">
        <v>0.74</v>
      </c>
      <c r="G30" s="11" t="s">
        <v>7</v>
      </c>
      <c r="H30" s="12">
        <v>41041.196527777778</v>
      </c>
      <c r="I30" s="11">
        <v>1.0815999999999999</v>
      </c>
      <c r="J30" s="11">
        <v>0.20749999999999999</v>
      </c>
      <c r="K30" s="11">
        <v>0.2172</v>
      </c>
      <c r="L30" s="11">
        <f t="shared" si="2"/>
        <v>4.3450179085197584E-2</v>
      </c>
      <c r="M30" s="11">
        <f t="shared" si="3"/>
        <v>1.1503492626677015E-2</v>
      </c>
      <c r="N30" s="11">
        <f t="shared" si="4"/>
        <v>3.4469077809340929E-3</v>
      </c>
      <c r="O30" s="11">
        <f t="shared" si="5"/>
        <v>1.7443754535924519E-2</v>
      </c>
      <c r="P30" s="14">
        <f t="shared" si="6"/>
        <v>72.455869532792917</v>
      </c>
      <c r="Q30" s="11">
        <f t="shared" si="0"/>
        <v>2012</v>
      </c>
      <c r="R30" s="17">
        <f t="shared" si="7"/>
        <v>3</v>
      </c>
      <c r="S30" s="13">
        <v>0.17117901311111086</v>
      </c>
      <c r="T30" s="13">
        <v>0.18463035408765455</v>
      </c>
      <c r="U30" s="13">
        <v>1.4940304636666832</v>
      </c>
      <c r="V30" s="13">
        <v>0.15950480978147963</v>
      </c>
    </row>
    <row r="31" spans="1:22">
      <c r="A31" s="11" t="s">
        <v>19</v>
      </c>
      <c r="B31" s="12">
        <v>40995.583333333336</v>
      </c>
      <c r="C31" s="12">
        <v>41009.583333333336</v>
      </c>
      <c r="D31" s="31">
        <f t="shared" si="1"/>
        <v>41002.583333333336</v>
      </c>
      <c r="E31" s="11">
        <v>4.74</v>
      </c>
      <c r="F31" s="11">
        <v>0.71</v>
      </c>
      <c r="G31" s="11" t="s">
        <v>7</v>
      </c>
      <c r="H31" s="12">
        <v>41012.613888888889</v>
      </c>
      <c r="I31" s="11">
        <v>1.3501000000000001</v>
      </c>
      <c r="J31" s="11">
        <v>0.34215000000000001</v>
      </c>
      <c r="K31" s="11">
        <v>0.54059999999999997</v>
      </c>
      <c r="L31" s="11">
        <f t="shared" si="2"/>
        <v>4.1688685338500384E-2</v>
      </c>
      <c r="M31" s="11">
        <f t="shared" si="3"/>
        <v>1.8968289167313451E-2</v>
      </c>
      <c r="N31" s="11">
        <f t="shared" si="4"/>
        <v>8.5791820735403798E-3</v>
      </c>
      <c r="O31" s="11">
        <f t="shared" si="5"/>
        <v>2.1774050479800015E-2</v>
      </c>
      <c r="P31" s="14">
        <f t="shared" si="6"/>
        <v>66.648540274596229</v>
      </c>
      <c r="Q31" s="11">
        <f t="shared" si="0"/>
        <v>2012</v>
      </c>
      <c r="R31" s="17">
        <f t="shared" si="7"/>
        <v>4</v>
      </c>
      <c r="S31" s="13">
        <v>0.17885876024325714</v>
      </c>
      <c r="T31" s="13">
        <v>0.19741582576546915</v>
      </c>
      <c r="U31" s="13">
        <v>1.5522103731663199</v>
      </c>
      <c r="V31" s="13">
        <v>0.17372388349286</v>
      </c>
    </row>
    <row r="32" spans="1:22">
      <c r="A32" s="11" t="s">
        <v>19</v>
      </c>
      <c r="B32" s="12">
        <v>41009.590277777781</v>
      </c>
      <c r="C32" s="12">
        <v>41023.576388888891</v>
      </c>
      <c r="D32" s="31">
        <f t="shared" si="1"/>
        <v>41016.583333333336</v>
      </c>
      <c r="E32" s="11">
        <v>4.7300000000000004</v>
      </c>
      <c r="F32" s="11">
        <v>0.91</v>
      </c>
      <c r="G32" s="11" t="s">
        <v>7</v>
      </c>
      <c r="H32" s="12">
        <v>41026.739583333336</v>
      </c>
      <c r="I32" s="11">
        <v>1.1136999999999999</v>
      </c>
      <c r="J32" s="11">
        <v>0.34860000000000002</v>
      </c>
      <c r="K32" s="11">
        <v>0.34810000000000002</v>
      </c>
      <c r="L32" s="11">
        <f t="shared" si="2"/>
        <v>5.3431976983148381E-2</v>
      </c>
      <c r="M32" s="11">
        <f t="shared" si="3"/>
        <v>1.9325867612817387E-2</v>
      </c>
      <c r="N32" s="11">
        <f t="shared" si="4"/>
        <v>5.5242568993699717E-3</v>
      </c>
      <c r="O32" s="11">
        <f t="shared" si="5"/>
        <v>1.7961454721393433E-2</v>
      </c>
      <c r="P32" s="14">
        <f t="shared" si="6"/>
        <v>75.597626953978775</v>
      </c>
      <c r="Q32" s="11">
        <f t="shared" si="0"/>
        <v>2012</v>
      </c>
      <c r="R32" s="17">
        <f t="shared" si="7"/>
        <v>4</v>
      </c>
      <c r="S32" s="13">
        <v>0.17885876024325714</v>
      </c>
      <c r="T32" s="13">
        <v>0.19741582576546915</v>
      </c>
      <c r="U32" s="13">
        <v>1.5522103731663199</v>
      </c>
      <c r="V32" s="13">
        <v>0.17372388349286</v>
      </c>
    </row>
    <row r="33" spans="1:22">
      <c r="A33" s="11" t="s">
        <v>19</v>
      </c>
      <c r="B33" s="12">
        <v>41023.579861111109</v>
      </c>
      <c r="C33" s="12">
        <v>41037.569444444445</v>
      </c>
      <c r="D33" s="31">
        <f t="shared" si="1"/>
        <v>41030.574652777781</v>
      </c>
      <c r="E33" s="11">
        <v>4.7300000000000004</v>
      </c>
      <c r="F33" s="11">
        <v>0.45</v>
      </c>
      <c r="G33" s="11" t="s">
        <v>7</v>
      </c>
      <c r="H33" s="12">
        <v>41040.704861111109</v>
      </c>
      <c r="I33" s="11">
        <v>1.09785</v>
      </c>
      <c r="J33" s="11">
        <v>0.30969999999999998</v>
      </c>
      <c r="K33" s="11">
        <v>0.27925</v>
      </c>
      <c r="L33" s="11">
        <f t="shared" si="2"/>
        <v>2.6422406200457989E-2</v>
      </c>
      <c r="M33" s="11">
        <f t="shared" si="3"/>
        <v>1.7169309236057213E-2</v>
      </c>
      <c r="N33" s="11">
        <f t="shared" si="4"/>
        <v>4.431625220192659E-3</v>
      </c>
      <c r="O33" s="11">
        <f t="shared" si="5"/>
        <v>1.7705830174985886E-2</v>
      </c>
      <c r="P33" s="14">
        <f t="shared" si="6"/>
        <v>66.3201967785905</v>
      </c>
      <c r="Q33" s="11">
        <f t="shared" si="0"/>
        <v>2012</v>
      </c>
      <c r="R33" s="17">
        <f t="shared" si="7"/>
        <v>5</v>
      </c>
      <c r="S33" s="13">
        <v>0.18132145669320193</v>
      </c>
      <c r="T33" s="13">
        <v>0.2009207141483445</v>
      </c>
      <c r="U33" s="13">
        <v>1.4496617311435576</v>
      </c>
      <c r="V33" s="13">
        <v>0.16310399529694117</v>
      </c>
    </row>
    <row r="34" spans="1:22">
      <c r="A34" s="11" t="s">
        <v>19</v>
      </c>
      <c r="B34" s="12">
        <v>41037.572916666664</v>
      </c>
      <c r="C34" s="12">
        <v>41051.5625</v>
      </c>
      <c r="D34" s="31">
        <f t="shared" si="1"/>
        <v>41044.567708333328</v>
      </c>
      <c r="E34" s="11">
        <v>4.7300000000000004</v>
      </c>
      <c r="F34" s="11">
        <v>0.53</v>
      </c>
      <c r="G34" s="11" t="s">
        <v>7</v>
      </c>
      <c r="H34" s="12">
        <v>41054.739583333336</v>
      </c>
      <c r="I34" s="11">
        <v>0.75780000000000003</v>
      </c>
      <c r="J34" s="11">
        <v>0.32565</v>
      </c>
      <c r="K34" s="11">
        <v>0.44264999999999999</v>
      </c>
      <c r="L34" s="11">
        <f t="shared" si="2"/>
        <v>3.1119722858317191E-2</v>
      </c>
      <c r="M34" s="11">
        <f t="shared" si="3"/>
        <v>1.8053553609047566E-2</v>
      </c>
      <c r="N34" s="11">
        <f t="shared" si="4"/>
        <v>7.024740926475489E-3</v>
      </c>
      <c r="O34" s="11">
        <f t="shared" si="5"/>
        <v>1.2221595032658657E-2</v>
      </c>
      <c r="P34" s="14">
        <f t="shared" si="6"/>
        <v>71.870147642520053</v>
      </c>
      <c r="Q34" s="11">
        <f t="shared" si="0"/>
        <v>2012</v>
      </c>
      <c r="R34" s="17">
        <f t="shared" si="7"/>
        <v>5</v>
      </c>
      <c r="S34" s="13">
        <v>0.18132145669320193</v>
      </c>
      <c r="T34" s="13">
        <v>0.2009207141483445</v>
      </c>
      <c r="U34" s="13">
        <v>1.4496617311435576</v>
      </c>
      <c r="V34" s="13">
        <v>0.16310399529694117</v>
      </c>
    </row>
    <row r="35" spans="1:22">
      <c r="A35" s="11" t="s">
        <v>19</v>
      </c>
      <c r="B35" s="12">
        <v>41051.572916666664</v>
      </c>
      <c r="C35" s="12">
        <v>41065.600694444445</v>
      </c>
      <c r="D35" s="31">
        <f t="shared" si="1"/>
        <v>41058.586805555555</v>
      </c>
      <c r="E35" s="11">
        <v>4.75</v>
      </c>
      <c r="F35" s="11">
        <v>0.69</v>
      </c>
      <c r="G35" s="11" t="s">
        <v>7</v>
      </c>
      <c r="H35" s="12">
        <v>41121.565972222219</v>
      </c>
      <c r="I35" s="11">
        <v>0.71725000000000005</v>
      </c>
      <c r="J35" s="11">
        <v>0.23465</v>
      </c>
      <c r="K35" s="11">
        <v>0.28555000000000003</v>
      </c>
      <c r="L35" s="11">
        <f t="shared" si="2"/>
        <v>4.0514356174035579E-2</v>
      </c>
      <c r="M35" s="11">
        <f t="shared" si="3"/>
        <v>1.3008648408914513E-2</v>
      </c>
      <c r="N35" s="11">
        <f t="shared" si="4"/>
        <v>4.531604589529145E-3</v>
      </c>
      <c r="O35" s="11">
        <f t="shared" si="5"/>
        <v>1.1567615514877833E-2</v>
      </c>
      <c r="P35" s="14">
        <f t="shared" si="6"/>
        <v>76.87632049004246</v>
      </c>
      <c r="Q35" s="11">
        <f t="shared" si="0"/>
        <v>2012</v>
      </c>
      <c r="R35" s="17">
        <f t="shared" si="7"/>
        <v>5</v>
      </c>
      <c r="S35" s="13">
        <v>0.18132145669320193</v>
      </c>
      <c r="T35" s="13">
        <v>0.2009207141483445</v>
      </c>
      <c r="U35" s="13">
        <v>1.4496617311435576</v>
      </c>
      <c r="V35" s="13">
        <v>0.16310399529694117</v>
      </c>
    </row>
    <row r="36" spans="1:22">
      <c r="A36" s="11" t="s">
        <v>19</v>
      </c>
      <c r="B36" s="12">
        <v>41065.604166666664</v>
      </c>
      <c r="C36" s="12">
        <v>41079.552083333336</v>
      </c>
      <c r="D36" s="31">
        <f t="shared" si="1"/>
        <v>41072.578125</v>
      </c>
      <c r="E36" s="11">
        <v>4.72</v>
      </c>
      <c r="F36" s="11">
        <v>0.5</v>
      </c>
      <c r="G36" s="11" t="s">
        <v>7</v>
      </c>
      <c r="H36" s="12">
        <v>41085.542361111111</v>
      </c>
      <c r="I36" s="11">
        <v>1.2249000000000001</v>
      </c>
      <c r="J36" s="11">
        <v>0.27684999999999998</v>
      </c>
      <c r="K36" s="11">
        <v>0.27284999999999998</v>
      </c>
      <c r="L36" s="11">
        <f t="shared" si="2"/>
        <v>2.9358229111619991E-2</v>
      </c>
      <c r="M36" s="11">
        <f t="shared" si="3"/>
        <v>1.5348153897327863E-2</v>
      </c>
      <c r="N36" s="11">
        <f t="shared" si="4"/>
        <v>4.3300588767397202E-3</v>
      </c>
      <c r="O36" s="11">
        <f t="shared" si="5"/>
        <v>1.9754858479154907E-2</v>
      </c>
      <c r="P36" s="14">
        <f t="shared" si="6"/>
        <v>64.988425530325003</v>
      </c>
      <c r="Q36" s="11">
        <f t="shared" si="0"/>
        <v>2012</v>
      </c>
      <c r="R36" s="17">
        <f t="shared" si="7"/>
        <v>6</v>
      </c>
      <c r="S36" s="13">
        <v>0.19727193821084033</v>
      </c>
      <c r="T36" s="13">
        <v>0.2429587639519091</v>
      </c>
      <c r="U36" s="13">
        <v>1.2163252189091294</v>
      </c>
      <c r="V36" s="13">
        <v>0.12447185423447986</v>
      </c>
    </row>
    <row r="37" spans="1:22">
      <c r="A37" s="11" t="s">
        <v>19</v>
      </c>
      <c r="B37" s="12">
        <v>41079.552083333336</v>
      </c>
      <c r="C37" s="12">
        <v>41093.583333333336</v>
      </c>
      <c r="D37" s="31">
        <f t="shared" si="1"/>
        <v>41086.567708333336</v>
      </c>
      <c r="E37" s="11">
        <v>4.75</v>
      </c>
      <c r="F37" s="11">
        <v>0.54</v>
      </c>
      <c r="G37" s="11" t="s">
        <v>7</v>
      </c>
      <c r="H37" s="12">
        <v>41100.692361111112</v>
      </c>
      <c r="I37" s="11">
        <v>1.0842000000000001</v>
      </c>
      <c r="J37" s="11">
        <v>0.21295</v>
      </c>
      <c r="K37" s="11">
        <v>0.17849999999999999</v>
      </c>
      <c r="L37" s="11">
        <f t="shared" si="2"/>
        <v>3.1706887440549593E-2</v>
      </c>
      <c r="M37" s="11">
        <f t="shared" si="3"/>
        <v>1.1805632553498171E-2</v>
      </c>
      <c r="N37" s="11">
        <f t="shared" si="4"/>
        <v>2.8327487978671065E-3</v>
      </c>
      <c r="O37" s="11">
        <f t="shared" si="5"/>
        <v>1.748568663817434E-2</v>
      </c>
      <c r="P37" s="14">
        <f t="shared" si="6"/>
        <v>68.168367057743339</v>
      </c>
      <c r="Q37" s="11">
        <f t="shared" si="0"/>
        <v>2012</v>
      </c>
      <c r="R37" s="17">
        <f t="shared" si="7"/>
        <v>6</v>
      </c>
      <c r="S37" s="13">
        <v>0.19727193821084033</v>
      </c>
      <c r="T37" s="13">
        <v>0.2429587639519091</v>
      </c>
      <c r="U37" s="13">
        <v>1.2163252189091294</v>
      </c>
      <c r="V37" s="13">
        <v>0.12447185423447986</v>
      </c>
    </row>
    <row r="38" spans="1:22">
      <c r="A38" s="11" t="s">
        <v>19</v>
      </c>
      <c r="B38" s="12">
        <v>41093.583333333336</v>
      </c>
      <c r="C38" s="12">
        <v>41107.586805555555</v>
      </c>
      <c r="D38" s="31">
        <f t="shared" si="1"/>
        <v>41100.585069444445</v>
      </c>
      <c r="E38" s="11">
        <v>4.74</v>
      </c>
      <c r="F38" s="11">
        <v>0.39</v>
      </c>
      <c r="G38" s="11" t="s">
        <v>7</v>
      </c>
      <c r="H38" s="12">
        <v>41113.638194444444</v>
      </c>
      <c r="I38" s="11">
        <v>0.76619999999999999</v>
      </c>
      <c r="J38" s="11">
        <v>0.121</v>
      </c>
      <c r="K38" s="11">
        <v>9.6000000000000002E-2</v>
      </c>
      <c r="L38" s="11">
        <f t="shared" si="2"/>
        <v>2.2899418707063593E-2</v>
      </c>
      <c r="M38" s="11">
        <f t="shared" si="3"/>
        <v>6.7080607606164761E-3</v>
      </c>
      <c r="N38" s="11">
        <f t="shared" si="4"/>
        <v>1.5234951517940744E-3</v>
      </c>
      <c r="O38" s="11">
        <f t="shared" si="5"/>
        <v>1.235706797838884E-2</v>
      </c>
      <c r="P38" s="14">
        <f t="shared" si="6"/>
        <v>68.081885729975326</v>
      </c>
      <c r="Q38" s="11">
        <f t="shared" si="0"/>
        <v>2012</v>
      </c>
      <c r="R38" s="17">
        <f t="shared" si="7"/>
        <v>7</v>
      </c>
      <c r="S38" s="13">
        <v>0.18072417778739031</v>
      </c>
      <c r="T38" s="13">
        <v>0.21883216899069263</v>
      </c>
      <c r="U38" s="13">
        <v>1.1081637141119567</v>
      </c>
      <c r="V38" s="13">
        <v>0.11528767420894009</v>
      </c>
    </row>
    <row r="39" spans="1:22">
      <c r="A39" s="11" t="s">
        <v>19</v>
      </c>
      <c r="B39" s="12">
        <v>41107.590277777781</v>
      </c>
      <c r="C39" s="12">
        <v>41121.572916666664</v>
      </c>
      <c r="D39" s="31">
        <f t="shared" si="1"/>
        <v>41114.581597222219</v>
      </c>
      <c r="E39" s="11">
        <v>4.7300000000000004</v>
      </c>
      <c r="F39" s="11">
        <v>0.2</v>
      </c>
      <c r="G39" s="11" t="s">
        <v>7</v>
      </c>
      <c r="H39" s="12">
        <v>41124.604861111111</v>
      </c>
      <c r="I39" s="11">
        <v>1.25935</v>
      </c>
      <c r="J39" s="11">
        <v>0.13944999999999999</v>
      </c>
      <c r="K39" s="11">
        <v>8.1750000000000003E-2</v>
      </c>
      <c r="L39" s="11">
        <f t="shared" si="2"/>
        <v>1.1743291644647996E-2</v>
      </c>
      <c r="M39" s="11">
        <f t="shared" si="3"/>
        <v>7.7309014303137812E-3</v>
      </c>
      <c r="N39" s="11">
        <f t="shared" si="4"/>
        <v>1.2973513401996414E-3</v>
      </c>
      <c r="O39" s="11">
        <f t="shared" si="5"/>
        <v>2.0310458833965001E-2</v>
      </c>
      <c r="P39" s="14">
        <f t="shared" si="6"/>
        <v>47.403221690207822</v>
      </c>
      <c r="Q39" s="11">
        <f t="shared" si="0"/>
        <v>2012</v>
      </c>
      <c r="R39" s="17">
        <f t="shared" si="7"/>
        <v>7</v>
      </c>
      <c r="S39" s="13">
        <v>0.18072417778739031</v>
      </c>
      <c r="T39" s="13">
        <v>0.21883216899069263</v>
      </c>
      <c r="U39" s="13">
        <v>1.1081637141119567</v>
      </c>
      <c r="V39" s="13">
        <v>0.11528767420894009</v>
      </c>
    </row>
    <row r="40" spans="1:22">
      <c r="A40" s="11" t="s">
        <v>19</v>
      </c>
      <c r="B40" s="12">
        <v>41121.576388888891</v>
      </c>
      <c r="C40" s="12">
        <v>41135.59375</v>
      </c>
      <c r="D40" s="31">
        <f t="shared" si="1"/>
        <v>41128.585069444445</v>
      </c>
      <c r="E40" s="11">
        <v>4.74</v>
      </c>
      <c r="F40" s="11">
        <v>0.53</v>
      </c>
      <c r="G40" s="11" t="s">
        <v>7</v>
      </c>
      <c r="H40" s="12">
        <v>41196.236805555556</v>
      </c>
      <c r="I40" s="11">
        <v>0.90029999999999999</v>
      </c>
      <c r="J40" s="11">
        <v>0.17874999999999999</v>
      </c>
      <c r="K40" s="11">
        <v>0.15165000000000001</v>
      </c>
      <c r="L40" s="11">
        <f t="shared" si="2"/>
        <v>3.1119722858317191E-2</v>
      </c>
      <c r="M40" s="11">
        <f t="shared" si="3"/>
        <v>9.9096352145470676E-3</v>
      </c>
      <c r="N40" s="11">
        <f t="shared" si="4"/>
        <v>2.4066462475997017E-3</v>
      </c>
      <c r="O40" s="11">
        <f t="shared" si="5"/>
        <v>1.4519796790581404E-2</v>
      </c>
      <c r="P40" s="14">
        <f t="shared" si="6"/>
        <v>70.794221262252165</v>
      </c>
      <c r="Q40" s="11">
        <f t="shared" si="0"/>
        <v>2012</v>
      </c>
      <c r="R40" s="17">
        <f t="shared" si="7"/>
        <v>8</v>
      </c>
      <c r="S40" s="13">
        <v>0.18478806831200498</v>
      </c>
      <c r="T40" s="13">
        <v>0.2283466079294845</v>
      </c>
      <c r="U40" s="13">
        <v>1.1405257034318157</v>
      </c>
      <c r="V40" s="13">
        <v>0.11671429613259</v>
      </c>
    </row>
    <row r="41" spans="1:22">
      <c r="A41" s="11" t="s">
        <v>19</v>
      </c>
      <c r="B41" s="12">
        <v>41135.59375</v>
      </c>
      <c r="C41" s="12">
        <v>41149.576388888891</v>
      </c>
      <c r="D41" s="31">
        <f t="shared" si="1"/>
        <v>41142.585069444445</v>
      </c>
      <c r="E41" s="11">
        <v>4.7300000000000004</v>
      </c>
      <c r="F41" s="11">
        <v>0.45</v>
      </c>
      <c r="G41" s="11" t="s">
        <v>7</v>
      </c>
      <c r="H41" s="12">
        <v>41152.709027777775</v>
      </c>
      <c r="I41" s="11">
        <v>0.93784999999999996</v>
      </c>
      <c r="J41" s="11">
        <v>0.22670000000000001</v>
      </c>
      <c r="K41" s="11">
        <v>0.11745</v>
      </c>
      <c r="L41" s="11">
        <f t="shared" si="2"/>
        <v>2.6422406200457989E-2</v>
      </c>
      <c r="M41" s="11">
        <f t="shared" si="3"/>
        <v>1.2567912185386406E-2</v>
      </c>
      <c r="N41" s="11">
        <f t="shared" si="4"/>
        <v>1.8639010997730627E-3</v>
      </c>
      <c r="O41" s="11">
        <f t="shared" si="5"/>
        <v>1.5125393113458591E-2</v>
      </c>
      <c r="P41" s="14">
        <f t="shared" si="6"/>
        <v>69.650925713065647</v>
      </c>
      <c r="Q41" s="11">
        <f t="shared" si="0"/>
        <v>2012</v>
      </c>
      <c r="R41" s="17">
        <f t="shared" si="7"/>
        <v>8</v>
      </c>
      <c r="S41" s="13">
        <v>0.18478806831200498</v>
      </c>
      <c r="T41" s="13">
        <v>0.2283466079294845</v>
      </c>
      <c r="U41" s="13">
        <v>1.1405257034318157</v>
      </c>
      <c r="V41" s="13">
        <v>0.11671429613259</v>
      </c>
    </row>
    <row r="42" spans="1:22">
      <c r="A42" s="11" t="s">
        <v>19</v>
      </c>
      <c r="B42" s="12">
        <v>41149.576388888891</v>
      </c>
      <c r="C42" s="12">
        <v>41163.590277777781</v>
      </c>
      <c r="D42" s="31">
        <f t="shared" si="1"/>
        <v>41156.583333333336</v>
      </c>
      <c r="E42" s="11">
        <v>4.74</v>
      </c>
      <c r="F42" s="11">
        <v>0.8</v>
      </c>
      <c r="G42" s="11" t="s">
        <v>7</v>
      </c>
      <c r="H42" s="12">
        <v>41169.665277777778</v>
      </c>
      <c r="I42" s="11">
        <v>0.88444999999999996</v>
      </c>
      <c r="J42" s="11">
        <v>0.25645000000000001</v>
      </c>
      <c r="K42" s="11">
        <v>0.19089999999999999</v>
      </c>
      <c r="L42" s="11">
        <f t="shared" si="2"/>
        <v>4.6973166578591984E-2</v>
      </c>
      <c r="M42" s="11">
        <f t="shared" si="3"/>
        <v>1.4217208116199136E-2</v>
      </c>
      <c r="N42" s="11">
        <f t="shared" si="4"/>
        <v>3.0295335883071747E-3</v>
      </c>
      <c r="O42" s="11">
        <f t="shared" si="5"/>
        <v>1.4264172244173855E-2</v>
      </c>
      <c r="P42" s="14">
        <f t="shared" si="6"/>
        <v>77.965332948671431</v>
      </c>
      <c r="Q42" s="11">
        <f t="shared" si="0"/>
        <v>2012</v>
      </c>
      <c r="R42" s="17">
        <f t="shared" si="7"/>
        <v>9</v>
      </c>
      <c r="S42" s="13">
        <v>0.19710675835458538</v>
      </c>
      <c r="T42" s="13">
        <v>0.25372661450020634</v>
      </c>
      <c r="U42" s="13">
        <v>1.1899954525613767</v>
      </c>
      <c r="V42" s="13">
        <v>0.11507228288495937</v>
      </c>
    </row>
    <row r="43" spans="1:22">
      <c r="A43" s="11" t="s">
        <v>19</v>
      </c>
      <c r="B43" s="12">
        <v>41163.59375</v>
      </c>
      <c r="C43" s="12">
        <v>41177.576388888891</v>
      </c>
      <c r="D43" s="31">
        <f t="shared" si="1"/>
        <v>41170.585069444445</v>
      </c>
      <c r="E43" s="11">
        <v>4.7300000000000004</v>
      </c>
      <c r="F43" s="11">
        <v>1.52</v>
      </c>
      <c r="G43" s="11" t="s">
        <v>7</v>
      </c>
      <c r="H43" s="12">
        <v>41180.622916666667</v>
      </c>
      <c r="I43" s="11">
        <v>0.81394999999999995</v>
      </c>
      <c r="J43" s="11">
        <v>0.29049999999999998</v>
      </c>
      <c r="K43" s="11">
        <v>0.18679999999999999</v>
      </c>
      <c r="L43" s="11">
        <f t="shared" si="2"/>
        <v>8.9249016499324763E-2</v>
      </c>
      <c r="M43" s="11">
        <f t="shared" si="3"/>
        <v>1.6104889677347821E-2</v>
      </c>
      <c r="N43" s="11">
        <f t="shared" si="4"/>
        <v>2.9644676495326362E-3</v>
      </c>
      <c r="O43" s="11">
        <f t="shared" si="5"/>
        <v>1.3127167163938391E-2</v>
      </c>
      <c r="P43" s="14">
        <f t="shared" si="6"/>
        <v>86.749917137940045</v>
      </c>
      <c r="Q43" s="11">
        <f t="shared" si="0"/>
        <v>2012</v>
      </c>
      <c r="R43" s="17">
        <f t="shared" si="7"/>
        <v>9</v>
      </c>
      <c r="S43" s="13">
        <v>0.19710675835458538</v>
      </c>
      <c r="T43" s="13">
        <v>0.25372661450020634</v>
      </c>
      <c r="U43" s="13">
        <v>1.1899954525613767</v>
      </c>
      <c r="V43" s="13">
        <v>0.11507228288495937</v>
      </c>
    </row>
    <row r="44" spans="1:22" s="19" customFormat="1">
      <c r="A44" s="19" t="s">
        <v>19</v>
      </c>
      <c r="B44" s="20">
        <v>41177.579861111109</v>
      </c>
      <c r="C44" s="20">
        <v>41191.572916666664</v>
      </c>
      <c r="D44" s="31">
        <f t="shared" si="1"/>
        <v>41184.576388888891</v>
      </c>
      <c r="E44" s="19">
        <v>4.74</v>
      </c>
      <c r="F44" s="19">
        <v>0.55000000000000004</v>
      </c>
      <c r="G44" s="19" t="s">
        <v>7</v>
      </c>
      <c r="H44" s="20">
        <v>41254.87777777778</v>
      </c>
      <c r="I44" s="19" t="s">
        <v>49</v>
      </c>
      <c r="J44" s="19" t="s">
        <v>49</v>
      </c>
      <c r="K44" s="19" t="s">
        <v>49</v>
      </c>
      <c r="L44" s="19">
        <f t="shared" si="2"/>
        <v>3.2294052022781988E-2</v>
      </c>
      <c r="M44" s="19" t="s">
        <v>49</v>
      </c>
      <c r="N44" s="19" t="s">
        <v>49</v>
      </c>
      <c r="O44" s="19" t="s">
        <v>49</v>
      </c>
      <c r="P44" s="19" t="s">
        <v>49</v>
      </c>
      <c r="Q44" s="11">
        <f t="shared" si="0"/>
        <v>2012</v>
      </c>
      <c r="R44" s="17">
        <f t="shared" si="7"/>
        <v>10</v>
      </c>
      <c r="S44" s="13">
        <v>0.19028480987001894</v>
      </c>
      <c r="T44" s="13">
        <v>0.24421001590703512</v>
      </c>
      <c r="U44" s="13">
        <v>1.325921556727895</v>
      </c>
      <c r="V44" s="13">
        <v>0.13071521201893266</v>
      </c>
    </row>
    <row r="45" spans="1:22">
      <c r="A45" s="11" t="s">
        <v>19</v>
      </c>
      <c r="B45" s="12">
        <v>41191.572916666664</v>
      </c>
      <c r="C45" s="12">
        <v>41205.572916666664</v>
      </c>
      <c r="D45" s="31">
        <f t="shared" si="1"/>
        <v>41198.572916666664</v>
      </c>
      <c r="E45" s="11">
        <v>4.74</v>
      </c>
      <c r="F45" s="11">
        <v>0.57999999999999996</v>
      </c>
      <c r="G45" s="11" t="s">
        <v>7</v>
      </c>
      <c r="H45" s="12">
        <v>41271.718055555553</v>
      </c>
      <c r="I45" s="11">
        <v>1.1684000000000001</v>
      </c>
      <c r="J45" s="11">
        <v>0.33360000000000001</v>
      </c>
      <c r="K45" s="11">
        <v>0.29139999999999999</v>
      </c>
      <c r="L45" s="11">
        <f t="shared" si="2"/>
        <v>3.4055545769479188E-2</v>
      </c>
      <c r="M45" s="11">
        <f t="shared" si="3"/>
        <v>1.8494289832575672E-2</v>
      </c>
      <c r="N45" s="11">
        <f t="shared" si="4"/>
        <v>4.6244425753415959E-3</v>
      </c>
      <c r="O45" s="11">
        <f t="shared" si="5"/>
        <v>1.8843641641803081E-2</v>
      </c>
      <c r="P45" s="14">
        <f t="shared" si="6"/>
        <v>69.128220986629216</v>
      </c>
      <c r="Q45" s="11">
        <f t="shared" si="0"/>
        <v>2012</v>
      </c>
      <c r="R45" s="17">
        <f t="shared" si="7"/>
        <v>10</v>
      </c>
      <c r="S45" s="13">
        <v>0.19028480987001894</v>
      </c>
      <c r="T45" s="13">
        <v>0.24421001590703512</v>
      </c>
      <c r="U45" s="13">
        <v>1.325921556727895</v>
      </c>
      <c r="V45" s="13">
        <v>0.13071521201893266</v>
      </c>
    </row>
    <row r="46" spans="1:22">
      <c r="A46" s="11" t="s">
        <v>19</v>
      </c>
      <c r="B46" s="12">
        <v>41205.572916666664</v>
      </c>
      <c r="C46" s="12">
        <v>41219.590277777781</v>
      </c>
      <c r="D46" s="31">
        <f t="shared" si="1"/>
        <v>41212.581597222219</v>
      </c>
      <c r="E46" s="11">
        <v>4.74</v>
      </c>
      <c r="F46" s="11">
        <v>0.71</v>
      </c>
      <c r="G46" s="11" t="s">
        <v>8</v>
      </c>
      <c r="H46" s="12">
        <v>41340.897916666669</v>
      </c>
      <c r="I46" s="11">
        <v>1.2008000000000001</v>
      </c>
      <c r="J46" s="11">
        <v>0.33150000000000002</v>
      </c>
      <c r="K46" s="11">
        <v>0.27625</v>
      </c>
      <c r="L46" s="11">
        <f t="shared" si="2"/>
        <v>4.1688685338500384E-2</v>
      </c>
      <c r="M46" s="11">
        <f t="shared" si="3"/>
        <v>1.8377868943341834E-2</v>
      </c>
      <c r="N46" s="11">
        <f t="shared" si="4"/>
        <v>4.3840159966990937E-3</v>
      </c>
      <c r="O46" s="11">
        <f t="shared" si="5"/>
        <v>1.9366180146762359E-2</v>
      </c>
      <c r="P46" s="14">
        <f t="shared" si="6"/>
        <v>71.664141089999305</v>
      </c>
      <c r="Q46" s="11">
        <f t="shared" si="0"/>
        <v>2012</v>
      </c>
      <c r="R46" s="17">
        <f t="shared" si="7"/>
        <v>10</v>
      </c>
      <c r="S46" s="13">
        <v>0.19028480987001894</v>
      </c>
      <c r="T46" s="13">
        <v>0.24421001590703512</v>
      </c>
      <c r="U46" s="13">
        <v>1.325921556727895</v>
      </c>
      <c r="V46" s="13">
        <v>0.13071521201893266</v>
      </c>
    </row>
    <row r="47" spans="1:22">
      <c r="A47" s="11" t="s">
        <v>19</v>
      </c>
      <c r="B47" s="12">
        <v>41219.590277777781</v>
      </c>
      <c r="C47" s="12">
        <v>41233.59375</v>
      </c>
      <c r="D47" s="31">
        <f t="shared" si="1"/>
        <v>41226.592013888891</v>
      </c>
      <c r="E47" s="11">
        <v>4.74</v>
      </c>
      <c r="F47" s="11">
        <v>0.55000000000000004</v>
      </c>
      <c r="G47" s="11" t="s">
        <v>7</v>
      </c>
      <c r="H47" s="12">
        <v>41241.604861111111</v>
      </c>
      <c r="I47" s="11">
        <v>1.3989</v>
      </c>
      <c r="J47" s="11">
        <v>0.25209999999999999</v>
      </c>
      <c r="K47" s="11">
        <v>0.23350000000000001</v>
      </c>
      <c r="L47" s="11">
        <f t="shared" si="2"/>
        <v>3.2294052022781988E-2</v>
      </c>
      <c r="M47" s="11">
        <f t="shared" si="3"/>
        <v>1.3976050559929037E-2</v>
      </c>
      <c r="N47" s="11">
        <f t="shared" si="4"/>
        <v>3.7055845619157956E-3</v>
      </c>
      <c r="O47" s="11">
        <f t="shared" si="5"/>
        <v>2.256108378356584E-2</v>
      </c>
      <c r="P47" s="14">
        <f t="shared" si="6"/>
        <v>63.788478575253691</v>
      </c>
      <c r="Q47" s="11">
        <f t="shared" si="0"/>
        <v>2012</v>
      </c>
      <c r="R47" s="17">
        <f t="shared" si="7"/>
        <v>11</v>
      </c>
      <c r="S47" s="13">
        <v>0.17480364093513714</v>
      </c>
      <c r="T47" s="13">
        <v>0.21098318311954692</v>
      </c>
      <c r="U47" s="13">
        <v>1.3360431864601576</v>
      </c>
      <c r="V47" s="13">
        <v>0.1285056589427003</v>
      </c>
    </row>
    <row r="48" spans="1:22">
      <c r="A48" s="11" t="s">
        <v>19</v>
      </c>
      <c r="B48" s="12">
        <v>41233.59375</v>
      </c>
      <c r="C48" s="12">
        <v>41247.631944444445</v>
      </c>
      <c r="D48" s="31">
        <f t="shared" si="1"/>
        <v>41240.612847222219</v>
      </c>
      <c r="E48" s="11">
        <v>4.75</v>
      </c>
      <c r="F48" s="11">
        <v>0.14000000000000001</v>
      </c>
      <c r="G48" s="11" t="s">
        <v>7</v>
      </c>
      <c r="H48" s="12">
        <v>41253.654166666667</v>
      </c>
      <c r="I48" s="11">
        <v>1.29725</v>
      </c>
      <c r="J48" s="11">
        <v>0.41765000000000002</v>
      </c>
      <c r="K48" s="11">
        <v>0.31559999999999999</v>
      </c>
      <c r="L48" s="11">
        <f t="shared" si="2"/>
        <v>8.2203041512535976E-3</v>
      </c>
      <c r="M48" s="11">
        <f t="shared" si="3"/>
        <v>2.3153897327863399E-2</v>
      </c>
      <c r="N48" s="11">
        <f t="shared" si="4"/>
        <v>5.0084903115230192E-3</v>
      </c>
      <c r="O48" s="11">
        <f t="shared" si="5"/>
        <v>2.092169986291428E-2</v>
      </c>
      <c r="P48" s="14">
        <f t="shared" si="6"/>
        <v>54.750082103298993</v>
      </c>
      <c r="Q48" s="11">
        <f t="shared" si="0"/>
        <v>2012</v>
      </c>
      <c r="R48" s="17">
        <f t="shared" si="7"/>
        <v>11</v>
      </c>
      <c r="S48" s="13">
        <v>0.17480364093513714</v>
      </c>
      <c r="T48" s="13">
        <v>0.21098318311954692</v>
      </c>
      <c r="U48" s="13">
        <v>1.3360431864601576</v>
      </c>
      <c r="V48" s="13">
        <v>0.1285056589427003</v>
      </c>
    </row>
    <row r="49" spans="1:22">
      <c r="A49" s="11" t="s">
        <v>19</v>
      </c>
      <c r="B49" s="12">
        <v>41247.635416666664</v>
      </c>
      <c r="C49" s="12">
        <v>41261.59375</v>
      </c>
      <c r="D49" s="31">
        <f t="shared" si="1"/>
        <v>41254.614583333328</v>
      </c>
      <c r="E49" s="11">
        <v>4.72</v>
      </c>
      <c r="F49" s="11">
        <v>0.79</v>
      </c>
      <c r="G49" s="11" t="s">
        <v>8</v>
      </c>
      <c r="H49" s="12">
        <v>41264.676388888889</v>
      </c>
      <c r="I49" s="11">
        <v>0.92249999999999999</v>
      </c>
      <c r="J49" s="11">
        <v>0.14349999999999999</v>
      </c>
      <c r="K49" s="11">
        <v>0.128</v>
      </c>
      <c r="L49" s="11">
        <f t="shared" si="2"/>
        <v>4.6386001996359588E-2</v>
      </c>
      <c r="M49" s="11">
        <f t="shared" si="3"/>
        <v>7.9554274309790434E-3</v>
      </c>
      <c r="N49" s="11">
        <f t="shared" si="4"/>
        <v>2.0313268690587659E-3</v>
      </c>
      <c r="O49" s="11">
        <f t="shared" si="5"/>
        <v>1.4877832432868316E-2</v>
      </c>
      <c r="P49" s="14">
        <f t="shared" si="6"/>
        <v>76.268042687790782</v>
      </c>
      <c r="Q49" s="11">
        <f t="shared" si="0"/>
        <v>2012</v>
      </c>
      <c r="R49" s="17">
        <f t="shared" si="7"/>
        <v>12</v>
      </c>
      <c r="S49" s="13">
        <v>0.16682586699597746</v>
      </c>
      <c r="T49" s="13">
        <v>0.19818218419557576</v>
      </c>
      <c r="U49" s="13">
        <v>1.3038791410143367</v>
      </c>
      <c r="V49" s="13">
        <v>0.11546527032554174</v>
      </c>
    </row>
    <row r="50" spans="1:22">
      <c r="A50" s="11" t="s">
        <v>19</v>
      </c>
      <c r="B50" s="12">
        <v>41261.59375</v>
      </c>
      <c r="C50" s="12">
        <v>41277.708333333336</v>
      </c>
      <c r="D50" s="31">
        <f t="shared" si="1"/>
        <v>41269.651041666672</v>
      </c>
      <c r="E50" s="11">
        <v>5.45</v>
      </c>
      <c r="F50" s="11">
        <v>0.52</v>
      </c>
      <c r="G50" s="11" t="s">
        <v>8</v>
      </c>
      <c r="H50" s="12">
        <v>41345.777777777781</v>
      </c>
      <c r="I50" s="11">
        <v>1.2618499999999999</v>
      </c>
      <c r="J50" s="11">
        <v>0.19084999999999999</v>
      </c>
      <c r="K50" s="11">
        <v>0.27445000000000003</v>
      </c>
      <c r="L50" s="11">
        <f t="shared" si="2"/>
        <v>3.0532558276084788E-2</v>
      </c>
      <c r="M50" s="11">
        <f t="shared" si="3"/>
        <v>1.0580441290608714E-2</v>
      </c>
      <c r="N50" s="11">
        <f t="shared" si="4"/>
        <v>4.3554504626029554E-3</v>
      </c>
      <c r="O50" s="11">
        <f t="shared" si="5"/>
        <v>2.0350778163051364E-2</v>
      </c>
      <c r="P50" s="14">
        <f t="shared" si="6"/>
        <v>62.463509062346198</v>
      </c>
      <c r="Q50" s="11">
        <f t="shared" si="0"/>
        <v>2012</v>
      </c>
      <c r="R50" s="17">
        <f t="shared" si="7"/>
        <v>12</v>
      </c>
      <c r="S50" s="13">
        <v>0.16682586699597746</v>
      </c>
      <c r="T50" s="13">
        <v>0.19818218419557576</v>
      </c>
      <c r="U50" s="13">
        <v>1.3038791410143367</v>
      </c>
      <c r="V50" s="13">
        <v>0.11546527032554174</v>
      </c>
    </row>
    <row r="51" spans="1:22">
      <c r="A51" s="11" t="s">
        <v>19</v>
      </c>
      <c r="B51" s="12">
        <v>41277.711805555555</v>
      </c>
      <c r="C51" s="12">
        <v>41289.625</v>
      </c>
      <c r="D51" s="31">
        <f t="shared" si="1"/>
        <v>41283.668402777781</v>
      </c>
      <c r="E51" s="11">
        <v>4.03</v>
      </c>
      <c r="F51" s="11">
        <v>1.03</v>
      </c>
      <c r="G51" s="11" t="s">
        <v>7</v>
      </c>
      <c r="H51" s="12">
        <v>41346.552777777775</v>
      </c>
      <c r="I51" s="11">
        <v>1.0190999999999999</v>
      </c>
      <c r="J51" s="11">
        <v>0.21765000000000001</v>
      </c>
      <c r="K51" s="11">
        <v>0.11940000000000001</v>
      </c>
      <c r="L51" s="11">
        <f t="shared" si="2"/>
        <v>6.0477951969937181E-2</v>
      </c>
      <c r="M51" s="11">
        <f t="shared" si="3"/>
        <v>1.206619359130724E-2</v>
      </c>
      <c r="N51" s="11">
        <f t="shared" si="4"/>
        <v>1.89484709504388E-3</v>
      </c>
      <c r="O51" s="11">
        <f t="shared" si="5"/>
        <v>1.6435771308765421E-2</v>
      </c>
      <c r="P51" s="14">
        <f t="shared" si="6"/>
        <v>79.828703147049254</v>
      </c>
      <c r="Q51" s="11">
        <f t="shared" si="0"/>
        <v>2013</v>
      </c>
      <c r="R51" s="17">
        <f t="shared" si="7"/>
        <v>1</v>
      </c>
      <c r="S51" s="13">
        <v>0.15847540773487717</v>
      </c>
      <c r="T51" s="13">
        <v>0.17323835888159608</v>
      </c>
      <c r="U51" s="13">
        <v>1.3593513681094058</v>
      </c>
      <c r="V51" s="13">
        <v>0.12645398697683469</v>
      </c>
    </row>
    <row r="52" spans="1:22">
      <c r="A52" s="11" t="s">
        <v>19</v>
      </c>
      <c r="B52" s="12">
        <v>41289.711805555555</v>
      </c>
      <c r="C52" s="12">
        <v>41303.628472222219</v>
      </c>
      <c r="D52" s="31">
        <f t="shared" si="1"/>
        <v>41296.670138888891</v>
      </c>
      <c r="E52" s="11">
        <v>4.71</v>
      </c>
      <c r="F52" s="11">
        <v>0.7</v>
      </c>
      <c r="G52" s="11" t="s">
        <v>7</v>
      </c>
      <c r="H52" s="12">
        <v>41309.813888888886</v>
      </c>
      <c r="I52" s="11">
        <v>1.7645999999999999</v>
      </c>
      <c r="J52" s="11">
        <v>0.35199999999999998</v>
      </c>
      <c r="K52" s="11">
        <v>0.40384999999999999</v>
      </c>
      <c r="L52" s="11">
        <f t="shared" si="2"/>
        <v>4.1101520756267981E-2</v>
      </c>
      <c r="M52" s="11">
        <f t="shared" si="3"/>
        <v>1.951435857633884E-2</v>
      </c>
      <c r="N52" s="11">
        <f t="shared" si="4"/>
        <v>6.4089949692920506E-3</v>
      </c>
      <c r="O52" s="11">
        <f t="shared" si="5"/>
        <v>2.8458995242319166E-2</v>
      </c>
      <c r="P52" s="14">
        <f t="shared" si="6"/>
        <v>63.482847544773989</v>
      </c>
      <c r="Q52" s="11">
        <f t="shared" si="0"/>
        <v>2013</v>
      </c>
      <c r="R52" s="17">
        <f t="shared" si="7"/>
        <v>1</v>
      </c>
      <c r="S52" s="13">
        <v>0.15847540773487717</v>
      </c>
      <c r="T52" s="13">
        <v>0.17323835888159608</v>
      </c>
      <c r="U52" s="13">
        <v>1.3593513681094058</v>
      </c>
      <c r="V52" s="13">
        <v>0.12645398697683469</v>
      </c>
    </row>
    <row r="53" spans="1:22">
      <c r="A53" s="11" t="s">
        <v>19</v>
      </c>
      <c r="B53" s="12">
        <v>41303.631944444445</v>
      </c>
      <c r="C53" s="12">
        <v>41317.604166666664</v>
      </c>
      <c r="D53" s="31">
        <f t="shared" si="1"/>
        <v>41310.618055555555</v>
      </c>
      <c r="E53" s="11">
        <v>4.7300000000000004</v>
      </c>
      <c r="F53" s="11">
        <v>0.77</v>
      </c>
      <c r="G53" s="11" t="s">
        <v>7</v>
      </c>
      <c r="H53" s="12">
        <v>41345.84652777778</v>
      </c>
      <c r="I53" s="11">
        <v>1.37395</v>
      </c>
      <c r="J53" s="11">
        <v>0.27100000000000002</v>
      </c>
      <c r="K53" s="11">
        <v>0.2823</v>
      </c>
      <c r="L53" s="11">
        <f t="shared" si="2"/>
        <v>4.5211672831894784E-2</v>
      </c>
      <c r="M53" s="11">
        <f t="shared" si="3"/>
        <v>1.5023838563033597E-2</v>
      </c>
      <c r="N53" s="11">
        <f t="shared" si="4"/>
        <v>4.4800279307444495E-3</v>
      </c>
      <c r="O53" s="11">
        <f t="shared" si="5"/>
        <v>2.2158696879283929E-2</v>
      </c>
      <c r="P53" s="14">
        <f t="shared" si="6"/>
        <v>69.336450052716017</v>
      </c>
      <c r="Q53" s="11">
        <f t="shared" si="0"/>
        <v>2013</v>
      </c>
      <c r="R53" s="17">
        <f t="shared" si="7"/>
        <v>2</v>
      </c>
      <c r="S53" s="13">
        <v>0.16361750218895926</v>
      </c>
      <c r="T53" s="13">
        <v>0.1765080624800883</v>
      </c>
      <c r="U53" s="13">
        <v>1.363994415532831</v>
      </c>
      <c r="V53" s="13">
        <v>0.13674458578549972</v>
      </c>
    </row>
    <row r="54" spans="1:22">
      <c r="A54" s="11" t="s">
        <v>19</v>
      </c>
      <c r="B54" s="12">
        <v>41317.604166666664</v>
      </c>
      <c r="C54" s="12">
        <v>41331.618055555555</v>
      </c>
      <c r="D54" s="31">
        <f t="shared" si="1"/>
        <v>41324.611111111109</v>
      </c>
      <c r="E54" s="11">
        <v>4.74</v>
      </c>
      <c r="F54" s="11">
        <v>1.02</v>
      </c>
      <c r="G54" s="11" t="s">
        <v>7</v>
      </c>
      <c r="H54" s="12">
        <v>41337.696527777778</v>
      </c>
      <c r="I54" s="11">
        <v>1.1488</v>
      </c>
      <c r="J54" s="11">
        <v>0.28025</v>
      </c>
      <c r="K54" s="11">
        <v>0.255</v>
      </c>
      <c r="L54" s="11">
        <f t="shared" si="2"/>
        <v>5.9890787387704779E-2</v>
      </c>
      <c r="M54" s="11">
        <f t="shared" si="3"/>
        <v>1.5536644860849318E-2</v>
      </c>
      <c r="N54" s="11">
        <f t="shared" si="4"/>
        <v>4.0467839969530097E-3</v>
      </c>
      <c r="O54" s="11">
        <f t="shared" si="5"/>
        <v>1.8527538101765988E-2</v>
      </c>
      <c r="P54" s="14">
        <f t="shared" si="6"/>
        <v>76.965389804425342</v>
      </c>
      <c r="Q54" s="11">
        <f t="shared" si="0"/>
        <v>2013</v>
      </c>
      <c r="R54" s="17">
        <f t="shared" si="7"/>
        <v>2</v>
      </c>
      <c r="S54" s="13">
        <v>0.16361750218895926</v>
      </c>
      <c r="T54" s="13">
        <v>0.1765080624800883</v>
      </c>
      <c r="U54" s="13">
        <v>1.363994415532831</v>
      </c>
      <c r="V54" s="13">
        <v>0.13674458578549972</v>
      </c>
    </row>
    <row r="55" spans="1:22">
      <c r="A55" s="11" t="s">
        <v>19</v>
      </c>
      <c r="B55" s="12">
        <v>41331.618055555555</v>
      </c>
      <c r="C55" s="12">
        <v>41345.604166666664</v>
      </c>
      <c r="D55" s="31">
        <f t="shared" si="1"/>
        <v>41338.611111111109</v>
      </c>
      <c r="E55" s="11">
        <v>4.7300000000000004</v>
      </c>
      <c r="F55" s="11">
        <v>1.1299999999999999</v>
      </c>
      <c r="G55" s="11" t="s">
        <v>7</v>
      </c>
      <c r="H55" s="12">
        <v>41351.655555555553</v>
      </c>
      <c r="I55" s="11">
        <v>1.61145</v>
      </c>
      <c r="J55" s="11">
        <v>0.25955</v>
      </c>
      <c r="K55" s="11">
        <v>0.1719</v>
      </c>
      <c r="L55" s="11">
        <f t="shared" si="2"/>
        <v>6.634959779226117E-2</v>
      </c>
      <c r="M55" s="11">
        <f t="shared" si="3"/>
        <v>1.4389067524115756E-2</v>
      </c>
      <c r="N55" s="11">
        <f t="shared" si="4"/>
        <v>2.7280085061812641E-3</v>
      </c>
      <c r="O55" s="11">
        <f t="shared" si="5"/>
        <v>2.5989033142488509E-2</v>
      </c>
      <c r="P55" s="14">
        <f t="shared" si="6"/>
        <v>73.763778568585565</v>
      </c>
      <c r="Q55" s="11">
        <f t="shared" si="0"/>
        <v>2013</v>
      </c>
      <c r="R55" s="17">
        <f t="shared" si="7"/>
        <v>3</v>
      </c>
      <c r="S55" s="13">
        <v>0.17117901311111086</v>
      </c>
      <c r="T55" s="13">
        <v>0.18463035408765455</v>
      </c>
      <c r="U55" s="13">
        <v>1.4940304636666832</v>
      </c>
      <c r="V55" s="13">
        <v>0.15950480978147963</v>
      </c>
    </row>
    <row r="56" spans="1:22">
      <c r="A56" s="11" t="s">
        <v>19</v>
      </c>
      <c r="B56" s="12">
        <v>41345.604166666664</v>
      </c>
      <c r="C56" s="12">
        <v>41359.59375</v>
      </c>
      <c r="D56" s="31">
        <f t="shared" si="1"/>
        <v>41352.598958333328</v>
      </c>
      <c r="E56" s="11">
        <v>4.7300000000000004</v>
      </c>
      <c r="F56" s="11">
        <v>2.0699999999999998</v>
      </c>
      <c r="G56" s="11" t="s">
        <v>7</v>
      </c>
      <c r="H56" s="12">
        <v>41365.665972222225</v>
      </c>
      <c r="I56" s="11">
        <v>1.70905</v>
      </c>
      <c r="J56" s="11">
        <v>0.19969999999999999</v>
      </c>
      <c r="K56" s="11">
        <v>0.16385</v>
      </c>
      <c r="L56" s="11">
        <f t="shared" si="2"/>
        <v>0.12154306852210675</v>
      </c>
      <c r="M56" s="11">
        <f t="shared" si="3"/>
        <v>1.1071072180951325E-2</v>
      </c>
      <c r="N56" s="11">
        <f t="shared" si="4"/>
        <v>2.6002570898068654E-3</v>
      </c>
      <c r="O56" s="11">
        <f t="shared" si="5"/>
        <v>2.7563099750020158E-2</v>
      </c>
      <c r="P56" s="14">
        <f t="shared" si="6"/>
        <v>81.469578230934374</v>
      </c>
      <c r="Q56" s="11">
        <f t="shared" si="0"/>
        <v>2013</v>
      </c>
      <c r="R56" s="17">
        <f t="shared" si="7"/>
        <v>3</v>
      </c>
      <c r="S56" s="13">
        <v>0.17117901311111086</v>
      </c>
      <c r="T56" s="13">
        <v>0.18463035408765455</v>
      </c>
      <c r="U56" s="13">
        <v>1.4940304636666832</v>
      </c>
      <c r="V56" s="13">
        <v>0.15950480978147963</v>
      </c>
    </row>
    <row r="57" spans="1:22">
      <c r="A57" s="11" t="s">
        <v>19</v>
      </c>
      <c r="B57" s="12">
        <v>41359.597222222219</v>
      </c>
      <c r="C57" s="12">
        <v>41373.572916666664</v>
      </c>
      <c r="D57" s="31">
        <f t="shared" si="1"/>
        <v>41366.585069444438</v>
      </c>
      <c r="E57" s="11">
        <v>4.7300000000000004</v>
      </c>
      <c r="F57" s="11">
        <v>2.2799999999999998</v>
      </c>
      <c r="G57" s="11" t="s">
        <v>7</v>
      </c>
      <c r="H57" s="12">
        <v>41379.67291666667</v>
      </c>
      <c r="I57" s="11">
        <v>1.54725</v>
      </c>
      <c r="J57" s="11">
        <v>0.11375</v>
      </c>
      <c r="K57" s="11">
        <v>0.17910000000000001</v>
      </c>
      <c r="L57" s="11">
        <f t="shared" si="2"/>
        <v>0.13387352474898714</v>
      </c>
      <c r="M57" s="11">
        <f t="shared" si="3"/>
        <v>6.3061315001663159E-3</v>
      </c>
      <c r="N57" s="11">
        <f t="shared" si="4"/>
        <v>2.84227064256582E-3</v>
      </c>
      <c r="O57" s="11">
        <f t="shared" si="5"/>
        <v>2.4953632771550681E-2</v>
      </c>
      <c r="P57" s="14">
        <f t="shared" si="6"/>
        <v>83.45241208314043</v>
      </c>
      <c r="Q57" s="11">
        <f t="shared" si="0"/>
        <v>2013</v>
      </c>
      <c r="R57" s="17">
        <f t="shared" si="7"/>
        <v>4</v>
      </c>
      <c r="S57" s="13">
        <v>0.17885876024325714</v>
      </c>
      <c r="T57" s="13">
        <v>0.19741582576546915</v>
      </c>
      <c r="U57" s="13">
        <v>1.5522103731663199</v>
      </c>
      <c r="V57" s="13">
        <v>0.17372388349286</v>
      </c>
    </row>
    <row r="58" spans="1:22">
      <c r="A58" s="11" t="s">
        <v>19</v>
      </c>
      <c r="B58" s="12">
        <v>41373.576388888891</v>
      </c>
      <c r="C58" s="12">
        <v>41387.572916666664</v>
      </c>
      <c r="D58" s="31">
        <f t="shared" si="1"/>
        <v>41380.574652777781</v>
      </c>
      <c r="E58" s="11">
        <v>4.74</v>
      </c>
      <c r="F58" s="11">
        <v>2.16</v>
      </c>
      <c r="G58" s="11" t="s">
        <v>7</v>
      </c>
      <c r="H58" s="12">
        <v>41393.629166666666</v>
      </c>
      <c r="I58" s="11">
        <v>1.1850000000000001</v>
      </c>
      <c r="J58" s="11">
        <v>0.17635000000000001</v>
      </c>
      <c r="K58" s="11">
        <v>8.6300000000000002E-2</v>
      </c>
      <c r="L58" s="11">
        <f t="shared" si="2"/>
        <v>0.12682754976219837</v>
      </c>
      <c r="M58" s="11">
        <f t="shared" si="3"/>
        <v>9.7765827697083932E-3</v>
      </c>
      <c r="N58" s="11">
        <f t="shared" si="4"/>
        <v>1.3695586624982148E-3</v>
      </c>
      <c r="O58" s="11">
        <f t="shared" si="5"/>
        <v>1.9111361986936536E-2</v>
      </c>
      <c r="P58" s="14">
        <f t="shared" si="6"/>
        <v>86.961890877172607</v>
      </c>
      <c r="Q58" s="11">
        <f t="shared" si="0"/>
        <v>2013</v>
      </c>
      <c r="R58" s="17">
        <f t="shared" si="7"/>
        <v>4</v>
      </c>
      <c r="S58" s="13">
        <v>0.17885876024325714</v>
      </c>
      <c r="T58" s="13">
        <v>0.19741582576546915</v>
      </c>
      <c r="U58" s="13">
        <v>1.5522103731663199</v>
      </c>
      <c r="V58" s="13">
        <v>0.17372388349286</v>
      </c>
    </row>
    <row r="59" spans="1:22">
      <c r="A59" s="11" t="s">
        <v>19</v>
      </c>
      <c r="B59" s="12">
        <v>41387.576388888891</v>
      </c>
      <c r="C59" s="12">
        <v>41401.5625</v>
      </c>
      <c r="D59" s="31">
        <f t="shared" si="1"/>
        <v>41394.569444444445</v>
      </c>
      <c r="E59" s="11">
        <v>4.7300000000000004</v>
      </c>
      <c r="F59" s="11">
        <v>1.66</v>
      </c>
      <c r="G59" s="11" t="s">
        <v>7</v>
      </c>
      <c r="H59" s="12">
        <v>41407.70416666667</v>
      </c>
      <c r="I59" s="11">
        <v>1.1408</v>
      </c>
      <c r="J59" s="11">
        <v>0.25090000000000001</v>
      </c>
      <c r="K59" s="11">
        <v>0.1867</v>
      </c>
      <c r="L59" s="11">
        <f t="shared" si="2"/>
        <v>9.7469320650578353E-2</v>
      </c>
      <c r="M59" s="11">
        <f t="shared" si="3"/>
        <v>1.3909524337509702E-2</v>
      </c>
      <c r="N59" s="11">
        <f t="shared" si="4"/>
        <v>2.9628806754161841E-3</v>
      </c>
      <c r="O59" s="11">
        <f t="shared" si="5"/>
        <v>1.8398516248689621E-2</v>
      </c>
      <c r="P59" s="14">
        <f t="shared" si="6"/>
        <v>83.907369297822953</v>
      </c>
      <c r="Q59" s="11">
        <f t="shared" si="0"/>
        <v>2013</v>
      </c>
      <c r="R59" s="17">
        <f t="shared" si="7"/>
        <v>4</v>
      </c>
      <c r="S59" s="13">
        <v>0.17885876024325714</v>
      </c>
      <c r="T59" s="13">
        <v>0.19741582576546915</v>
      </c>
      <c r="U59" s="13">
        <v>1.5522103731663199</v>
      </c>
      <c r="V59" s="13">
        <v>0.17372388349286</v>
      </c>
    </row>
    <row r="60" spans="1:22">
      <c r="A60" s="11" t="s">
        <v>19</v>
      </c>
      <c r="B60" s="12">
        <v>41401.5625</v>
      </c>
      <c r="C60" s="12">
        <v>41415.548611111109</v>
      </c>
      <c r="D60" s="31">
        <f t="shared" si="1"/>
        <v>41408.555555555555</v>
      </c>
      <c r="E60" s="11">
        <v>4.7300000000000004</v>
      </c>
      <c r="F60" s="11">
        <v>1.08</v>
      </c>
      <c r="G60" s="11" t="s">
        <v>7</v>
      </c>
      <c r="H60" s="12">
        <v>41418.695833333331</v>
      </c>
      <c r="I60" s="11">
        <v>1.2531000000000001</v>
      </c>
      <c r="J60" s="11">
        <v>0.30835000000000001</v>
      </c>
      <c r="K60" s="11">
        <v>0.40965000000000001</v>
      </c>
      <c r="L60" s="11">
        <f t="shared" si="2"/>
        <v>6.3413774881099186E-2</v>
      </c>
      <c r="M60" s="11">
        <f t="shared" si="3"/>
        <v>1.7094467235835457E-2</v>
      </c>
      <c r="N60" s="11">
        <f t="shared" si="4"/>
        <v>6.5010394680462763E-3</v>
      </c>
      <c r="O60" s="11">
        <f t="shared" si="5"/>
        <v>2.0209660511249092E-2</v>
      </c>
      <c r="P60" s="14">
        <f t="shared" si="6"/>
        <v>75.087704227372186</v>
      </c>
      <c r="Q60" s="11">
        <f t="shared" si="0"/>
        <v>2013</v>
      </c>
      <c r="R60" s="17">
        <f t="shared" si="7"/>
        <v>5</v>
      </c>
      <c r="S60" s="13">
        <v>0.18132145669320193</v>
      </c>
      <c r="T60" s="13">
        <v>0.2009207141483445</v>
      </c>
      <c r="U60" s="13">
        <v>1.4496617311435576</v>
      </c>
      <c r="V60" s="13">
        <v>0.16310399529694117</v>
      </c>
    </row>
    <row r="61" spans="1:22">
      <c r="A61" s="11" t="s">
        <v>19</v>
      </c>
      <c r="B61" s="12">
        <v>41415.552083333336</v>
      </c>
      <c r="C61" s="12">
        <v>41429.559027777781</v>
      </c>
      <c r="D61" s="31">
        <f t="shared" si="1"/>
        <v>41422.555555555562</v>
      </c>
      <c r="E61" s="11">
        <v>4.74</v>
      </c>
      <c r="F61" s="11">
        <v>0.59</v>
      </c>
      <c r="G61" s="11" t="s">
        <v>7</v>
      </c>
      <c r="H61" s="12">
        <v>41436.547222222223</v>
      </c>
      <c r="I61" s="11">
        <v>0.77054999999999996</v>
      </c>
      <c r="J61" s="11">
        <v>0.22555</v>
      </c>
      <c r="K61" s="11">
        <v>0.21310000000000001</v>
      </c>
      <c r="L61" s="11">
        <f t="shared" si="2"/>
        <v>3.4642710351711584E-2</v>
      </c>
      <c r="M61" s="11">
        <f t="shared" si="3"/>
        <v>1.2504157888901208E-2</v>
      </c>
      <c r="N61" s="11">
        <f t="shared" si="4"/>
        <v>3.3818418421595548E-3</v>
      </c>
      <c r="O61" s="11">
        <f t="shared" si="5"/>
        <v>1.2427223610999112E-2</v>
      </c>
      <c r="P61" s="14">
        <f t="shared" si="6"/>
        <v>74.888680819100088</v>
      </c>
      <c r="Q61" s="11">
        <f t="shared" si="0"/>
        <v>2013</v>
      </c>
      <c r="R61" s="17">
        <f t="shared" si="7"/>
        <v>5</v>
      </c>
      <c r="S61" s="13">
        <v>0.18132145669320193</v>
      </c>
      <c r="T61" s="13">
        <v>0.2009207141483445</v>
      </c>
      <c r="U61" s="13">
        <v>1.4496617311435576</v>
      </c>
      <c r="V61" s="13">
        <v>0.16310399529694117</v>
      </c>
    </row>
    <row r="62" spans="1:22">
      <c r="A62" s="11" t="s">
        <v>19</v>
      </c>
      <c r="B62" s="12">
        <v>41429.559027777781</v>
      </c>
      <c r="C62" s="12">
        <v>41443.569444444445</v>
      </c>
      <c r="D62" s="31">
        <f t="shared" si="1"/>
        <v>41436.564236111109</v>
      </c>
      <c r="E62" s="11">
        <v>4.74</v>
      </c>
      <c r="F62" s="11">
        <v>1</v>
      </c>
      <c r="G62" s="11" t="s">
        <v>7</v>
      </c>
      <c r="H62" s="12">
        <v>41449.644444444442</v>
      </c>
      <c r="I62" s="11">
        <v>0.90900000000000003</v>
      </c>
      <c r="J62" s="11">
        <v>0.216</v>
      </c>
      <c r="K62" s="11">
        <v>0.2298</v>
      </c>
      <c r="L62" s="11">
        <f t="shared" si="2"/>
        <v>5.8716458223239981E-2</v>
      </c>
      <c r="M62" s="11">
        <f t="shared" si="3"/>
        <v>1.1974720035480651E-2</v>
      </c>
      <c r="N62" s="11">
        <f t="shared" si="4"/>
        <v>3.6468665196070652E-3</v>
      </c>
      <c r="O62" s="11">
        <f t="shared" si="5"/>
        <v>1.4660108055801951E-2</v>
      </c>
      <c r="P62" s="14">
        <f t="shared" si="6"/>
        <v>79.429938720718567</v>
      </c>
      <c r="Q62" s="11">
        <f t="shared" si="0"/>
        <v>2013</v>
      </c>
      <c r="R62" s="17">
        <f t="shared" si="7"/>
        <v>6</v>
      </c>
      <c r="S62" s="13">
        <v>0.19727193821084033</v>
      </c>
      <c r="T62" s="13">
        <v>0.2429587639519091</v>
      </c>
      <c r="U62" s="13">
        <v>1.2163252189091294</v>
      </c>
      <c r="V62" s="13">
        <v>0.12447185423447986</v>
      </c>
    </row>
    <row r="63" spans="1:22">
      <c r="A63" s="11" t="s">
        <v>19</v>
      </c>
      <c r="B63" s="12">
        <v>41443.569444444445</v>
      </c>
      <c r="C63" s="12">
        <v>41457.572916666664</v>
      </c>
      <c r="D63" s="31">
        <f t="shared" si="1"/>
        <v>41450.571180555555</v>
      </c>
      <c r="E63" s="11">
        <v>4.74</v>
      </c>
      <c r="F63" s="11">
        <v>0.77</v>
      </c>
      <c r="G63" s="11" t="s">
        <v>7</v>
      </c>
      <c r="H63" s="12">
        <v>41464.756249999999</v>
      </c>
      <c r="I63" s="11">
        <v>0.89480000000000004</v>
      </c>
      <c r="J63" s="11">
        <v>0.18379999999999999</v>
      </c>
      <c r="K63" s="11">
        <v>5.7750000000000003E-2</v>
      </c>
      <c r="L63" s="11">
        <f t="shared" si="2"/>
        <v>4.5211672831894784E-2</v>
      </c>
      <c r="M63" s="11">
        <f t="shared" si="3"/>
        <v>1.018959973389511E-2</v>
      </c>
      <c r="N63" s="11">
        <f t="shared" si="4"/>
        <v>9.1647755225112283E-4</v>
      </c>
      <c r="O63" s="11">
        <f t="shared" si="5"/>
        <v>1.4431094266591404E-2</v>
      </c>
      <c r="P63" s="14">
        <f t="shared" si="6"/>
        <v>78.306964654568645</v>
      </c>
      <c r="Q63" s="11">
        <f t="shared" si="0"/>
        <v>2013</v>
      </c>
      <c r="R63" s="17">
        <f t="shared" si="7"/>
        <v>6</v>
      </c>
      <c r="S63" s="13">
        <v>0.19727193821084033</v>
      </c>
      <c r="T63" s="13">
        <v>0.2429587639519091</v>
      </c>
      <c r="U63" s="13">
        <v>1.2163252189091294</v>
      </c>
      <c r="V63" s="13">
        <v>0.12447185423447986</v>
      </c>
    </row>
    <row r="64" spans="1:22">
      <c r="A64" s="11" t="s">
        <v>19</v>
      </c>
      <c r="B64" s="12">
        <v>41457.579861111109</v>
      </c>
      <c r="C64" s="12">
        <v>41471.5625</v>
      </c>
      <c r="D64" s="31">
        <f t="shared" si="1"/>
        <v>41464.571180555555</v>
      </c>
      <c r="E64" s="11">
        <v>4.7300000000000004</v>
      </c>
      <c r="F64" s="11">
        <v>0.95</v>
      </c>
      <c r="G64" s="11" t="s">
        <v>8</v>
      </c>
      <c r="H64" s="12">
        <v>41541.594444444447</v>
      </c>
      <c r="I64" s="11">
        <v>0.73660000000000003</v>
      </c>
      <c r="J64" s="11">
        <v>0.16364999999999999</v>
      </c>
      <c r="K64" s="11">
        <v>0.10445</v>
      </c>
      <c r="L64" s="11">
        <f t="shared" si="2"/>
        <v>5.5780635312077977E-2</v>
      </c>
      <c r="M64" s="11">
        <f t="shared" si="3"/>
        <v>9.0725135824370768E-3</v>
      </c>
      <c r="N64" s="11">
        <f t="shared" si="4"/>
        <v>1.6575944646342819E-3</v>
      </c>
      <c r="O64" s="11">
        <f t="shared" si="5"/>
        <v>1.187968712200629E-2</v>
      </c>
      <c r="P64" s="14">
        <f t="shared" si="6"/>
        <v>82.730951337364047</v>
      </c>
      <c r="Q64" s="11">
        <f t="shared" si="0"/>
        <v>2013</v>
      </c>
      <c r="R64" s="17">
        <f t="shared" si="7"/>
        <v>7</v>
      </c>
      <c r="S64" s="13">
        <v>0.18072417778739031</v>
      </c>
      <c r="T64" s="13">
        <v>0.21883216899069263</v>
      </c>
      <c r="U64" s="13">
        <v>1.1081637141119567</v>
      </c>
      <c r="V64" s="13">
        <v>0.11528767420894009</v>
      </c>
    </row>
    <row r="65" spans="1:22">
      <c r="A65" s="11" t="s">
        <v>19</v>
      </c>
      <c r="B65" s="12">
        <v>41471.5625</v>
      </c>
      <c r="C65" s="12">
        <v>41485.555555555555</v>
      </c>
      <c r="D65" s="31">
        <f t="shared" si="1"/>
        <v>41478.559027777781</v>
      </c>
      <c r="E65" s="11">
        <v>4.74</v>
      </c>
      <c r="F65" s="11">
        <v>0.76</v>
      </c>
      <c r="G65" s="11" t="s">
        <v>7</v>
      </c>
      <c r="H65" s="12">
        <v>41529.887499999997</v>
      </c>
      <c r="I65" s="11">
        <v>0.97635000000000005</v>
      </c>
      <c r="J65" s="11">
        <v>0.17224999999999999</v>
      </c>
      <c r="K65" s="11">
        <v>0.1106</v>
      </c>
      <c r="L65" s="11">
        <f t="shared" si="2"/>
        <v>4.4624508249662381E-2</v>
      </c>
      <c r="M65" s="11">
        <f t="shared" si="3"/>
        <v>9.5492848431089905E-3</v>
      </c>
      <c r="N65" s="11">
        <f t="shared" si="4"/>
        <v>1.7551933727960897E-3</v>
      </c>
      <c r="O65" s="11">
        <f t="shared" si="5"/>
        <v>1.5746310781388599E-2</v>
      </c>
      <c r="P65" s="14">
        <f t="shared" si="6"/>
        <v>75.582237079696313</v>
      </c>
      <c r="Q65" s="11">
        <f t="shared" si="0"/>
        <v>2013</v>
      </c>
      <c r="R65" s="17">
        <f t="shared" si="7"/>
        <v>7</v>
      </c>
      <c r="S65" s="13">
        <v>0.18072417778739031</v>
      </c>
      <c r="T65" s="13">
        <v>0.21883216899069263</v>
      </c>
      <c r="U65" s="13">
        <v>1.1081637141119567</v>
      </c>
      <c r="V65" s="13">
        <v>0.11528767420894009</v>
      </c>
    </row>
    <row r="66" spans="1:22">
      <c r="A66" s="11" t="s">
        <v>19</v>
      </c>
      <c r="B66" s="12">
        <v>41485.559027777781</v>
      </c>
      <c r="C66" s="12">
        <v>41499.548611111109</v>
      </c>
      <c r="D66" s="31">
        <f t="shared" si="1"/>
        <v>41492.553819444445</v>
      </c>
      <c r="E66" s="11">
        <v>4.7300000000000004</v>
      </c>
      <c r="F66" s="11">
        <v>0.8</v>
      </c>
      <c r="G66" s="11" t="s">
        <v>8</v>
      </c>
      <c r="H66" s="12">
        <v>41516.61041666667</v>
      </c>
      <c r="I66" s="11">
        <v>0.83330000000000004</v>
      </c>
      <c r="J66" s="11">
        <v>0.17075000000000001</v>
      </c>
      <c r="K66" s="11">
        <v>0.16095000000000001</v>
      </c>
      <c r="L66" s="11">
        <f t="shared" si="2"/>
        <v>4.6973166578591984E-2</v>
      </c>
      <c r="M66" s="11">
        <f t="shared" si="3"/>
        <v>9.4661270650848207E-3</v>
      </c>
      <c r="N66" s="11">
        <f t="shared" si="4"/>
        <v>2.554234840429753E-3</v>
      </c>
      <c r="O66" s="11">
        <f t="shared" si="5"/>
        <v>1.343923877106685E-2</v>
      </c>
      <c r="P66" s="14">
        <f t="shared" si="6"/>
        <v>77.919560141678431</v>
      </c>
      <c r="Q66" s="11">
        <f t="shared" si="0"/>
        <v>2013</v>
      </c>
      <c r="R66" s="17">
        <f t="shared" si="7"/>
        <v>8</v>
      </c>
      <c r="S66" s="13">
        <v>0.18478806831200498</v>
      </c>
      <c r="T66" s="13">
        <v>0.2283466079294845</v>
      </c>
      <c r="U66" s="13">
        <v>1.1405257034318157</v>
      </c>
      <c r="V66" s="13">
        <v>0.11671429613259</v>
      </c>
    </row>
    <row r="67" spans="1:22">
      <c r="P67" s="14"/>
      <c r="R67" s="17"/>
      <c r="S67" s="14"/>
      <c r="T67" s="14"/>
      <c r="U67" s="14"/>
      <c r="V67" s="1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zoomScale="50" zoomScaleNormal="50" workbookViewId="0">
      <pane ySplit="3" topLeftCell="A31" activePane="bottomLeft" state="frozen"/>
      <selection pane="bottomLeft" activeCell="K39" sqref="K39"/>
    </sheetView>
  </sheetViews>
  <sheetFormatPr defaultRowHeight="15"/>
  <cols>
    <col min="1" max="1" width="9.140625" style="11"/>
    <col min="2" max="2" width="17.42578125" style="11" customWidth="1"/>
    <col min="3" max="4" width="15.42578125" style="11" customWidth="1"/>
    <col min="5" max="5" width="9.140625" style="11"/>
    <col min="6" max="6" width="8.85546875" style="11"/>
    <col min="7" max="7" width="9.140625" style="11"/>
    <col min="8" max="8" width="16.140625" style="11" customWidth="1"/>
    <col min="9" max="16" width="9.140625" style="11"/>
    <col min="17" max="18" width="8.85546875" style="11"/>
    <col min="19" max="21" width="9.140625" style="11"/>
    <col min="22" max="22" width="8.85546875" style="11"/>
    <col min="23" max="16384" width="9.140625" style="11"/>
  </cols>
  <sheetData>
    <row r="1" spans="1:22">
      <c r="A1" s="11" t="s">
        <v>0</v>
      </c>
      <c r="B1" s="11" t="s">
        <v>1</v>
      </c>
      <c r="C1" s="11" t="s">
        <v>2</v>
      </c>
      <c r="D1" s="31" t="s">
        <v>58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44</v>
      </c>
      <c r="J1" s="11" t="s">
        <v>45</v>
      </c>
      <c r="K1" s="11" t="s">
        <v>46</v>
      </c>
      <c r="L1" s="6" t="s">
        <v>52</v>
      </c>
      <c r="M1" s="6" t="s">
        <v>53</v>
      </c>
      <c r="N1" s="6" t="s">
        <v>50</v>
      </c>
      <c r="O1" s="6" t="s">
        <v>51</v>
      </c>
      <c r="P1" s="10" t="s">
        <v>55</v>
      </c>
      <c r="Q1" s="6" t="s">
        <v>66</v>
      </c>
      <c r="R1" s="5" t="s">
        <v>65</v>
      </c>
      <c r="S1" s="6" t="s">
        <v>64</v>
      </c>
      <c r="T1" s="6" t="s">
        <v>61</v>
      </c>
      <c r="U1" s="6" t="s">
        <v>62</v>
      </c>
      <c r="V1" s="6" t="s">
        <v>63</v>
      </c>
    </row>
    <row r="2" spans="1:22">
      <c r="D2" s="32"/>
      <c r="F2" s="11">
        <v>17.030999999999999</v>
      </c>
      <c r="I2" s="6">
        <v>62.005000000000003</v>
      </c>
      <c r="J2" s="6">
        <v>18.038</v>
      </c>
      <c r="K2" s="6">
        <v>63.012999999999998</v>
      </c>
      <c r="L2" s="23"/>
      <c r="M2" s="23"/>
      <c r="N2" s="23"/>
      <c r="O2" s="23"/>
      <c r="P2" s="26"/>
      <c r="R2" s="15"/>
    </row>
    <row r="3" spans="1:22">
      <c r="D3" s="31"/>
      <c r="F3" s="4" t="s">
        <v>47</v>
      </c>
      <c r="I3" s="4" t="s">
        <v>47</v>
      </c>
      <c r="J3" s="4" t="s">
        <v>47</v>
      </c>
      <c r="K3" s="4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16" t="s">
        <v>57</v>
      </c>
      <c r="Q3" s="4"/>
      <c r="R3" s="1"/>
      <c r="S3" s="4"/>
      <c r="T3" s="4"/>
      <c r="U3" s="4"/>
      <c r="V3" s="4"/>
    </row>
    <row r="4" spans="1:22">
      <c r="A4" s="11" t="s">
        <v>20</v>
      </c>
      <c r="B4" s="12">
        <v>40659.520833333336</v>
      </c>
      <c r="C4" s="12">
        <v>40673.53125</v>
      </c>
      <c r="D4" s="31">
        <f>(B4+C4)/2</f>
        <v>40666.526041666672</v>
      </c>
      <c r="E4" s="11">
        <v>4.74</v>
      </c>
      <c r="F4" s="11">
        <v>0.89</v>
      </c>
      <c r="G4" s="11" t="s">
        <v>7</v>
      </c>
      <c r="H4" s="12">
        <v>40729.863888888889</v>
      </c>
      <c r="I4" s="29">
        <v>1.9908999999999999</v>
      </c>
      <c r="J4" s="29">
        <v>0.58614999999999995</v>
      </c>
      <c r="K4" s="29">
        <v>0.26095000000000002</v>
      </c>
      <c r="L4" s="29">
        <f>F4/$F$2</f>
        <v>5.2257647818683584E-2</v>
      </c>
      <c r="M4" s="29">
        <f>J4/$J$2</f>
        <v>3.249528772591196E-2</v>
      </c>
      <c r="N4" s="29">
        <f>K4/$K$2</f>
        <v>4.1412089568819135E-3</v>
      </c>
      <c r="O4" s="29">
        <f>I4/$I$2</f>
        <v>3.2108700911216835E-2</v>
      </c>
      <c r="P4" s="29">
        <f>(L4+M4)*100/(L4+M4+N4+O4)</f>
        <v>70.042101287400129</v>
      </c>
      <c r="Q4" s="11">
        <f t="shared" ref="Q4:Q63" si="0">YEAR(D4)</f>
        <v>2011</v>
      </c>
      <c r="R4" s="17">
        <f>MONTH(D4)</f>
        <v>5</v>
      </c>
      <c r="S4" s="13">
        <v>3.5739843752023291E-2</v>
      </c>
      <c r="T4" s="13">
        <v>0.25145304514405892</v>
      </c>
      <c r="U4" s="13">
        <v>1.0718718105713827</v>
      </c>
      <c r="V4" s="13">
        <v>8.0710345995467753E-2</v>
      </c>
    </row>
    <row r="5" spans="1:22">
      <c r="A5" s="11" t="s">
        <v>20</v>
      </c>
      <c r="B5" s="12">
        <v>40673.541666666664</v>
      </c>
      <c r="C5" s="12">
        <v>40687.541666666664</v>
      </c>
      <c r="D5" s="31">
        <f t="shared" ref="D5:D63" si="1">(B5+C5)/2</f>
        <v>40680.541666666664</v>
      </c>
      <c r="E5" s="11">
        <v>4.74</v>
      </c>
      <c r="F5" s="11">
        <v>1.1599999999999999</v>
      </c>
      <c r="G5" s="11" t="s">
        <v>8</v>
      </c>
      <c r="H5" s="12">
        <v>40729.867361111108</v>
      </c>
      <c r="I5" s="29">
        <v>2.2097000000000002</v>
      </c>
      <c r="J5" s="29">
        <v>0.94589999999999996</v>
      </c>
      <c r="K5" s="29">
        <v>0.68479999999999996</v>
      </c>
      <c r="L5" s="29">
        <f t="shared" ref="L5:L63" si="2">F5/$F$2</f>
        <v>6.8111091538958377E-2</v>
      </c>
      <c r="M5" s="29">
        <f t="shared" ref="M5:M63" si="3">J5/$J$2</f>
        <v>5.2439294822042355E-2</v>
      </c>
      <c r="N5" s="29">
        <f t="shared" ref="N5:N63" si="4">K5/$K$2</f>
        <v>1.0867598749464396E-2</v>
      </c>
      <c r="O5" s="29">
        <f t="shared" ref="O5:O63" si="5">I5/$I$2</f>
        <v>3.563744859285542E-2</v>
      </c>
      <c r="P5" s="29">
        <f t="shared" ref="P5:P63" si="6">(L5+M5)*100/(L5+M5+N5+O5)</f>
        <v>72.161906792622077</v>
      </c>
      <c r="Q5" s="11">
        <f t="shared" si="0"/>
        <v>2011</v>
      </c>
      <c r="R5" s="17">
        <f t="shared" ref="R5:R63" si="7">MONTH(D5)</f>
        <v>5</v>
      </c>
      <c r="S5" s="13">
        <v>3.5739843752023291E-2</v>
      </c>
      <c r="T5" s="13">
        <v>0.25145304514405892</v>
      </c>
      <c r="U5" s="13">
        <v>1.0718718105713827</v>
      </c>
      <c r="V5" s="13">
        <v>8.0710345995467753E-2</v>
      </c>
    </row>
    <row r="6" spans="1:22">
      <c r="A6" s="11" t="s">
        <v>20</v>
      </c>
      <c r="B6" s="12">
        <v>40687.541666666664</v>
      </c>
      <c r="C6" s="12">
        <v>40701.541666666664</v>
      </c>
      <c r="D6" s="31">
        <f t="shared" si="1"/>
        <v>40694.541666666664</v>
      </c>
      <c r="E6" s="11">
        <v>4.74</v>
      </c>
      <c r="F6" s="11">
        <v>0.53</v>
      </c>
      <c r="G6" s="11" t="s">
        <v>7</v>
      </c>
      <c r="H6" s="12">
        <v>40722.661111111112</v>
      </c>
      <c r="I6" s="29">
        <v>1.2223999999999999</v>
      </c>
      <c r="J6" s="29">
        <v>0.48620000000000002</v>
      </c>
      <c r="K6" s="29">
        <v>0.1389</v>
      </c>
      <c r="L6" s="29">
        <f t="shared" si="2"/>
        <v>3.1119722858317191E-2</v>
      </c>
      <c r="M6" s="29">
        <f t="shared" si="3"/>
        <v>2.6954207783568024E-2</v>
      </c>
      <c r="N6" s="29">
        <f t="shared" si="4"/>
        <v>2.204307047752051E-3</v>
      </c>
      <c r="O6" s="29">
        <f t="shared" si="5"/>
        <v>1.9714539150068541E-2</v>
      </c>
      <c r="P6" s="29">
        <f t="shared" si="6"/>
        <v>72.598968227165244</v>
      </c>
      <c r="Q6" s="11">
        <f t="shared" si="0"/>
        <v>2011</v>
      </c>
      <c r="R6" s="17">
        <f t="shared" si="7"/>
        <v>5</v>
      </c>
      <c r="S6" s="13">
        <v>3.5739843752023291E-2</v>
      </c>
      <c r="T6" s="13">
        <v>0.25145304514405892</v>
      </c>
      <c r="U6" s="13">
        <v>1.0718718105713827</v>
      </c>
      <c r="V6" s="13">
        <v>8.0710345995467753E-2</v>
      </c>
    </row>
    <row r="7" spans="1:22">
      <c r="A7" s="11" t="s">
        <v>20</v>
      </c>
      <c r="B7" s="12">
        <v>40701.5625</v>
      </c>
      <c r="C7" s="12">
        <v>40715.5625</v>
      </c>
      <c r="D7" s="31">
        <f t="shared" si="1"/>
        <v>40708.5625</v>
      </c>
      <c r="E7" s="11">
        <v>4.74</v>
      </c>
      <c r="F7" s="11">
        <v>1.6</v>
      </c>
      <c r="G7" s="11" t="s">
        <v>7</v>
      </c>
      <c r="H7" s="12">
        <v>40721.747916666667</v>
      </c>
      <c r="I7" s="29">
        <v>1.72115</v>
      </c>
      <c r="J7" s="29">
        <v>0.77280000000000004</v>
      </c>
      <c r="K7" s="29">
        <v>0.40289999999999998</v>
      </c>
      <c r="L7" s="29">
        <f t="shared" si="2"/>
        <v>9.3946333157183967E-2</v>
      </c>
      <c r="M7" s="29">
        <f t="shared" si="3"/>
        <v>4.2842887238053004E-2</v>
      </c>
      <c r="N7" s="29">
        <f t="shared" si="4"/>
        <v>6.3939187151857554E-3</v>
      </c>
      <c r="O7" s="29">
        <f t="shared" si="5"/>
        <v>2.7758245302798159E-2</v>
      </c>
      <c r="P7" s="29">
        <f t="shared" si="6"/>
        <v>80.021125875857521</v>
      </c>
      <c r="Q7" s="11">
        <f t="shared" si="0"/>
        <v>2011</v>
      </c>
      <c r="R7" s="17">
        <f t="shared" si="7"/>
        <v>6</v>
      </c>
      <c r="S7" s="13">
        <v>3.7978571332549178E-2</v>
      </c>
      <c r="T7" s="13">
        <v>0.25094055889262223</v>
      </c>
      <c r="U7" s="13">
        <v>1.0105839392891951</v>
      </c>
      <c r="V7" s="13">
        <v>7.4832722407998611E-2</v>
      </c>
    </row>
    <row r="8" spans="1:22">
      <c r="A8" s="11" t="s">
        <v>20</v>
      </c>
      <c r="B8" s="12">
        <v>40715.5625</v>
      </c>
      <c r="C8" s="12">
        <v>40729.5625</v>
      </c>
      <c r="D8" s="31">
        <f t="shared" si="1"/>
        <v>40722.5625</v>
      </c>
      <c r="E8" s="11">
        <v>4.74</v>
      </c>
      <c r="F8" s="11">
        <v>1.1499999999999999</v>
      </c>
      <c r="G8" s="11" t="s">
        <v>8</v>
      </c>
      <c r="H8" s="12">
        <v>40735.612500000003</v>
      </c>
      <c r="I8" s="29">
        <v>1.2922</v>
      </c>
      <c r="J8" s="29">
        <v>0.36175000000000002</v>
      </c>
      <c r="K8" s="29">
        <v>0.34810000000000002</v>
      </c>
      <c r="L8" s="29">
        <f t="shared" si="2"/>
        <v>6.7523926956725974E-2</v>
      </c>
      <c r="M8" s="29">
        <f t="shared" si="3"/>
        <v>2.0054884133495952E-2</v>
      </c>
      <c r="N8" s="29">
        <f t="shared" si="4"/>
        <v>5.5242568993699717E-3</v>
      </c>
      <c r="O8" s="29">
        <f t="shared" si="5"/>
        <v>2.0840254818159824E-2</v>
      </c>
      <c r="P8" s="29">
        <f t="shared" si="6"/>
        <v>76.861731720767239</v>
      </c>
      <c r="Q8" s="11">
        <f t="shared" si="0"/>
        <v>2011</v>
      </c>
      <c r="R8" s="17">
        <f t="shared" si="7"/>
        <v>6</v>
      </c>
      <c r="S8" s="13">
        <v>3.7978571332549178E-2</v>
      </c>
      <c r="T8" s="13">
        <v>0.25094055889262223</v>
      </c>
      <c r="U8" s="13">
        <v>1.0105839392891951</v>
      </c>
      <c r="V8" s="13">
        <v>7.4832722407998611E-2</v>
      </c>
    </row>
    <row r="9" spans="1:22">
      <c r="A9" s="11" t="s">
        <v>20</v>
      </c>
      <c r="B9" s="12">
        <v>40729.5625</v>
      </c>
      <c r="C9" s="12">
        <v>40743.541666666664</v>
      </c>
      <c r="D9" s="31">
        <f t="shared" si="1"/>
        <v>40736.552083333328</v>
      </c>
      <c r="E9" s="11">
        <v>4.7300000000000004</v>
      </c>
      <c r="F9" s="11">
        <v>1.03</v>
      </c>
      <c r="G9" s="11" t="s">
        <v>7</v>
      </c>
      <c r="H9" s="12">
        <v>40749.640277777777</v>
      </c>
      <c r="I9" s="29">
        <v>1.1839500000000001</v>
      </c>
      <c r="J9" s="29">
        <v>0.38755000000000001</v>
      </c>
      <c r="K9" s="29">
        <v>0.30535000000000001</v>
      </c>
      <c r="L9" s="29">
        <f t="shared" si="2"/>
        <v>6.0477951969937181E-2</v>
      </c>
      <c r="M9" s="29">
        <f t="shared" si="3"/>
        <v>2.1485197915511699E-2</v>
      </c>
      <c r="N9" s="29">
        <f t="shared" si="4"/>
        <v>4.8458254645866727E-3</v>
      </c>
      <c r="O9" s="29">
        <f t="shared" si="5"/>
        <v>1.9094427868720263E-2</v>
      </c>
      <c r="P9" s="29">
        <f t="shared" si="6"/>
        <v>77.394254947732364</v>
      </c>
      <c r="Q9" s="11">
        <f t="shared" si="0"/>
        <v>2011</v>
      </c>
      <c r="R9" s="17">
        <f t="shared" si="7"/>
        <v>7</v>
      </c>
      <c r="S9" s="13">
        <v>3.7830511558971096E-2</v>
      </c>
      <c r="T9" s="13">
        <v>0.24595384480552079</v>
      </c>
      <c r="U9" s="13">
        <v>0.9663884555301101</v>
      </c>
      <c r="V9" s="13">
        <v>7.4635937981493122E-2</v>
      </c>
    </row>
    <row r="10" spans="1:22">
      <c r="A10" s="11" t="s">
        <v>20</v>
      </c>
      <c r="B10" s="12">
        <v>40743.541666666664</v>
      </c>
      <c r="C10" s="12">
        <v>40757.541666666664</v>
      </c>
      <c r="D10" s="31">
        <f t="shared" si="1"/>
        <v>40750.541666666664</v>
      </c>
      <c r="E10" s="11">
        <v>4.74</v>
      </c>
      <c r="F10" s="11">
        <v>1.1200000000000001</v>
      </c>
      <c r="G10" s="11" t="s">
        <v>7</v>
      </c>
      <c r="H10" s="12">
        <v>40763.652777777781</v>
      </c>
      <c r="I10" s="29">
        <v>1.3027500000000001</v>
      </c>
      <c r="J10" s="29">
        <v>0.40550000000000003</v>
      </c>
      <c r="K10" s="29">
        <v>0.27150000000000002</v>
      </c>
      <c r="L10" s="29">
        <f t="shared" si="2"/>
        <v>6.5762433210028781E-2</v>
      </c>
      <c r="M10" s="29">
        <f t="shared" si="3"/>
        <v>2.2480319325867613E-2</v>
      </c>
      <c r="N10" s="29">
        <f t="shared" si="4"/>
        <v>4.3086347261676169E-3</v>
      </c>
      <c r="O10" s="29">
        <f t="shared" si="5"/>
        <v>2.1010402386904284E-2</v>
      </c>
      <c r="P10" s="29">
        <f t="shared" si="6"/>
        <v>77.704615970445886</v>
      </c>
      <c r="Q10" s="11">
        <f t="shared" si="0"/>
        <v>2011</v>
      </c>
      <c r="R10" s="17">
        <f t="shared" si="7"/>
        <v>7</v>
      </c>
      <c r="S10" s="13">
        <v>3.7830511558971096E-2</v>
      </c>
      <c r="T10" s="13">
        <v>0.24595384480552079</v>
      </c>
      <c r="U10" s="13">
        <v>0.9663884555301101</v>
      </c>
      <c r="V10" s="13">
        <v>7.4635937981493122E-2</v>
      </c>
    </row>
    <row r="11" spans="1:22">
      <c r="A11" s="11" t="s">
        <v>20</v>
      </c>
      <c r="B11" s="12">
        <v>40757.541666666664</v>
      </c>
      <c r="C11" s="12">
        <v>40771.5625</v>
      </c>
      <c r="D11" s="31">
        <f t="shared" si="1"/>
        <v>40764.552083333328</v>
      </c>
      <c r="E11" s="11">
        <v>4.74</v>
      </c>
      <c r="F11" s="11">
        <v>0.87</v>
      </c>
      <c r="G11" s="11" t="s">
        <v>7</v>
      </c>
      <c r="H11" s="12">
        <v>40777.624305555553</v>
      </c>
      <c r="I11" s="29">
        <v>0.99380000000000002</v>
      </c>
      <c r="J11" s="29">
        <v>0.55059999999999998</v>
      </c>
      <c r="K11" s="29">
        <v>0.44145000000000001</v>
      </c>
      <c r="L11" s="29">
        <f t="shared" si="2"/>
        <v>5.1083318654218779E-2</v>
      </c>
      <c r="M11" s="29">
        <f t="shared" si="3"/>
        <v>3.0524448386739105E-2</v>
      </c>
      <c r="N11" s="29">
        <f t="shared" si="4"/>
        <v>7.0056972370780637E-3</v>
      </c>
      <c r="O11" s="29">
        <f t="shared" si="5"/>
        <v>1.6027739698411418E-2</v>
      </c>
      <c r="P11" s="29">
        <f t="shared" si="6"/>
        <v>77.988176683561605</v>
      </c>
      <c r="Q11" s="11">
        <f t="shared" si="0"/>
        <v>2011</v>
      </c>
      <c r="R11" s="17">
        <f t="shared" si="7"/>
        <v>8</v>
      </c>
      <c r="S11" s="13">
        <v>3.7666208338125222E-2</v>
      </c>
      <c r="T11" s="13">
        <v>0.24723360876940834</v>
      </c>
      <c r="U11" s="13">
        <v>0.96453424346894467</v>
      </c>
      <c r="V11" s="13">
        <v>7.313819782202409E-2</v>
      </c>
    </row>
    <row r="12" spans="1:22">
      <c r="A12" s="11" t="s">
        <v>20</v>
      </c>
      <c r="B12" s="12">
        <v>40771.5625</v>
      </c>
      <c r="C12" s="12">
        <v>40785.5625</v>
      </c>
      <c r="D12" s="31">
        <f t="shared" si="1"/>
        <v>40778.5625</v>
      </c>
      <c r="E12" s="11">
        <v>4.74</v>
      </c>
      <c r="F12" s="11">
        <v>0.02</v>
      </c>
      <c r="G12" s="11" t="s">
        <v>8</v>
      </c>
      <c r="H12" s="12">
        <v>40792.615277777775</v>
      </c>
      <c r="I12" s="29">
        <v>1.1345499999999999</v>
      </c>
      <c r="J12" s="29">
        <v>0.38550000000000001</v>
      </c>
      <c r="K12" s="29">
        <v>0.19355</v>
      </c>
      <c r="L12" s="29">
        <f t="shared" si="2"/>
        <v>1.1743291644647996E-3</v>
      </c>
      <c r="M12" s="29">
        <f t="shared" si="3"/>
        <v>2.1371548952211997E-2</v>
      </c>
      <c r="N12" s="29">
        <f t="shared" si="4"/>
        <v>3.0715884023931571E-3</v>
      </c>
      <c r="O12" s="29">
        <f t="shared" si="5"/>
        <v>1.8297717925973709E-2</v>
      </c>
      <c r="P12" s="29">
        <f t="shared" si="6"/>
        <v>51.339595635516815</v>
      </c>
      <c r="Q12" s="11">
        <f t="shared" si="0"/>
        <v>2011</v>
      </c>
      <c r="R12" s="17">
        <f t="shared" si="7"/>
        <v>8</v>
      </c>
      <c r="S12" s="13">
        <v>3.7666208338125222E-2</v>
      </c>
      <c r="T12" s="13">
        <v>0.24723360876940834</v>
      </c>
      <c r="U12" s="13">
        <v>0.96453424346894467</v>
      </c>
      <c r="V12" s="13">
        <v>7.313819782202409E-2</v>
      </c>
    </row>
    <row r="13" spans="1:22">
      <c r="A13" s="11" t="s">
        <v>20</v>
      </c>
      <c r="B13" s="12">
        <v>40785.5625</v>
      </c>
      <c r="C13" s="12">
        <v>40799.541666666664</v>
      </c>
      <c r="D13" s="31">
        <f t="shared" si="1"/>
        <v>40792.552083333328</v>
      </c>
      <c r="E13" s="11">
        <v>4.7300000000000004</v>
      </c>
      <c r="F13" s="11">
        <v>0.61</v>
      </c>
      <c r="G13" s="11" t="s">
        <v>7</v>
      </c>
      <c r="H13" s="12">
        <v>40802.607638888891</v>
      </c>
      <c r="I13" s="29">
        <v>1.0721000000000001</v>
      </c>
      <c r="J13" s="29">
        <v>0.50424999999999998</v>
      </c>
      <c r="K13" s="29">
        <v>0.22095000000000001</v>
      </c>
      <c r="L13" s="29">
        <f t="shared" si="2"/>
        <v>3.5817039516176388E-2</v>
      </c>
      <c r="M13" s="29">
        <f t="shared" si="3"/>
        <v>2.7954873045792215E-2</v>
      </c>
      <c r="N13" s="29">
        <f t="shared" si="4"/>
        <v>3.5064193103010494E-3</v>
      </c>
      <c r="O13" s="29">
        <f t="shared" si="5"/>
        <v>1.7290541085396339E-2</v>
      </c>
      <c r="P13" s="29">
        <f t="shared" si="6"/>
        <v>75.408256408823078</v>
      </c>
      <c r="Q13" s="11">
        <f t="shared" si="0"/>
        <v>2011</v>
      </c>
      <c r="R13" s="17">
        <f t="shared" si="7"/>
        <v>9</v>
      </c>
      <c r="S13" s="13">
        <v>3.9670170427268441E-2</v>
      </c>
      <c r="T13" s="13">
        <v>0.26639645317970895</v>
      </c>
      <c r="U13" s="13">
        <v>1.1487371339190238</v>
      </c>
      <c r="V13" s="13">
        <v>8.3476244096655591E-2</v>
      </c>
    </row>
    <row r="14" spans="1:22">
      <c r="A14" s="11" t="s">
        <v>20</v>
      </c>
      <c r="B14" s="12">
        <v>40799.895833333336</v>
      </c>
      <c r="C14" s="12">
        <v>40813.527777777781</v>
      </c>
      <c r="D14" s="31">
        <f t="shared" si="1"/>
        <v>40806.711805555562</v>
      </c>
      <c r="E14" s="11">
        <v>4.6100000000000003</v>
      </c>
      <c r="F14" s="11">
        <v>0.75</v>
      </c>
      <c r="G14" s="11" t="s">
        <v>7</v>
      </c>
      <c r="H14" s="12">
        <v>40820.61041666667</v>
      </c>
      <c r="I14" s="29">
        <v>1.04895</v>
      </c>
      <c r="J14" s="29">
        <v>0.40105000000000002</v>
      </c>
      <c r="K14" s="29">
        <v>0.18045</v>
      </c>
      <c r="L14" s="29">
        <f t="shared" si="2"/>
        <v>4.4037343667429986E-2</v>
      </c>
      <c r="M14" s="29">
        <f t="shared" si="3"/>
        <v>2.223361791772924E-2</v>
      </c>
      <c r="N14" s="29">
        <f t="shared" si="4"/>
        <v>2.8636947931379238E-3</v>
      </c>
      <c r="O14" s="29">
        <f t="shared" si="5"/>
        <v>1.691718409805661E-2</v>
      </c>
      <c r="P14" s="29">
        <f t="shared" si="6"/>
        <v>77.012834610283392</v>
      </c>
      <c r="Q14" s="11">
        <f t="shared" si="0"/>
        <v>2011</v>
      </c>
      <c r="R14" s="17">
        <f t="shared" si="7"/>
        <v>9</v>
      </c>
      <c r="S14" s="13">
        <v>3.9670170427268441E-2</v>
      </c>
      <c r="T14" s="13">
        <v>0.26639645317970895</v>
      </c>
      <c r="U14" s="13">
        <v>1.1487371339190238</v>
      </c>
      <c r="V14" s="13">
        <v>8.3476244096655591E-2</v>
      </c>
    </row>
    <row r="15" spans="1:22">
      <c r="A15" s="11" t="s">
        <v>20</v>
      </c>
      <c r="B15" s="12">
        <v>40813.527777777781</v>
      </c>
      <c r="C15" s="12">
        <v>40827.534722222219</v>
      </c>
      <c r="D15" s="31">
        <f t="shared" si="1"/>
        <v>40820.53125</v>
      </c>
      <c r="E15" s="11">
        <v>4.74</v>
      </c>
      <c r="F15" s="11">
        <v>0.26</v>
      </c>
      <c r="G15" s="11" t="s">
        <v>7</v>
      </c>
      <c r="H15" s="12">
        <v>40833.643750000003</v>
      </c>
      <c r="I15" s="29">
        <v>1.1122000000000001</v>
      </c>
      <c r="J15" s="29">
        <v>0.37095</v>
      </c>
      <c r="K15" s="29">
        <v>0.23765</v>
      </c>
      <c r="L15" s="29">
        <f t="shared" si="2"/>
        <v>1.5266279138042394E-2</v>
      </c>
      <c r="M15" s="29">
        <f t="shared" si="3"/>
        <v>2.0564918505377536E-2</v>
      </c>
      <c r="N15" s="29">
        <f t="shared" si="4"/>
        <v>3.7714439877485598E-3</v>
      </c>
      <c r="O15" s="29">
        <f t="shared" si="5"/>
        <v>1.7937263123941619E-2</v>
      </c>
      <c r="P15" s="29">
        <f t="shared" si="6"/>
        <v>62.271909896127809</v>
      </c>
      <c r="Q15" s="11">
        <f t="shared" si="0"/>
        <v>2011</v>
      </c>
      <c r="R15" s="17">
        <f t="shared" si="7"/>
        <v>10</v>
      </c>
      <c r="S15" s="13">
        <v>3.6969636548536189E-2</v>
      </c>
      <c r="T15" s="13">
        <v>0.26592785852542289</v>
      </c>
      <c r="U15" s="13">
        <v>1.2862227332480711</v>
      </c>
      <c r="V15" s="13">
        <v>9.2156811845916689E-2</v>
      </c>
    </row>
    <row r="16" spans="1:22">
      <c r="A16" s="11" t="s">
        <v>20</v>
      </c>
      <c r="B16" s="12">
        <v>40827.541666666664</v>
      </c>
      <c r="C16" s="12">
        <v>40841.541666666664</v>
      </c>
      <c r="D16" s="31">
        <f t="shared" si="1"/>
        <v>40834.541666666664</v>
      </c>
      <c r="E16" s="11">
        <v>4.74</v>
      </c>
      <c r="F16" s="11">
        <v>0.39</v>
      </c>
      <c r="G16" s="11" t="s">
        <v>7</v>
      </c>
      <c r="H16" s="12">
        <v>40847.631249999999</v>
      </c>
      <c r="I16" s="29">
        <v>1.6049</v>
      </c>
      <c r="J16" s="29">
        <v>0.49075000000000002</v>
      </c>
      <c r="K16" s="29">
        <v>0.28515000000000001</v>
      </c>
      <c r="L16" s="29">
        <f t="shared" si="2"/>
        <v>2.2899418707063593E-2</v>
      </c>
      <c r="M16" s="29">
        <f t="shared" si="3"/>
        <v>2.7206453043574677E-2</v>
      </c>
      <c r="N16" s="29">
        <f t="shared" si="4"/>
        <v>4.5252566930633368E-3</v>
      </c>
      <c r="O16" s="29">
        <f t="shared" si="5"/>
        <v>2.5883396500282235E-2</v>
      </c>
      <c r="P16" s="29">
        <f t="shared" si="6"/>
        <v>62.232090154538319</v>
      </c>
      <c r="Q16" s="11">
        <f t="shared" si="0"/>
        <v>2011</v>
      </c>
      <c r="R16" s="17">
        <f t="shared" si="7"/>
        <v>10</v>
      </c>
      <c r="S16" s="13">
        <v>3.6969636548536189E-2</v>
      </c>
      <c r="T16" s="13">
        <v>0.26592785852542289</v>
      </c>
      <c r="U16" s="13">
        <v>1.2862227332480711</v>
      </c>
      <c r="V16" s="13">
        <v>9.2156811845916689E-2</v>
      </c>
    </row>
    <row r="17" spans="1:22">
      <c r="A17" s="11" t="s">
        <v>20</v>
      </c>
      <c r="B17" s="12">
        <v>40841.541666666664</v>
      </c>
      <c r="C17" s="12">
        <v>40855.583333333336</v>
      </c>
      <c r="D17" s="31">
        <f t="shared" si="1"/>
        <v>40848.5625</v>
      </c>
      <c r="E17" s="11">
        <v>4.75</v>
      </c>
      <c r="F17" s="11">
        <v>0.52</v>
      </c>
      <c r="G17" s="11" t="s">
        <v>7</v>
      </c>
      <c r="H17" s="12">
        <v>40858.694444444445</v>
      </c>
      <c r="I17" s="29">
        <v>1.0086999999999999</v>
      </c>
      <c r="J17" s="29">
        <v>0.24160000000000001</v>
      </c>
      <c r="K17" s="29">
        <v>0.14194999999999999</v>
      </c>
      <c r="L17" s="29">
        <f t="shared" si="2"/>
        <v>3.0532558276084788E-2</v>
      </c>
      <c r="M17" s="29">
        <f t="shared" si="3"/>
        <v>1.339394611375984E-2</v>
      </c>
      <c r="N17" s="29">
        <f t="shared" si="4"/>
        <v>2.2527097583038419E-3</v>
      </c>
      <c r="O17" s="29">
        <f t="shared" si="5"/>
        <v>1.6268042899766147E-2</v>
      </c>
      <c r="P17" s="29">
        <f t="shared" si="6"/>
        <v>70.341767543353654</v>
      </c>
      <c r="Q17" s="11">
        <f t="shared" si="0"/>
        <v>2011</v>
      </c>
      <c r="R17" s="17">
        <f t="shared" si="7"/>
        <v>11</v>
      </c>
      <c r="S17" s="13">
        <v>3.4117662569496575E-2</v>
      </c>
      <c r="T17" s="13">
        <v>0.24926947381367459</v>
      </c>
      <c r="U17" s="13">
        <v>1.2025480002208857</v>
      </c>
      <c r="V17" s="13">
        <v>8.3957686441772955E-2</v>
      </c>
    </row>
    <row r="18" spans="1:22">
      <c r="A18" s="11" t="s">
        <v>20</v>
      </c>
      <c r="B18" s="12">
        <v>40855.583333333336</v>
      </c>
      <c r="C18" s="12">
        <v>40869.583333333336</v>
      </c>
      <c r="D18" s="31">
        <f t="shared" si="1"/>
        <v>40862.583333333336</v>
      </c>
      <c r="E18" s="11">
        <v>4.74</v>
      </c>
      <c r="F18" s="11">
        <v>15.77</v>
      </c>
      <c r="G18" s="11" t="s">
        <v>8</v>
      </c>
      <c r="H18" s="12">
        <v>40907.662499999999</v>
      </c>
      <c r="I18" s="29">
        <v>1.28305</v>
      </c>
      <c r="J18" s="29">
        <v>0.33975</v>
      </c>
      <c r="K18" s="29">
        <v>0.11635</v>
      </c>
      <c r="L18" s="29">
        <f t="shared" si="2"/>
        <v>0.92595854618049445</v>
      </c>
      <c r="M18" s="29">
        <f t="shared" si="3"/>
        <v>1.8835236722474776E-2</v>
      </c>
      <c r="N18" s="29">
        <f t="shared" si="4"/>
        <v>1.8464443844920888E-3</v>
      </c>
      <c r="O18" s="29">
        <f t="shared" si="5"/>
        <v>2.0692686073703732E-2</v>
      </c>
      <c r="P18" s="29">
        <f t="shared" si="6"/>
        <v>97.669971718435605</v>
      </c>
      <c r="Q18" s="11">
        <f t="shared" si="0"/>
        <v>2011</v>
      </c>
      <c r="R18" s="17">
        <f t="shared" si="7"/>
        <v>11</v>
      </c>
      <c r="S18" s="13">
        <v>3.4117662569496575E-2</v>
      </c>
      <c r="T18" s="13">
        <v>0.24926947381367459</v>
      </c>
      <c r="U18" s="13">
        <v>1.2025480002208857</v>
      </c>
      <c r="V18" s="13">
        <v>8.3957686441772955E-2</v>
      </c>
    </row>
    <row r="19" spans="1:22">
      <c r="A19" s="11" t="s">
        <v>20</v>
      </c>
      <c r="B19" s="12">
        <v>40869.583333333336</v>
      </c>
      <c r="C19" s="12">
        <v>40883.583333333336</v>
      </c>
      <c r="D19" s="31">
        <f t="shared" si="1"/>
        <v>40876.583333333336</v>
      </c>
      <c r="E19" s="11">
        <v>4.74</v>
      </c>
      <c r="F19" s="11">
        <v>0.5</v>
      </c>
      <c r="G19" s="11" t="s">
        <v>7</v>
      </c>
      <c r="H19" s="12">
        <v>40886.670138888891</v>
      </c>
      <c r="I19" s="29">
        <v>1.1109500000000001</v>
      </c>
      <c r="J19" s="29">
        <v>0.2475</v>
      </c>
      <c r="K19" s="29">
        <v>0.20165</v>
      </c>
      <c r="L19" s="29">
        <f t="shared" si="2"/>
        <v>2.9358229111619991E-2</v>
      </c>
      <c r="M19" s="29">
        <f t="shared" si="3"/>
        <v>1.3721033373988247E-2</v>
      </c>
      <c r="N19" s="29">
        <f t="shared" si="4"/>
        <v>3.2001333058257822E-3</v>
      </c>
      <c r="O19" s="29">
        <f t="shared" si="5"/>
        <v>1.7917103459398436E-2</v>
      </c>
      <c r="P19" s="29">
        <f t="shared" si="6"/>
        <v>67.105314134476927</v>
      </c>
      <c r="Q19" s="11">
        <f t="shared" si="0"/>
        <v>2011</v>
      </c>
      <c r="R19" s="17">
        <f t="shared" si="7"/>
        <v>11</v>
      </c>
      <c r="S19" s="13">
        <v>3.4117662569496575E-2</v>
      </c>
      <c r="T19" s="13">
        <v>0.24926947381367459</v>
      </c>
      <c r="U19" s="13">
        <v>1.2025480002208857</v>
      </c>
      <c r="V19" s="13">
        <v>8.3957686441772955E-2</v>
      </c>
    </row>
    <row r="20" spans="1:22">
      <c r="A20" s="11" t="s">
        <v>20</v>
      </c>
      <c r="B20" s="12">
        <v>40883.583333333336</v>
      </c>
      <c r="C20" s="12">
        <v>40897.583333333336</v>
      </c>
      <c r="D20" s="31">
        <f t="shared" si="1"/>
        <v>40890.583333333336</v>
      </c>
      <c r="E20" s="11">
        <v>4.74</v>
      </c>
      <c r="F20" s="11">
        <v>0.56999999999999995</v>
      </c>
      <c r="G20" s="11" t="s">
        <v>7</v>
      </c>
      <c r="H20" s="12">
        <v>40905.768055555556</v>
      </c>
      <c r="I20" s="29">
        <v>1.2377499999999999</v>
      </c>
      <c r="J20" s="29">
        <v>0.23649999999999999</v>
      </c>
      <c r="K20" s="29">
        <v>0.14699999999999999</v>
      </c>
      <c r="L20" s="29">
        <f t="shared" si="2"/>
        <v>3.3468381187246786E-2</v>
      </c>
      <c r="M20" s="29">
        <f t="shared" si="3"/>
        <v>1.3111209668477657E-2</v>
      </c>
      <c r="N20" s="29">
        <f t="shared" si="4"/>
        <v>2.3328519511846761E-3</v>
      </c>
      <c r="O20" s="29">
        <f t="shared" si="5"/>
        <v>1.9962099830658817E-2</v>
      </c>
      <c r="P20" s="29">
        <f t="shared" si="6"/>
        <v>67.629619118976763</v>
      </c>
      <c r="Q20" s="11">
        <f t="shared" si="0"/>
        <v>2011</v>
      </c>
      <c r="R20" s="17">
        <f t="shared" si="7"/>
        <v>12</v>
      </c>
      <c r="S20" s="13">
        <v>3.3217536553417956E-2</v>
      </c>
      <c r="T20" s="13">
        <v>0.24398542054304886</v>
      </c>
      <c r="U20" s="13">
        <v>1.0910954174430352</v>
      </c>
      <c r="V20" s="13">
        <v>7.2557320515759097E-2</v>
      </c>
    </row>
    <row r="21" spans="1:22">
      <c r="A21" s="11" t="s">
        <v>20</v>
      </c>
      <c r="B21" s="12">
        <v>40897.583333333336</v>
      </c>
      <c r="C21" s="12">
        <v>40911.583333333336</v>
      </c>
      <c r="D21" s="31">
        <f t="shared" si="1"/>
        <v>40904.583333333336</v>
      </c>
      <c r="E21" s="11">
        <v>4.74</v>
      </c>
      <c r="F21" s="11">
        <v>0.16</v>
      </c>
      <c r="G21" s="11" t="s">
        <v>8</v>
      </c>
      <c r="H21" s="12">
        <v>40941.838194444441</v>
      </c>
      <c r="I21" s="29">
        <v>1.4152</v>
      </c>
      <c r="J21" s="29">
        <v>0.36399999999999999</v>
      </c>
      <c r="K21" s="29">
        <v>0.34799999999999998</v>
      </c>
      <c r="L21" s="29">
        <f t="shared" si="2"/>
        <v>9.3946333157183971E-3</v>
      </c>
      <c r="M21" s="29">
        <f t="shared" si="3"/>
        <v>2.0179620800532209E-2</v>
      </c>
      <c r="N21" s="29">
        <f t="shared" si="4"/>
        <v>5.5226699252535188E-3</v>
      </c>
      <c r="O21" s="29">
        <f t="shared" si="5"/>
        <v>2.2823965809208934E-2</v>
      </c>
      <c r="P21" s="29">
        <f t="shared" si="6"/>
        <v>51.059737156104006</v>
      </c>
      <c r="Q21" s="11">
        <f t="shared" si="0"/>
        <v>2011</v>
      </c>
      <c r="R21" s="17">
        <f t="shared" si="7"/>
        <v>12</v>
      </c>
      <c r="S21" s="13">
        <v>3.3217536553417956E-2</v>
      </c>
      <c r="T21" s="13">
        <v>0.24398542054304886</v>
      </c>
      <c r="U21" s="13">
        <v>1.0910954174430352</v>
      </c>
      <c r="V21" s="13">
        <v>7.2557320515759097E-2</v>
      </c>
    </row>
    <row r="22" spans="1:22" s="19" customFormat="1">
      <c r="A22" s="19" t="s">
        <v>20</v>
      </c>
      <c r="B22" s="20">
        <v>40911.583333333336</v>
      </c>
      <c r="C22" s="20">
        <v>40925.583333333336</v>
      </c>
      <c r="D22" s="31">
        <f t="shared" si="1"/>
        <v>40918.583333333336</v>
      </c>
      <c r="F22" s="19" t="s">
        <v>49</v>
      </c>
      <c r="G22" s="19" t="s">
        <v>9</v>
      </c>
      <c r="H22" s="20">
        <v>40967.947222222225</v>
      </c>
      <c r="I22" s="3">
        <v>1.9998499999999999</v>
      </c>
      <c r="J22" s="3">
        <v>0.57455000000000001</v>
      </c>
      <c r="K22" s="3">
        <v>0.85360000000000003</v>
      </c>
      <c r="L22" s="3" t="s">
        <v>49</v>
      </c>
      <c r="M22" s="3">
        <f t="shared" si="3"/>
        <v>3.1852200909191705E-2</v>
      </c>
      <c r="N22" s="3">
        <f t="shared" si="4"/>
        <v>1.3546411058035644E-2</v>
      </c>
      <c r="O22" s="3">
        <f t="shared" si="5"/>
        <v>3.225304410934602E-2</v>
      </c>
      <c r="P22" s="3"/>
      <c r="Q22" s="11">
        <f t="shared" si="0"/>
        <v>2012</v>
      </c>
      <c r="R22" s="17">
        <f t="shared" si="7"/>
        <v>1</v>
      </c>
      <c r="S22" s="13">
        <v>3.2135314532818461E-2</v>
      </c>
      <c r="T22" s="13">
        <v>0.23880191583938143</v>
      </c>
      <c r="U22" s="13">
        <v>1.077999106965247</v>
      </c>
      <c r="V22" s="13">
        <v>7.4508297343629404E-2</v>
      </c>
    </row>
    <row r="23" spans="1:22">
      <c r="A23" s="11" t="s">
        <v>20</v>
      </c>
      <c r="B23" s="12">
        <v>40926.541666666664</v>
      </c>
      <c r="C23" s="12">
        <v>40939.541666666664</v>
      </c>
      <c r="D23" s="31">
        <f t="shared" si="1"/>
        <v>40933.041666666664</v>
      </c>
      <c r="E23" s="11">
        <v>4.4000000000000004</v>
      </c>
      <c r="F23" s="11">
        <v>1.08</v>
      </c>
      <c r="G23" s="11" t="s">
        <v>8</v>
      </c>
      <c r="H23" s="12">
        <v>40967.947916666664</v>
      </c>
      <c r="I23" s="29">
        <v>1.8421000000000001</v>
      </c>
      <c r="J23" s="29">
        <v>0.36954999999999999</v>
      </c>
      <c r="K23" s="29">
        <v>0.28370000000000001</v>
      </c>
      <c r="L23" s="29">
        <f t="shared" si="2"/>
        <v>6.3413774881099186E-2</v>
      </c>
      <c r="M23" s="29">
        <f t="shared" si="3"/>
        <v>2.0487304579221641E-2</v>
      </c>
      <c r="N23" s="29">
        <f t="shared" si="4"/>
        <v>4.5022455683747797E-3</v>
      </c>
      <c r="O23" s="29">
        <f t="shared" si="5"/>
        <v>2.970889444399645E-2</v>
      </c>
      <c r="P23" s="29">
        <f t="shared" si="6"/>
        <v>71.035054488768665</v>
      </c>
      <c r="Q23" s="11">
        <f t="shared" si="0"/>
        <v>2012</v>
      </c>
      <c r="R23" s="17">
        <f t="shared" si="7"/>
        <v>1</v>
      </c>
      <c r="S23" s="13">
        <v>3.2135314532818461E-2</v>
      </c>
      <c r="T23" s="13">
        <v>0.23880191583938143</v>
      </c>
      <c r="U23" s="13">
        <v>1.077999106965247</v>
      </c>
      <c r="V23" s="13">
        <v>7.4508297343629404E-2</v>
      </c>
    </row>
    <row r="24" spans="1:22">
      <c r="A24" s="11" t="s">
        <v>20</v>
      </c>
      <c r="B24" s="12">
        <v>40939.652777777781</v>
      </c>
      <c r="C24" s="12">
        <v>40953.583333333336</v>
      </c>
      <c r="D24" s="31">
        <f t="shared" si="1"/>
        <v>40946.618055555562</v>
      </c>
      <c r="E24" s="11">
        <v>4.71</v>
      </c>
      <c r="F24" s="11">
        <v>0.71</v>
      </c>
      <c r="G24" s="11" t="s">
        <v>7</v>
      </c>
      <c r="H24" s="12">
        <v>40956.737500000003</v>
      </c>
      <c r="I24" s="29">
        <v>1.5405500000000001</v>
      </c>
      <c r="J24" s="29">
        <v>0.49680000000000002</v>
      </c>
      <c r="K24" s="29">
        <v>0.22839999999999999</v>
      </c>
      <c r="L24" s="29">
        <f t="shared" si="2"/>
        <v>4.1688685338500384E-2</v>
      </c>
      <c r="M24" s="29">
        <f t="shared" si="3"/>
        <v>2.75418560816055E-2</v>
      </c>
      <c r="N24" s="29">
        <f t="shared" si="4"/>
        <v>3.624648881976735E-3</v>
      </c>
      <c r="O24" s="29">
        <f t="shared" si="5"/>
        <v>2.4845576969599225E-2</v>
      </c>
      <c r="P24" s="29">
        <f t="shared" si="6"/>
        <v>70.859772500652682</v>
      </c>
      <c r="Q24" s="11">
        <f t="shared" si="0"/>
        <v>2012</v>
      </c>
      <c r="R24" s="17">
        <f t="shared" si="7"/>
        <v>2</v>
      </c>
      <c r="S24" s="13">
        <v>3.295531117706927E-2</v>
      </c>
      <c r="T24" s="13">
        <v>0.24703844120251123</v>
      </c>
      <c r="U24" s="13">
        <v>1.17989232554783</v>
      </c>
      <c r="V24" s="13">
        <v>8.5114572578019396E-2</v>
      </c>
    </row>
    <row r="25" spans="1:22">
      <c r="A25" s="11" t="s">
        <v>20</v>
      </c>
      <c r="B25" s="12">
        <v>40953.583333333336</v>
      </c>
      <c r="C25" s="12">
        <v>40967.583333333336</v>
      </c>
      <c r="D25" s="31">
        <f t="shared" si="1"/>
        <v>40960.583333333336</v>
      </c>
      <c r="E25" s="11">
        <v>4.74</v>
      </c>
      <c r="F25" s="11">
        <v>0.39</v>
      </c>
      <c r="G25" s="11" t="s">
        <v>8</v>
      </c>
      <c r="H25" s="12">
        <v>40973.680555555555</v>
      </c>
      <c r="I25" s="29">
        <v>1.7467999999999999</v>
      </c>
      <c r="J25" s="29">
        <v>0.46124999999999999</v>
      </c>
      <c r="K25" s="29">
        <v>0.35454999999999998</v>
      </c>
      <c r="L25" s="29">
        <f t="shared" si="2"/>
        <v>2.2899418707063593E-2</v>
      </c>
      <c r="M25" s="29">
        <f t="shared" si="3"/>
        <v>2.5571016742432642E-2</v>
      </c>
      <c r="N25" s="29">
        <f t="shared" si="4"/>
        <v>5.6266167298811356E-3</v>
      </c>
      <c r="O25" s="29">
        <f t="shared" si="5"/>
        <v>2.8171921619224254E-2</v>
      </c>
      <c r="P25" s="29">
        <f t="shared" si="6"/>
        <v>58.917029362921404</v>
      </c>
      <c r="Q25" s="11">
        <f t="shared" si="0"/>
        <v>2012</v>
      </c>
      <c r="R25" s="17">
        <f t="shared" si="7"/>
        <v>2</v>
      </c>
      <c r="S25" s="13">
        <v>3.295531117706927E-2</v>
      </c>
      <c r="T25" s="13">
        <v>0.24703844120251123</v>
      </c>
      <c r="U25" s="13">
        <v>1.17989232554783</v>
      </c>
      <c r="V25" s="13">
        <v>8.5114572578019396E-2</v>
      </c>
    </row>
    <row r="26" spans="1:22">
      <c r="A26" s="11" t="s">
        <v>20</v>
      </c>
      <c r="B26" s="12">
        <v>40967.583333333336</v>
      </c>
      <c r="C26" s="12">
        <v>40981.541666666664</v>
      </c>
      <c r="D26" s="31">
        <f t="shared" si="1"/>
        <v>40974.5625</v>
      </c>
      <c r="E26" s="11">
        <v>4.72</v>
      </c>
      <c r="F26" s="11">
        <v>0.87</v>
      </c>
      <c r="G26" s="11" t="s">
        <v>7</v>
      </c>
      <c r="H26" s="12">
        <v>40987.613888888889</v>
      </c>
      <c r="I26" s="29">
        <v>1.0762</v>
      </c>
      <c r="J26" s="29">
        <v>0.30464999999999998</v>
      </c>
      <c r="K26" s="29">
        <v>0.2281</v>
      </c>
      <c r="L26" s="29">
        <f t="shared" si="2"/>
        <v>5.1083318654218779E-2</v>
      </c>
      <c r="M26" s="29">
        <f t="shared" si="3"/>
        <v>1.6889344716709168E-2</v>
      </c>
      <c r="N26" s="29">
        <f t="shared" si="4"/>
        <v>3.6198879596273784E-3</v>
      </c>
      <c r="O26" s="29">
        <f t="shared" si="5"/>
        <v>1.7356664785097977E-2</v>
      </c>
      <c r="P26" s="29">
        <f t="shared" si="6"/>
        <v>76.417383243207809</v>
      </c>
      <c r="Q26" s="11">
        <f t="shared" si="0"/>
        <v>2012</v>
      </c>
      <c r="R26" s="17">
        <f t="shared" si="7"/>
        <v>3</v>
      </c>
      <c r="S26" s="13">
        <v>3.4122016979929906E-2</v>
      </c>
      <c r="T26" s="13">
        <v>0.25004919196877989</v>
      </c>
      <c r="U26" s="13">
        <v>1.1170505578209617</v>
      </c>
      <c r="V26" s="13">
        <v>8.4646648314749842E-2</v>
      </c>
    </row>
    <row r="27" spans="1:22">
      <c r="A27" s="11" t="s">
        <v>20</v>
      </c>
      <c r="B27" s="12">
        <v>40981.541666666664</v>
      </c>
      <c r="C27" s="12">
        <v>40995.5625</v>
      </c>
      <c r="D27" s="31">
        <f t="shared" si="1"/>
        <v>40988.552083333328</v>
      </c>
      <c r="E27" s="11">
        <v>4.74</v>
      </c>
      <c r="F27" s="11">
        <v>0.74</v>
      </c>
      <c r="G27" s="11" t="s">
        <v>7</v>
      </c>
      <c r="H27" s="12">
        <v>41001.65625</v>
      </c>
      <c r="I27" s="29">
        <v>1.1151</v>
      </c>
      <c r="J27" s="29">
        <v>0.34134999999999999</v>
      </c>
      <c r="K27" s="29">
        <v>0.14499999999999999</v>
      </c>
      <c r="L27" s="29">
        <f t="shared" si="2"/>
        <v>4.3450179085197584E-2</v>
      </c>
      <c r="M27" s="29">
        <f t="shared" si="3"/>
        <v>1.8923938352367223E-2</v>
      </c>
      <c r="N27" s="29">
        <f t="shared" si="4"/>
        <v>2.3011124688556328E-3</v>
      </c>
      <c r="O27" s="29">
        <f t="shared" si="5"/>
        <v>1.7984033545681798E-2</v>
      </c>
      <c r="P27" s="29">
        <f t="shared" si="6"/>
        <v>75.459319176861683</v>
      </c>
      <c r="Q27" s="11">
        <f t="shared" si="0"/>
        <v>2012</v>
      </c>
      <c r="R27" s="17">
        <f t="shared" si="7"/>
        <v>3</v>
      </c>
      <c r="S27" s="13">
        <v>3.4122016979929906E-2</v>
      </c>
      <c r="T27" s="13">
        <v>0.25004919196877989</v>
      </c>
      <c r="U27" s="13">
        <v>1.1170505578209617</v>
      </c>
      <c r="V27" s="13">
        <v>8.4646648314749842E-2</v>
      </c>
    </row>
    <row r="28" spans="1:22">
      <c r="A28" s="11" t="s">
        <v>20</v>
      </c>
      <c r="B28" s="12">
        <v>40995.916666666664</v>
      </c>
      <c r="C28" s="12">
        <v>41009.541666666664</v>
      </c>
      <c r="D28" s="31">
        <f t="shared" si="1"/>
        <v>41002.729166666664</v>
      </c>
      <c r="E28" s="11">
        <v>4.6100000000000003</v>
      </c>
      <c r="F28" s="11">
        <v>0.99</v>
      </c>
      <c r="G28" s="11" t="s">
        <v>8</v>
      </c>
      <c r="H28" s="12">
        <v>41015.62222222222</v>
      </c>
      <c r="I28" s="29">
        <v>2.1493000000000002</v>
      </c>
      <c r="J28" s="29">
        <v>0.54469999999999996</v>
      </c>
      <c r="K28" s="29">
        <v>0.51324999999999998</v>
      </c>
      <c r="L28" s="29">
        <f t="shared" si="2"/>
        <v>5.8129293641007579E-2</v>
      </c>
      <c r="M28" s="29">
        <f t="shared" si="3"/>
        <v>3.0197361126510697E-2</v>
      </c>
      <c r="N28" s="29">
        <f t="shared" si="4"/>
        <v>8.145144652690714E-3</v>
      </c>
      <c r="O28" s="29">
        <f t="shared" si="5"/>
        <v>3.4663333602128865E-2</v>
      </c>
      <c r="P28" s="29">
        <f t="shared" si="6"/>
        <v>67.355446806518671</v>
      </c>
      <c r="Q28" s="11">
        <f t="shared" si="0"/>
        <v>2012</v>
      </c>
      <c r="R28" s="17">
        <f t="shared" si="7"/>
        <v>4</v>
      </c>
      <c r="S28" s="13">
        <v>3.5265265335463244E-2</v>
      </c>
      <c r="T28" s="13">
        <v>0.25487061909744452</v>
      </c>
      <c r="U28" s="13">
        <v>1.1125338949009598</v>
      </c>
      <c r="V28" s="13">
        <v>8.8168586519169548E-2</v>
      </c>
    </row>
    <row r="29" spans="1:22">
      <c r="A29" s="11" t="s">
        <v>20</v>
      </c>
      <c r="B29" s="12">
        <v>41009.576388888891</v>
      </c>
      <c r="C29" s="12">
        <v>41023.541666666664</v>
      </c>
      <c r="D29" s="31">
        <f t="shared" si="1"/>
        <v>41016.559027777781</v>
      </c>
      <c r="E29" s="11">
        <v>4.7300000000000004</v>
      </c>
      <c r="F29" s="11">
        <v>0.86</v>
      </c>
      <c r="G29" s="11" t="s">
        <v>7</v>
      </c>
      <c r="H29" s="12">
        <v>41029.621527777781</v>
      </c>
      <c r="I29" s="29">
        <v>1.6516999999999999</v>
      </c>
      <c r="J29" s="29">
        <v>0.53610000000000002</v>
      </c>
      <c r="K29" s="29">
        <v>0.37890000000000001</v>
      </c>
      <c r="L29" s="29">
        <f t="shared" si="2"/>
        <v>5.0496154071986384E-2</v>
      </c>
      <c r="M29" s="29">
        <f t="shared" si="3"/>
        <v>2.9720589865838785E-2</v>
      </c>
      <c r="N29" s="29">
        <f t="shared" si="4"/>
        <v>6.013044927237237E-3</v>
      </c>
      <c r="O29" s="29">
        <f t="shared" si="5"/>
        <v>2.6638174340778968E-2</v>
      </c>
      <c r="P29" s="29">
        <f t="shared" si="6"/>
        <v>71.071313470529262</v>
      </c>
      <c r="Q29" s="11">
        <f t="shared" si="0"/>
        <v>2012</v>
      </c>
      <c r="R29" s="17">
        <f t="shared" si="7"/>
        <v>4</v>
      </c>
      <c r="S29" s="13">
        <v>3.5265265335463244E-2</v>
      </c>
      <c r="T29" s="13">
        <v>0.25487061909744452</v>
      </c>
      <c r="U29" s="13">
        <v>1.1125338949009598</v>
      </c>
      <c r="V29" s="13">
        <v>8.8168586519169548E-2</v>
      </c>
    </row>
    <row r="30" spans="1:22">
      <c r="A30" s="11" t="s">
        <v>20</v>
      </c>
      <c r="B30" s="12">
        <v>41023.541666666664</v>
      </c>
      <c r="C30" s="12">
        <v>41037.552083333336</v>
      </c>
      <c r="D30" s="31">
        <f t="shared" si="1"/>
        <v>41030.546875</v>
      </c>
      <c r="E30" s="11">
        <v>4.74</v>
      </c>
      <c r="F30" s="11">
        <v>0.38</v>
      </c>
      <c r="G30" s="11" t="s">
        <v>7</v>
      </c>
      <c r="H30" s="12">
        <v>41043.611805555556</v>
      </c>
      <c r="I30" s="29">
        <v>1.4853000000000001</v>
      </c>
      <c r="J30" s="29">
        <v>0.61929999999999996</v>
      </c>
      <c r="K30" s="29">
        <v>0.44145000000000001</v>
      </c>
      <c r="L30" s="29">
        <f t="shared" si="2"/>
        <v>2.2312254124831191E-2</v>
      </c>
      <c r="M30" s="29">
        <f t="shared" si="3"/>
        <v>3.4333074620246144E-2</v>
      </c>
      <c r="N30" s="29">
        <f t="shared" si="4"/>
        <v>7.0056972370780637E-3</v>
      </c>
      <c r="O30" s="29">
        <f t="shared" si="5"/>
        <v>2.3954519796790582E-2</v>
      </c>
      <c r="P30" s="29">
        <f t="shared" si="6"/>
        <v>64.659523825135238</v>
      </c>
      <c r="Q30" s="11">
        <f t="shared" si="0"/>
        <v>2012</v>
      </c>
      <c r="R30" s="17">
        <f t="shared" si="7"/>
        <v>5</v>
      </c>
      <c r="S30" s="13">
        <v>3.5739843752023291E-2</v>
      </c>
      <c r="T30" s="13">
        <v>0.25145304514405892</v>
      </c>
      <c r="U30" s="13">
        <v>1.0718718105713827</v>
      </c>
      <c r="V30" s="13">
        <v>8.0710345995467753E-2</v>
      </c>
    </row>
    <row r="31" spans="1:22">
      <c r="A31" s="11" t="s">
        <v>20</v>
      </c>
      <c r="B31" s="12">
        <v>41037.875</v>
      </c>
      <c r="C31" s="12">
        <v>41051.479166666664</v>
      </c>
      <c r="D31" s="31">
        <f t="shared" si="1"/>
        <v>41044.677083333328</v>
      </c>
      <c r="E31" s="11">
        <v>4.5999999999999996</v>
      </c>
      <c r="F31" s="11">
        <v>0.8</v>
      </c>
      <c r="G31" s="11" t="s">
        <v>7</v>
      </c>
      <c r="H31" s="12">
        <v>41058.613888888889</v>
      </c>
      <c r="I31" s="29">
        <v>1.5452999999999999</v>
      </c>
      <c r="J31" s="29">
        <v>0.64195000000000002</v>
      </c>
      <c r="K31" s="29">
        <v>0.38724999999999998</v>
      </c>
      <c r="L31" s="29">
        <f t="shared" si="2"/>
        <v>4.6973166578591984E-2</v>
      </c>
      <c r="M31" s="29">
        <f t="shared" si="3"/>
        <v>3.558875706841113E-2</v>
      </c>
      <c r="N31" s="29">
        <f t="shared" si="4"/>
        <v>6.1455572659609922E-3</v>
      </c>
      <c r="O31" s="29">
        <f t="shared" si="5"/>
        <v>2.4922183694863313E-2</v>
      </c>
      <c r="P31" s="29">
        <f t="shared" si="6"/>
        <v>72.658776149653278</v>
      </c>
      <c r="Q31" s="11">
        <f t="shared" si="0"/>
        <v>2012</v>
      </c>
      <c r="R31" s="17">
        <f t="shared" si="7"/>
        <v>5</v>
      </c>
      <c r="S31" s="13">
        <v>3.5739843752023291E-2</v>
      </c>
      <c r="T31" s="13">
        <v>0.25145304514405892</v>
      </c>
      <c r="U31" s="13">
        <v>1.0718718105713827</v>
      </c>
      <c r="V31" s="13">
        <v>8.0710345995467753E-2</v>
      </c>
    </row>
    <row r="32" spans="1:22">
      <c r="A32" s="11" t="s">
        <v>20</v>
      </c>
      <c r="B32" s="12">
        <v>41051.479166666664</v>
      </c>
      <c r="C32" s="12">
        <v>41065.5</v>
      </c>
      <c r="D32" s="31">
        <f t="shared" si="1"/>
        <v>41058.489583333328</v>
      </c>
      <c r="E32" s="11">
        <v>4.74</v>
      </c>
      <c r="F32" s="11">
        <v>1.05</v>
      </c>
      <c r="G32" s="11" t="s">
        <v>7</v>
      </c>
      <c r="H32" s="12">
        <v>41068.709722222222</v>
      </c>
      <c r="I32" s="29">
        <v>1.2030000000000001</v>
      </c>
      <c r="J32" s="29">
        <v>0.52715000000000001</v>
      </c>
      <c r="K32" s="29">
        <v>0.38185000000000002</v>
      </c>
      <c r="L32" s="29">
        <f t="shared" si="2"/>
        <v>6.1652281134401979E-2</v>
      </c>
      <c r="M32" s="29">
        <f t="shared" si="3"/>
        <v>2.9224415123627896E-2</v>
      </c>
      <c r="N32" s="29">
        <f t="shared" si="4"/>
        <v>6.0598606636725763E-3</v>
      </c>
      <c r="O32" s="29">
        <f t="shared" si="5"/>
        <v>1.9401661156358357E-2</v>
      </c>
      <c r="P32" s="29">
        <f t="shared" si="6"/>
        <v>78.114223992199427</v>
      </c>
      <c r="Q32" s="11">
        <f t="shared" si="0"/>
        <v>2012</v>
      </c>
      <c r="R32" s="17">
        <f t="shared" si="7"/>
        <v>5</v>
      </c>
      <c r="S32" s="13">
        <v>3.5739843752023291E-2</v>
      </c>
      <c r="T32" s="13">
        <v>0.25145304514405892</v>
      </c>
      <c r="U32" s="13">
        <v>1.0718718105713827</v>
      </c>
      <c r="V32" s="13">
        <v>8.0710345995467753E-2</v>
      </c>
    </row>
    <row r="33" spans="1:22">
      <c r="A33" s="11" t="s">
        <v>20</v>
      </c>
      <c r="B33" s="12">
        <v>41065.520833333336</v>
      </c>
      <c r="C33" s="12">
        <v>41079.520833333336</v>
      </c>
      <c r="D33" s="31">
        <f t="shared" si="1"/>
        <v>41072.520833333336</v>
      </c>
      <c r="E33" s="11">
        <v>4.74</v>
      </c>
      <c r="F33" s="11">
        <v>0.69</v>
      </c>
      <c r="G33" s="11" t="s">
        <v>7</v>
      </c>
      <c r="H33" s="12">
        <v>41085.617361111108</v>
      </c>
      <c r="I33" s="29">
        <v>1.1936500000000001</v>
      </c>
      <c r="J33" s="29">
        <v>0.40139999999999998</v>
      </c>
      <c r="K33" s="29">
        <v>0.29349999999999998</v>
      </c>
      <c r="L33" s="29">
        <f t="shared" si="2"/>
        <v>4.0514356174035579E-2</v>
      </c>
      <c r="M33" s="29">
        <f t="shared" si="3"/>
        <v>2.225302139926821E-2</v>
      </c>
      <c r="N33" s="29">
        <f t="shared" si="4"/>
        <v>4.6577690317870912E-3</v>
      </c>
      <c r="O33" s="29">
        <f t="shared" si="5"/>
        <v>1.9250866865575356E-2</v>
      </c>
      <c r="P33" s="29">
        <f t="shared" si="6"/>
        <v>72.416087288723958</v>
      </c>
      <c r="Q33" s="11">
        <f t="shared" si="0"/>
        <v>2012</v>
      </c>
      <c r="R33" s="17">
        <f t="shared" si="7"/>
        <v>6</v>
      </c>
      <c r="S33" s="13">
        <v>3.7978571332549178E-2</v>
      </c>
      <c r="T33" s="13">
        <v>0.25094055889262223</v>
      </c>
      <c r="U33" s="13">
        <v>1.0105839392891951</v>
      </c>
      <c r="V33" s="13">
        <v>7.4832722407998611E-2</v>
      </c>
    </row>
    <row r="34" spans="1:22">
      <c r="A34" s="11" t="s">
        <v>20</v>
      </c>
      <c r="B34" s="12">
        <v>41079.520833333336</v>
      </c>
      <c r="C34" s="12">
        <v>41093.520833333336</v>
      </c>
      <c r="D34" s="31">
        <f t="shared" si="1"/>
        <v>41086.520833333336</v>
      </c>
      <c r="E34" s="11">
        <v>4.74</v>
      </c>
      <c r="F34" s="11">
        <v>1.07</v>
      </c>
      <c r="G34" s="11" t="s">
        <v>7</v>
      </c>
      <c r="H34" s="12">
        <v>41100.69027777778</v>
      </c>
      <c r="I34" s="29">
        <v>1.4994000000000001</v>
      </c>
      <c r="J34" s="29">
        <v>0.56910000000000005</v>
      </c>
      <c r="K34" s="29">
        <v>0.21115</v>
      </c>
      <c r="L34" s="29">
        <f t="shared" si="2"/>
        <v>6.2826610298866783E-2</v>
      </c>
      <c r="M34" s="29">
        <f t="shared" si="3"/>
        <v>3.1550060982370551E-2</v>
      </c>
      <c r="N34" s="29">
        <f t="shared" si="4"/>
        <v>3.3508958468887375E-3</v>
      </c>
      <c r="O34" s="29">
        <f t="shared" si="5"/>
        <v>2.4181920812837675E-2</v>
      </c>
      <c r="P34" s="29">
        <f t="shared" si="6"/>
        <v>77.415361901069147</v>
      </c>
      <c r="Q34" s="11">
        <f t="shared" si="0"/>
        <v>2012</v>
      </c>
      <c r="R34" s="17">
        <f t="shared" si="7"/>
        <v>6</v>
      </c>
      <c r="S34" s="13">
        <v>3.7978571332549178E-2</v>
      </c>
      <c r="T34" s="13">
        <v>0.25094055889262223</v>
      </c>
      <c r="U34" s="13">
        <v>1.0105839392891951</v>
      </c>
      <c r="V34" s="13">
        <v>7.4832722407998611E-2</v>
      </c>
    </row>
    <row r="35" spans="1:22">
      <c r="A35" s="11" t="s">
        <v>20</v>
      </c>
      <c r="B35" s="12">
        <v>41093.520833333336</v>
      </c>
      <c r="C35" s="12">
        <v>41107.520833333336</v>
      </c>
      <c r="D35" s="31">
        <f t="shared" si="1"/>
        <v>41100.520833333336</v>
      </c>
      <c r="E35" s="11">
        <v>4.74</v>
      </c>
      <c r="F35" s="11">
        <v>1.1200000000000001</v>
      </c>
      <c r="G35" s="11" t="s">
        <v>7</v>
      </c>
      <c r="H35" s="12">
        <v>41110.616666666669</v>
      </c>
      <c r="I35" s="29">
        <v>1.4212499999999999</v>
      </c>
      <c r="J35" s="29">
        <v>0.34749999999999998</v>
      </c>
      <c r="K35" s="29">
        <v>0.25864999999999999</v>
      </c>
      <c r="L35" s="29">
        <f t="shared" si="2"/>
        <v>6.5762433210028781E-2</v>
      </c>
      <c r="M35" s="29">
        <f t="shared" si="3"/>
        <v>1.9264885242266324E-2</v>
      </c>
      <c r="N35" s="29">
        <f t="shared" si="4"/>
        <v>4.1047085522035133E-3</v>
      </c>
      <c r="O35" s="29">
        <f t="shared" si="5"/>
        <v>2.2921538585597933E-2</v>
      </c>
      <c r="P35" s="29">
        <f t="shared" si="6"/>
        <v>75.880957472905195</v>
      </c>
      <c r="Q35" s="11">
        <f t="shared" si="0"/>
        <v>2012</v>
      </c>
      <c r="R35" s="17">
        <f t="shared" si="7"/>
        <v>7</v>
      </c>
      <c r="S35" s="13">
        <v>3.7830511558971096E-2</v>
      </c>
      <c r="T35" s="13">
        <v>0.24595384480552079</v>
      </c>
      <c r="U35" s="13">
        <v>0.9663884555301101</v>
      </c>
      <c r="V35" s="13">
        <v>7.4635937981493122E-2</v>
      </c>
    </row>
    <row r="36" spans="1:22">
      <c r="A36" s="11" t="s">
        <v>20</v>
      </c>
      <c r="B36" s="12">
        <v>41107.520833333336</v>
      </c>
      <c r="C36" s="12">
        <v>41121.541666666664</v>
      </c>
      <c r="D36" s="31">
        <f t="shared" si="1"/>
        <v>41114.53125</v>
      </c>
      <c r="E36" s="11">
        <v>4.74</v>
      </c>
      <c r="F36" s="11">
        <v>1.33</v>
      </c>
      <c r="G36" s="11" t="s">
        <v>7</v>
      </c>
      <c r="H36" s="12">
        <v>41157.901388888888</v>
      </c>
      <c r="I36" s="29">
        <v>2.0440499999999999</v>
      </c>
      <c r="J36" s="29">
        <v>0.32884999999999998</v>
      </c>
      <c r="K36" s="29">
        <v>0.26190000000000002</v>
      </c>
      <c r="L36" s="29">
        <f t="shared" si="2"/>
        <v>7.8092889436909174E-2</v>
      </c>
      <c r="M36" s="29">
        <f t="shared" si="3"/>
        <v>1.8230956868832464E-2</v>
      </c>
      <c r="N36" s="29">
        <f t="shared" si="4"/>
        <v>4.1562852109882096E-3</v>
      </c>
      <c r="O36" s="29">
        <f t="shared" si="5"/>
        <v>3.2965889847592932E-2</v>
      </c>
      <c r="P36" s="29">
        <f t="shared" si="6"/>
        <v>72.181879475272339</v>
      </c>
      <c r="Q36" s="11">
        <f t="shared" si="0"/>
        <v>2012</v>
      </c>
      <c r="R36" s="17">
        <f t="shared" si="7"/>
        <v>7</v>
      </c>
      <c r="S36" s="13">
        <v>3.7830511558971096E-2</v>
      </c>
      <c r="T36" s="13">
        <v>0.24595384480552079</v>
      </c>
      <c r="U36" s="13">
        <v>0.9663884555301101</v>
      </c>
      <c r="V36" s="13">
        <v>7.4635937981493122E-2</v>
      </c>
    </row>
    <row r="37" spans="1:22">
      <c r="A37" s="11" t="s">
        <v>20</v>
      </c>
      <c r="B37" s="12">
        <v>41121.5625</v>
      </c>
      <c r="C37" s="12">
        <v>41135.541666666664</v>
      </c>
      <c r="D37" s="31">
        <f t="shared" si="1"/>
        <v>41128.552083333328</v>
      </c>
      <c r="E37" s="11">
        <v>4.7300000000000004</v>
      </c>
      <c r="F37" s="11">
        <v>1.53</v>
      </c>
      <c r="G37" s="11" t="s">
        <v>7</v>
      </c>
      <c r="H37" s="12">
        <v>41141.628472222219</v>
      </c>
      <c r="I37" s="29">
        <v>1.3026500000000001</v>
      </c>
      <c r="J37" s="29">
        <v>0.32029999999999997</v>
      </c>
      <c r="K37" s="29">
        <v>0.27750000000000002</v>
      </c>
      <c r="L37" s="29">
        <f t="shared" si="2"/>
        <v>8.9836181081557165E-2</v>
      </c>
      <c r="M37" s="29">
        <f t="shared" si="3"/>
        <v>1.7756957534094689E-2</v>
      </c>
      <c r="N37" s="29">
        <f t="shared" si="4"/>
        <v>4.4038531731547467E-3</v>
      </c>
      <c r="O37" s="29">
        <f t="shared" si="5"/>
        <v>2.1008789613740829E-2</v>
      </c>
      <c r="P37" s="29">
        <f t="shared" si="6"/>
        <v>80.893580324915973</v>
      </c>
      <c r="Q37" s="11">
        <f t="shared" si="0"/>
        <v>2012</v>
      </c>
      <c r="R37" s="17">
        <f t="shared" si="7"/>
        <v>8</v>
      </c>
      <c r="S37" s="13">
        <v>3.7666208338125222E-2</v>
      </c>
      <c r="T37" s="13">
        <v>0.24723360876940834</v>
      </c>
      <c r="U37" s="13">
        <v>0.96453424346894467</v>
      </c>
      <c r="V37" s="13">
        <v>7.313819782202409E-2</v>
      </c>
    </row>
    <row r="38" spans="1:22">
      <c r="A38" s="11" t="s">
        <v>20</v>
      </c>
      <c r="B38" s="12">
        <v>41135.625</v>
      </c>
      <c r="C38" s="12">
        <v>41149.5625</v>
      </c>
      <c r="D38" s="31">
        <f t="shared" si="1"/>
        <v>41142.59375</v>
      </c>
      <c r="E38" s="11">
        <v>4.72</v>
      </c>
      <c r="F38" s="11">
        <v>1.22</v>
      </c>
      <c r="G38" s="11" t="s">
        <v>7</v>
      </c>
      <c r="H38" s="12">
        <v>41156.599305555559</v>
      </c>
      <c r="I38" s="29">
        <v>1.14615</v>
      </c>
      <c r="J38" s="29">
        <v>0.3327</v>
      </c>
      <c r="K38" s="29">
        <v>0.26164999999999999</v>
      </c>
      <c r="L38" s="29">
        <f t="shared" si="2"/>
        <v>7.1634079032352777E-2</v>
      </c>
      <c r="M38" s="29">
        <f t="shared" si="3"/>
        <v>1.8444395165761171E-2</v>
      </c>
      <c r="N38" s="29">
        <f t="shared" si="4"/>
        <v>4.1523177756970786E-3</v>
      </c>
      <c r="O38" s="29">
        <f t="shared" si="5"/>
        <v>1.8484799612934439E-2</v>
      </c>
      <c r="P38" s="29">
        <f t="shared" si="6"/>
        <v>79.916605085455203</v>
      </c>
      <c r="Q38" s="11">
        <f t="shared" si="0"/>
        <v>2012</v>
      </c>
      <c r="R38" s="17">
        <f t="shared" si="7"/>
        <v>8</v>
      </c>
      <c r="S38" s="13">
        <v>3.7666208338125222E-2</v>
      </c>
      <c r="T38" s="13">
        <v>0.24723360876940834</v>
      </c>
      <c r="U38" s="13">
        <v>0.96453424346894467</v>
      </c>
      <c r="V38" s="13">
        <v>7.313819782202409E-2</v>
      </c>
    </row>
    <row r="39" spans="1:22">
      <c r="A39" s="11" t="s">
        <v>20</v>
      </c>
      <c r="B39" s="12">
        <v>41149.5625</v>
      </c>
      <c r="C39" s="12">
        <v>41163.541666666664</v>
      </c>
      <c r="D39" s="31">
        <f t="shared" si="1"/>
        <v>41156.552083333328</v>
      </c>
      <c r="E39" s="11">
        <v>4.7300000000000004</v>
      </c>
      <c r="F39" s="11">
        <v>0.9</v>
      </c>
      <c r="G39" s="11" t="s">
        <v>7</v>
      </c>
      <c r="H39" s="12">
        <v>41166.672222222223</v>
      </c>
      <c r="I39" s="29">
        <v>1.14385</v>
      </c>
      <c r="J39" s="29">
        <v>0.52844999999999998</v>
      </c>
      <c r="K39" s="29">
        <v>0.23169999999999999</v>
      </c>
      <c r="L39" s="29">
        <f t="shared" si="2"/>
        <v>5.2844812400915979E-2</v>
      </c>
      <c r="M39" s="29">
        <f t="shared" si="3"/>
        <v>2.9296485197915511E-2</v>
      </c>
      <c r="N39" s="29">
        <f t="shared" si="4"/>
        <v>3.677019027819656E-3</v>
      </c>
      <c r="O39" s="29">
        <f t="shared" si="5"/>
        <v>1.8447705830174986E-2</v>
      </c>
      <c r="P39" s="29">
        <f t="shared" si="6"/>
        <v>78.780503622686936</v>
      </c>
      <c r="Q39" s="11">
        <f t="shared" si="0"/>
        <v>2012</v>
      </c>
      <c r="R39" s="17">
        <f t="shared" si="7"/>
        <v>9</v>
      </c>
      <c r="S39" s="13">
        <v>3.9670170427268441E-2</v>
      </c>
      <c r="T39" s="13">
        <v>0.26639645317970895</v>
      </c>
      <c r="U39" s="13">
        <v>1.1487371339190238</v>
      </c>
      <c r="V39" s="13">
        <v>8.3476244096655591E-2</v>
      </c>
    </row>
    <row r="40" spans="1:22">
      <c r="A40" s="11" t="s">
        <v>20</v>
      </c>
      <c r="B40" s="12">
        <v>41163.541666666664</v>
      </c>
      <c r="C40" s="12">
        <v>41177.552083333336</v>
      </c>
      <c r="D40" s="31">
        <f t="shared" si="1"/>
        <v>41170.546875</v>
      </c>
      <c r="E40" s="11">
        <v>4.74</v>
      </c>
      <c r="F40" s="11">
        <v>0.97</v>
      </c>
      <c r="G40" s="11" t="s">
        <v>7</v>
      </c>
      <c r="H40" s="12">
        <v>41183.647916666669</v>
      </c>
      <c r="I40" s="29">
        <v>0.90934999999999999</v>
      </c>
      <c r="J40" s="29">
        <v>0.37285000000000001</v>
      </c>
      <c r="K40" s="29">
        <v>0.16084999999999999</v>
      </c>
      <c r="L40" s="29">
        <f t="shared" si="2"/>
        <v>5.6954964476542774E-2</v>
      </c>
      <c r="M40" s="29">
        <f t="shared" si="3"/>
        <v>2.067025169087482E-2</v>
      </c>
      <c r="N40" s="29">
        <f t="shared" si="4"/>
        <v>2.5526478663133005E-3</v>
      </c>
      <c r="O40" s="29">
        <f t="shared" si="5"/>
        <v>1.4665752761874042E-2</v>
      </c>
      <c r="P40" s="29">
        <f t="shared" si="6"/>
        <v>81.845482901296066</v>
      </c>
      <c r="Q40" s="11">
        <f t="shared" si="0"/>
        <v>2012</v>
      </c>
      <c r="R40" s="17">
        <f t="shared" si="7"/>
        <v>9</v>
      </c>
      <c r="S40" s="13">
        <v>3.9670170427268441E-2</v>
      </c>
      <c r="T40" s="13">
        <v>0.26639645317970895</v>
      </c>
      <c r="U40" s="13">
        <v>1.1487371339190238</v>
      </c>
      <c r="V40" s="13">
        <v>8.3476244096655591E-2</v>
      </c>
    </row>
    <row r="41" spans="1:22">
      <c r="A41" s="11" t="s">
        <v>20</v>
      </c>
      <c r="B41" s="12">
        <v>41177.555555555555</v>
      </c>
      <c r="C41" s="12">
        <v>41191.541666666664</v>
      </c>
      <c r="D41" s="31">
        <f t="shared" si="1"/>
        <v>41184.548611111109</v>
      </c>
      <c r="E41" s="11">
        <v>4.7300000000000004</v>
      </c>
      <c r="F41" s="11">
        <v>1.03</v>
      </c>
      <c r="G41" s="11" t="s">
        <v>7</v>
      </c>
      <c r="H41" s="12">
        <v>41200.623611111114</v>
      </c>
      <c r="I41" s="29">
        <v>0.84109999999999996</v>
      </c>
      <c r="J41" s="29">
        <v>0.33374999999999999</v>
      </c>
      <c r="K41" s="29">
        <v>0.13805000000000001</v>
      </c>
      <c r="L41" s="29">
        <f t="shared" si="2"/>
        <v>6.0477951969937181E-2</v>
      </c>
      <c r="M41" s="29">
        <f t="shared" si="3"/>
        <v>1.850260561037809E-2</v>
      </c>
      <c r="N41" s="29">
        <f t="shared" si="4"/>
        <v>2.1908177677622078E-3</v>
      </c>
      <c r="O41" s="29">
        <f t="shared" si="5"/>
        <v>1.3565035077816303E-2</v>
      </c>
      <c r="P41" s="29">
        <f t="shared" si="6"/>
        <v>83.368746214103922</v>
      </c>
      <c r="Q41" s="11">
        <f t="shared" si="0"/>
        <v>2012</v>
      </c>
      <c r="R41" s="17">
        <f t="shared" si="7"/>
        <v>10</v>
      </c>
      <c r="S41" s="13">
        <v>3.6969636548536189E-2</v>
      </c>
      <c r="T41" s="13">
        <v>0.26592785852542289</v>
      </c>
      <c r="U41" s="13">
        <v>1.2862227332480711</v>
      </c>
      <c r="V41" s="13">
        <v>9.2156811845916689E-2</v>
      </c>
    </row>
    <row r="42" spans="1:22">
      <c r="A42" s="11" t="s">
        <v>20</v>
      </c>
      <c r="B42" s="12">
        <v>41191.541666666664</v>
      </c>
      <c r="C42" s="12">
        <v>41205.541666666664</v>
      </c>
      <c r="D42" s="31">
        <f t="shared" si="1"/>
        <v>41198.541666666664</v>
      </c>
      <c r="E42" s="11">
        <v>4.74</v>
      </c>
      <c r="F42" s="11">
        <v>0.7</v>
      </c>
      <c r="G42" s="11" t="s">
        <v>7</v>
      </c>
      <c r="H42" s="12">
        <v>41211.631944444445</v>
      </c>
      <c r="I42" s="29">
        <v>1.5327500000000001</v>
      </c>
      <c r="J42" s="29">
        <v>0.43009999999999998</v>
      </c>
      <c r="K42" s="29">
        <v>0.26350000000000001</v>
      </c>
      <c r="L42" s="29">
        <f t="shared" si="2"/>
        <v>4.1101520756267981E-2</v>
      </c>
      <c r="M42" s="29">
        <f t="shared" si="3"/>
        <v>2.3844106885464018E-2</v>
      </c>
      <c r="N42" s="29">
        <f t="shared" si="4"/>
        <v>4.1816767968514438E-3</v>
      </c>
      <c r="O42" s="29">
        <f t="shared" si="5"/>
        <v>2.4719780662849768E-2</v>
      </c>
      <c r="P42" s="29">
        <f t="shared" si="6"/>
        <v>69.203670600462971</v>
      </c>
      <c r="Q42" s="11">
        <f t="shared" si="0"/>
        <v>2012</v>
      </c>
      <c r="R42" s="17">
        <f t="shared" si="7"/>
        <v>10</v>
      </c>
      <c r="S42" s="13">
        <v>3.6969636548536189E-2</v>
      </c>
      <c r="T42" s="13">
        <v>0.26592785852542289</v>
      </c>
      <c r="U42" s="13">
        <v>1.2862227332480711</v>
      </c>
      <c r="V42" s="13">
        <v>9.2156811845916689E-2</v>
      </c>
    </row>
    <row r="43" spans="1:22">
      <c r="A43" s="11" t="s">
        <v>20</v>
      </c>
      <c r="B43" s="12">
        <v>41205.541666666664</v>
      </c>
      <c r="C43" s="12">
        <v>41219.5625</v>
      </c>
      <c r="D43" s="31">
        <f t="shared" si="1"/>
        <v>41212.552083333328</v>
      </c>
      <c r="E43" s="11">
        <v>4.74</v>
      </c>
      <c r="F43" s="11">
        <v>1.23</v>
      </c>
      <c r="G43" s="11" t="s">
        <v>7</v>
      </c>
      <c r="H43" s="12">
        <v>41225.70416666667</v>
      </c>
      <c r="I43" s="29">
        <v>1.6635500000000001</v>
      </c>
      <c r="J43" s="29">
        <v>0.64454999999999996</v>
      </c>
      <c r="K43" s="29">
        <v>0.38979999999999998</v>
      </c>
      <c r="L43" s="29">
        <f t="shared" si="2"/>
        <v>7.2221243614585179E-2</v>
      </c>
      <c r="M43" s="29">
        <f t="shared" si="3"/>
        <v>3.5732897216986359E-2</v>
      </c>
      <c r="N43" s="29">
        <f t="shared" si="4"/>
        <v>6.1860251059305225E-3</v>
      </c>
      <c r="O43" s="29">
        <f t="shared" si="5"/>
        <v>2.6829287960648335E-2</v>
      </c>
      <c r="P43" s="29">
        <f t="shared" si="6"/>
        <v>76.579810623064304</v>
      </c>
      <c r="Q43" s="11">
        <f t="shared" si="0"/>
        <v>2012</v>
      </c>
      <c r="R43" s="17">
        <f t="shared" si="7"/>
        <v>10</v>
      </c>
      <c r="S43" s="13">
        <v>3.6969636548536189E-2</v>
      </c>
      <c r="T43" s="13">
        <v>0.26592785852542289</v>
      </c>
      <c r="U43" s="13">
        <v>1.2862227332480711</v>
      </c>
      <c r="V43" s="13">
        <v>9.2156811845916689E-2</v>
      </c>
    </row>
    <row r="44" spans="1:22">
      <c r="A44" s="11" t="s">
        <v>20</v>
      </c>
      <c r="B44" s="12">
        <v>41219.625</v>
      </c>
      <c r="C44" s="12">
        <v>41233.583333333336</v>
      </c>
      <c r="D44" s="31">
        <f t="shared" si="1"/>
        <v>41226.604166666672</v>
      </c>
      <c r="E44" s="11">
        <v>4.72</v>
      </c>
      <c r="F44" s="11">
        <v>11.63</v>
      </c>
      <c r="G44" s="11" t="s">
        <v>7</v>
      </c>
      <c r="H44" s="12">
        <v>41240.622916666667</v>
      </c>
      <c r="I44" s="29">
        <v>1.4076500000000001</v>
      </c>
      <c r="J44" s="29">
        <v>0.39810000000000001</v>
      </c>
      <c r="K44" s="29">
        <v>0.35020000000000001</v>
      </c>
      <c r="L44" s="29">
        <f t="shared" si="2"/>
        <v>0.682872409136281</v>
      </c>
      <c r="M44" s="29">
        <f t="shared" si="3"/>
        <v>2.2070074287615035E-2</v>
      </c>
      <c r="N44" s="29">
        <f t="shared" si="4"/>
        <v>5.557583355815467E-3</v>
      </c>
      <c r="O44" s="29">
        <f t="shared" si="5"/>
        <v>2.2702201435368115E-2</v>
      </c>
      <c r="P44" s="29">
        <f t="shared" si="6"/>
        <v>96.145704123368333</v>
      </c>
      <c r="Q44" s="11">
        <f t="shared" si="0"/>
        <v>2012</v>
      </c>
      <c r="R44" s="17">
        <f t="shared" si="7"/>
        <v>11</v>
      </c>
      <c r="S44" s="13">
        <v>3.4117662569496575E-2</v>
      </c>
      <c r="T44" s="13">
        <v>0.24926947381367459</v>
      </c>
      <c r="U44" s="13">
        <v>1.2025480002208857</v>
      </c>
      <c r="V44" s="13">
        <v>8.3957686441772955E-2</v>
      </c>
    </row>
    <row r="45" spans="1:22">
      <c r="A45" s="11" t="s">
        <v>20</v>
      </c>
      <c r="B45" s="12">
        <v>41233.583333333336</v>
      </c>
      <c r="C45" s="12">
        <v>41247.5625</v>
      </c>
      <c r="D45" s="31">
        <f t="shared" si="1"/>
        <v>41240.572916666672</v>
      </c>
      <c r="E45" s="11">
        <v>4.7300000000000004</v>
      </c>
      <c r="F45" s="11">
        <v>0.66</v>
      </c>
      <c r="G45" s="11" t="s">
        <v>7</v>
      </c>
      <c r="H45" s="12">
        <v>41255.879166666666</v>
      </c>
      <c r="I45" s="29">
        <v>2.25475</v>
      </c>
      <c r="J45" s="29">
        <v>0.42044999999999999</v>
      </c>
      <c r="K45" s="29">
        <v>0.30704999999999999</v>
      </c>
      <c r="L45" s="29">
        <f t="shared" si="2"/>
        <v>3.8752862427338386E-2</v>
      </c>
      <c r="M45" s="29">
        <f t="shared" si="3"/>
        <v>2.3309125180175184E-2</v>
      </c>
      <c r="N45" s="29">
        <f t="shared" si="4"/>
        <v>4.872804024566359E-3</v>
      </c>
      <c r="O45" s="29">
        <f t="shared" si="5"/>
        <v>3.6364002902991695E-2</v>
      </c>
      <c r="P45" s="29">
        <f t="shared" si="6"/>
        <v>60.080069556322371</v>
      </c>
      <c r="Q45" s="11">
        <f t="shared" si="0"/>
        <v>2012</v>
      </c>
      <c r="R45" s="17">
        <f t="shared" si="7"/>
        <v>11</v>
      </c>
      <c r="S45" s="13">
        <v>3.4117662569496575E-2</v>
      </c>
      <c r="T45" s="13">
        <v>0.24926947381367459</v>
      </c>
      <c r="U45" s="13">
        <v>1.2025480002208857</v>
      </c>
      <c r="V45" s="13">
        <v>8.3957686441772955E-2</v>
      </c>
    </row>
    <row r="46" spans="1:22">
      <c r="A46" s="11" t="s">
        <v>20</v>
      </c>
      <c r="B46" s="12">
        <v>41247.5625</v>
      </c>
      <c r="C46" s="12">
        <v>41261.583333333336</v>
      </c>
      <c r="D46" s="31">
        <f t="shared" si="1"/>
        <v>41254.572916666672</v>
      </c>
      <c r="E46" s="11">
        <v>4.74</v>
      </c>
      <c r="F46" s="11">
        <v>1.69</v>
      </c>
      <c r="G46" s="11" t="s">
        <v>8</v>
      </c>
      <c r="H46" s="12">
        <v>41270.676388888889</v>
      </c>
      <c r="I46" s="29">
        <v>1.20825</v>
      </c>
      <c r="J46" s="29">
        <v>0.28644999999999998</v>
      </c>
      <c r="K46" s="29">
        <v>0.18595</v>
      </c>
      <c r="L46" s="29">
        <f t="shared" si="2"/>
        <v>9.923081439727556E-2</v>
      </c>
      <c r="M46" s="29">
        <f t="shared" si="3"/>
        <v>1.5880363676682559E-2</v>
      </c>
      <c r="N46" s="29">
        <f t="shared" si="4"/>
        <v>2.950978369542793E-3</v>
      </c>
      <c r="O46" s="29">
        <f t="shared" si="5"/>
        <v>1.9486331747439724E-2</v>
      </c>
      <c r="P46" s="29">
        <f t="shared" si="6"/>
        <v>83.687708667625827</v>
      </c>
      <c r="Q46" s="11">
        <f t="shared" si="0"/>
        <v>2012</v>
      </c>
      <c r="R46" s="17">
        <f t="shared" si="7"/>
        <v>12</v>
      </c>
      <c r="S46" s="13">
        <v>3.3217536553417956E-2</v>
      </c>
      <c r="T46" s="13">
        <v>0.24398542054304886</v>
      </c>
      <c r="U46" s="13">
        <v>1.0910954174430352</v>
      </c>
      <c r="V46" s="13">
        <v>7.2557320515759097E-2</v>
      </c>
    </row>
    <row r="47" spans="1:22">
      <c r="A47" s="11" t="s">
        <v>20</v>
      </c>
      <c r="B47" s="12">
        <v>41261.583333333336</v>
      </c>
      <c r="C47" s="12">
        <v>41275.6875</v>
      </c>
      <c r="D47" s="31">
        <f t="shared" si="1"/>
        <v>41268.635416666672</v>
      </c>
      <c r="E47" s="11">
        <v>4.7699999999999996</v>
      </c>
      <c r="F47" s="11">
        <v>1.43</v>
      </c>
      <c r="G47" s="11" t="s">
        <v>7</v>
      </c>
      <c r="H47" s="12">
        <v>41304.76666666667</v>
      </c>
      <c r="I47" s="29">
        <v>1.55535</v>
      </c>
      <c r="J47" s="29">
        <v>0.47215000000000001</v>
      </c>
      <c r="K47" s="29">
        <v>0.40484999999999999</v>
      </c>
      <c r="L47" s="29">
        <f t="shared" si="2"/>
        <v>8.396453525923317E-2</v>
      </c>
      <c r="M47" s="29">
        <f t="shared" si="3"/>
        <v>2.6175296596074954E-2</v>
      </c>
      <c r="N47" s="29">
        <f t="shared" si="4"/>
        <v>6.4248647104565727E-3</v>
      </c>
      <c r="O47" s="29">
        <f t="shared" si="5"/>
        <v>2.5084267397790499E-2</v>
      </c>
      <c r="P47" s="29">
        <f t="shared" si="6"/>
        <v>77.755480007355331</v>
      </c>
      <c r="Q47" s="11">
        <f t="shared" si="0"/>
        <v>2012</v>
      </c>
      <c r="R47" s="17">
        <f t="shared" si="7"/>
        <v>12</v>
      </c>
      <c r="S47" s="13">
        <v>3.3217536553417956E-2</v>
      </c>
      <c r="T47" s="13">
        <v>0.24398542054304886</v>
      </c>
      <c r="U47" s="13">
        <v>1.0910954174430352</v>
      </c>
      <c r="V47" s="13">
        <v>7.2557320515759097E-2</v>
      </c>
    </row>
    <row r="48" spans="1:22">
      <c r="A48" s="11" t="s">
        <v>20</v>
      </c>
      <c r="B48" s="12">
        <v>41275.6875</v>
      </c>
      <c r="C48" s="12">
        <v>41289.59375</v>
      </c>
      <c r="D48" s="31">
        <f t="shared" si="1"/>
        <v>41282.640625</v>
      </c>
      <c r="E48" s="11">
        <v>4.71</v>
      </c>
      <c r="F48" s="11">
        <v>4.5</v>
      </c>
      <c r="G48" s="11" t="s">
        <v>7</v>
      </c>
      <c r="H48" s="12">
        <v>41296.731249999997</v>
      </c>
      <c r="I48" s="29">
        <v>1.1696500000000001</v>
      </c>
      <c r="J48" s="29">
        <v>0.44180000000000003</v>
      </c>
      <c r="K48" s="29">
        <v>0.16205</v>
      </c>
      <c r="L48" s="29">
        <f t="shared" si="2"/>
        <v>0.26422406200457993</v>
      </c>
      <c r="M48" s="29">
        <f t="shared" si="3"/>
        <v>2.4492737554052558E-2</v>
      </c>
      <c r="N48" s="29">
        <f t="shared" si="4"/>
        <v>2.5716915557107262E-3</v>
      </c>
      <c r="O48" s="29">
        <f t="shared" si="5"/>
        <v>1.8863801306346264E-2</v>
      </c>
      <c r="P48" s="29">
        <f t="shared" si="6"/>
        <v>93.088720159133317</v>
      </c>
      <c r="Q48" s="11">
        <f t="shared" si="0"/>
        <v>2013</v>
      </c>
      <c r="R48" s="17">
        <f t="shared" si="7"/>
        <v>1</v>
      </c>
      <c r="S48" s="13">
        <v>3.2135314532818461E-2</v>
      </c>
      <c r="T48" s="13">
        <v>0.23880191583938143</v>
      </c>
      <c r="U48" s="13">
        <v>1.077999106965247</v>
      </c>
      <c r="V48" s="13">
        <v>7.4508297343629404E-2</v>
      </c>
    </row>
    <row r="49" spans="1:22">
      <c r="A49" s="11" t="s">
        <v>20</v>
      </c>
      <c r="B49" s="12">
        <v>41289.604166666664</v>
      </c>
      <c r="C49" s="12">
        <v>41303.583333333336</v>
      </c>
      <c r="D49" s="31">
        <f t="shared" si="1"/>
        <v>41296.59375</v>
      </c>
      <c r="E49" s="11">
        <v>4.7300000000000004</v>
      </c>
      <c r="F49" s="11">
        <v>3.81</v>
      </c>
      <c r="G49" s="11" t="s">
        <v>7</v>
      </c>
      <c r="H49" s="12">
        <v>41309.807638888888</v>
      </c>
      <c r="I49" s="29">
        <v>1.7952999999999999</v>
      </c>
      <c r="J49" s="29">
        <v>0.60240000000000005</v>
      </c>
      <c r="K49" s="29">
        <v>0.35639999999999999</v>
      </c>
      <c r="L49" s="29">
        <f t="shared" si="2"/>
        <v>0.22370970583054431</v>
      </c>
      <c r="M49" s="29">
        <f t="shared" si="3"/>
        <v>3.3396163654507156E-2</v>
      </c>
      <c r="N49" s="29">
        <f t="shared" si="4"/>
        <v>5.6559757510355009E-3</v>
      </c>
      <c r="O49" s="29">
        <f t="shared" si="5"/>
        <v>2.8954116603499714E-2</v>
      </c>
      <c r="P49" s="29">
        <f t="shared" si="6"/>
        <v>88.13568783268461</v>
      </c>
      <c r="Q49" s="11">
        <f t="shared" si="0"/>
        <v>2013</v>
      </c>
      <c r="R49" s="17">
        <f t="shared" si="7"/>
        <v>1</v>
      </c>
      <c r="S49" s="13">
        <v>3.2135314532818461E-2</v>
      </c>
      <c r="T49" s="13">
        <v>0.23880191583938143</v>
      </c>
      <c r="U49" s="13">
        <v>1.077999106965247</v>
      </c>
      <c r="V49" s="13">
        <v>7.4508297343629404E-2</v>
      </c>
    </row>
    <row r="50" spans="1:22">
      <c r="A50" s="11" t="s">
        <v>20</v>
      </c>
      <c r="B50" s="12">
        <v>41303.583333333336</v>
      </c>
      <c r="C50" s="12">
        <v>41317.569444444445</v>
      </c>
      <c r="D50" s="31">
        <f t="shared" si="1"/>
        <v>41310.576388888891</v>
      </c>
      <c r="E50" s="11">
        <v>4.7300000000000004</v>
      </c>
      <c r="F50" s="11">
        <v>8.16</v>
      </c>
      <c r="G50" s="11" t="s">
        <v>7</v>
      </c>
      <c r="H50" s="12">
        <v>41348.870833333334</v>
      </c>
      <c r="I50" s="29">
        <v>1.68205</v>
      </c>
      <c r="J50" s="29">
        <v>0.43669999999999998</v>
      </c>
      <c r="K50" s="29">
        <v>0.36964999999999998</v>
      </c>
      <c r="L50" s="29">
        <f t="shared" si="2"/>
        <v>0.47912629910163823</v>
      </c>
      <c r="M50" s="29">
        <f t="shared" si="3"/>
        <v>2.4210001108770373E-2</v>
      </c>
      <c r="N50" s="29">
        <f t="shared" si="4"/>
        <v>5.8662498214654118E-3</v>
      </c>
      <c r="O50" s="29">
        <f t="shared" si="5"/>
        <v>2.7127650995887428E-2</v>
      </c>
      <c r="P50" s="29">
        <f t="shared" si="6"/>
        <v>93.848211278401422</v>
      </c>
      <c r="Q50" s="11">
        <f t="shared" si="0"/>
        <v>2013</v>
      </c>
      <c r="R50" s="17">
        <f t="shared" si="7"/>
        <v>2</v>
      </c>
      <c r="S50" s="13">
        <v>3.295531117706927E-2</v>
      </c>
      <c r="T50" s="13">
        <v>0.24703844120251123</v>
      </c>
      <c r="U50" s="13">
        <v>1.17989232554783</v>
      </c>
      <c r="V50" s="13">
        <v>8.5114572578019396E-2</v>
      </c>
    </row>
    <row r="51" spans="1:22">
      <c r="A51" s="11" t="s">
        <v>20</v>
      </c>
      <c r="B51" s="12">
        <v>41317.569444444445</v>
      </c>
      <c r="C51" s="12">
        <v>41331.576388888891</v>
      </c>
      <c r="D51" s="31">
        <f t="shared" si="1"/>
        <v>41324.572916666672</v>
      </c>
      <c r="E51" s="11">
        <v>4.74</v>
      </c>
      <c r="F51" s="11">
        <v>2.15</v>
      </c>
      <c r="G51" s="11" t="s">
        <v>7</v>
      </c>
      <c r="H51" s="12">
        <v>41337.70416666667</v>
      </c>
      <c r="I51" s="29">
        <v>1.6170500000000001</v>
      </c>
      <c r="J51" s="29">
        <v>0.53174999999999994</v>
      </c>
      <c r="K51" s="29">
        <v>0.33710000000000001</v>
      </c>
      <c r="L51" s="29">
        <f t="shared" si="2"/>
        <v>0.12624038517996594</v>
      </c>
      <c r="M51" s="29">
        <f t="shared" si="3"/>
        <v>2.9479432309568687E-2</v>
      </c>
      <c r="N51" s="29">
        <f t="shared" si="4"/>
        <v>5.3496897465602341E-3</v>
      </c>
      <c r="O51" s="29">
        <f t="shared" si="5"/>
        <v>2.6079348439641964E-2</v>
      </c>
      <c r="P51" s="29">
        <f t="shared" si="6"/>
        <v>83.206395746999561</v>
      </c>
      <c r="Q51" s="11">
        <f t="shared" si="0"/>
        <v>2013</v>
      </c>
      <c r="R51" s="17">
        <f t="shared" si="7"/>
        <v>2</v>
      </c>
      <c r="S51" s="13">
        <v>3.295531117706927E-2</v>
      </c>
      <c r="T51" s="13">
        <v>0.24703844120251123</v>
      </c>
      <c r="U51" s="13">
        <v>1.17989232554783</v>
      </c>
      <c r="V51" s="13">
        <v>8.5114572578019396E-2</v>
      </c>
    </row>
    <row r="52" spans="1:22">
      <c r="A52" s="11" t="s">
        <v>20</v>
      </c>
      <c r="B52" s="12">
        <v>41331.576388888891</v>
      </c>
      <c r="C52" s="12">
        <v>41345.548611111109</v>
      </c>
      <c r="D52" s="31">
        <f t="shared" si="1"/>
        <v>41338.5625</v>
      </c>
      <c r="E52" s="11">
        <v>4.7300000000000004</v>
      </c>
      <c r="F52" s="11">
        <v>0.71</v>
      </c>
      <c r="G52" s="11" t="s">
        <v>7</v>
      </c>
      <c r="H52" s="12">
        <v>41442.88958333333</v>
      </c>
      <c r="I52" s="29">
        <v>1.88215</v>
      </c>
      <c r="J52" s="29">
        <v>0.64675000000000005</v>
      </c>
      <c r="K52" s="29">
        <v>0.45040000000000002</v>
      </c>
      <c r="L52" s="29">
        <f t="shared" si="2"/>
        <v>4.1688685338500384E-2</v>
      </c>
      <c r="M52" s="29">
        <f t="shared" si="3"/>
        <v>3.5854861958088485E-2</v>
      </c>
      <c r="N52" s="29">
        <f t="shared" si="4"/>
        <v>7.147731420500532E-3</v>
      </c>
      <c r="O52" s="29">
        <f t="shared" si="5"/>
        <v>3.0354810095960003E-2</v>
      </c>
      <c r="P52" s="29">
        <f t="shared" si="6"/>
        <v>67.402158644956302</v>
      </c>
      <c r="Q52" s="11">
        <f t="shared" si="0"/>
        <v>2013</v>
      </c>
      <c r="R52" s="17">
        <f t="shared" si="7"/>
        <v>3</v>
      </c>
      <c r="S52" s="13">
        <v>3.4122016979929906E-2</v>
      </c>
      <c r="T52" s="13">
        <v>0.25004919196877989</v>
      </c>
      <c r="U52" s="13">
        <v>1.1170505578209617</v>
      </c>
      <c r="V52" s="13">
        <v>8.4646648314749842E-2</v>
      </c>
    </row>
    <row r="53" spans="1:22">
      <c r="A53" s="11" t="s">
        <v>20</v>
      </c>
      <c r="B53" s="12">
        <v>41345.548611111109</v>
      </c>
      <c r="C53" s="12">
        <v>41359.552083333336</v>
      </c>
      <c r="D53" s="31">
        <f t="shared" si="1"/>
        <v>41352.550347222219</v>
      </c>
      <c r="E53" s="11">
        <v>4.74</v>
      </c>
      <c r="F53" s="11">
        <v>1.1299999999999999</v>
      </c>
      <c r="G53" s="11" t="s">
        <v>7</v>
      </c>
      <c r="H53" s="12">
        <v>41442.892361111109</v>
      </c>
      <c r="I53" s="29">
        <v>1.9754</v>
      </c>
      <c r="J53" s="29">
        <v>0.64285000000000003</v>
      </c>
      <c r="K53" s="29">
        <v>0.52875000000000005</v>
      </c>
      <c r="L53" s="29">
        <f t="shared" si="2"/>
        <v>6.634959779226117E-2</v>
      </c>
      <c r="M53" s="29">
        <f t="shared" si="3"/>
        <v>3.5638651735225638E-2</v>
      </c>
      <c r="N53" s="29">
        <f t="shared" si="4"/>
        <v>8.3911256407408E-3</v>
      </c>
      <c r="O53" s="29">
        <f t="shared" si="5"/>
        <v>3.1858721070881377E-2</v>
      </c>
      <c r="P53" s="29">
        <f t="shared" si="6"/>
        <v>71.702484934865623</v>
      </c>
      <c r="Q53" s="11">
        <f t="shared" si="0"/>
        <v>2013</v>
      </c>
      <c r="R53" s="17">
        <f t="shared" si="7"/>
        <v>3</v>
      </c>
      <c r="S53" s="13">
        <v>3.4122016979929906E-2</v>
      </c>
      <c r="T53" s="13">
        <v>0.25004919196877989</v>
      </c>
      <c r="U53" s="13">
        <v>1.1170505578209617</v>
      </c>
      <c r="V53" s="13">
        <v>8.4646648314749842E-2</v>
      </c>
    </row>
    <row r="54" spans="1:22">
      <c r="A54" s="11" t="s">
        <v>20</v>
      </c>
      <c r="B54" s="12">
        <v>41359.552083333336</v>
      </c>
      <c r="C54" s="12">
        <v>41373.53125</v>
      </c>
      <c r="D54" s="31">
        <f t="shared" si="1"/>
        <v>41366.541666666672</v>
      </c>
      <c r="E54" s="11">
        <v>4.7300000000000004</v>
      </c>
      <c r="F54" s="11">
        <v>2.41</v>
      </c>
      <c r="G54" s="11" t="s">
        <v>7</v>
      </c>
      <c r="H54" s="12">
        <v>41379.667361111111</v>
      </c>
      <c r="I54" s="29">
        <v>1.7806</v>
      </c>
      <c r="J54" s="29">
        <v>0.59179999999999999</v>
      </c>
      <c r="K54" s="29">
        <v>0.51924999999999999</v>
      </c>
      <c r="L54" s="29">
        <f t="shared" si="2"/>
        <v>0.14150666431800835</v>
      </c>
      <c r="M54" s="29">
        <f t="shared" si="3"/>
        <v>3.2808515356469677E-2</v>
      </c>
      <c r="N54" s="29">
        <f t="shared" si="4"/>
        <v>8.2403630996778447E-3</v>
      </c>
      <c r="O54" s="29">
        <f t="shared" si="5"/>
        <v>2.8717038948471895E-2</v>
      </c>
      <c r="P54" s="29">
        <f t="shared" si="6"/>
        <v>82.507241712665873</v>
      </c>
      <c r="Q54" s="11">
        <f t="shared" si="0"/>
        <v>2013</v>
      </c>
      <c r="R54" s="17">
        <f t="shared" si="7"/>
        <v>4</v>
      </c>
      <c r="S54" s="13">
        <v>3.5265265335463244E-2</v>
      </c>
      <c r="T54" s="13">
        <v>0.25487061909744452</v>
      </c>
      <c r="U54" s="13">
        <v>1.1125338949009598</v>
      </c>
      <c r="V54" s="13">
        <v>8.8168586519169548E-2</v>
      </c>
    </row>
    <row r="55" spans="1:22">
      <c r="A55" s="11" t="s">
        <v>20</v>
      </c>
      <c r="B55" s="12">
        <v>41373.53125</v>
      </c>
      <c r="C55" s="12">
        <v>41387.53125</v>
      </c>
      <c r="D55" s="31">
        <f t="shared" si="1"/>
        <v>41380.53125</v>
      </c>
      <c r="E55" s="11">
        <v>4.74</v>
      </c>
      <c r="F55" s="11">
        <v>0.76</v>
      </c>
      <c r="G55" s="11" t="s">
        <v>7</v>
      </c>
      <c r="H55" s="12">
        <v>41390.724305555559</v>
      </c>
      <c r="I55" s="29">
        <v>1.24735</v>
      </c>
      <c r="J55" s="29">
        <v>0.33015</v>
      </c>
      <c r="K55" s="29">
        <v>0.15334999999999999</v>
      </c>
      <c r="L55" s="29">
        <f t="shared" si="2"/>
        <v>4.4624508249662381E-2</v>
      </c>
      <c r="M55" s="29">
        <f t="shared" si="3"/>
        <v>1.8303026943120079E-2</v>
      </c>
      <c r="N55" s="29">
        <f t="shared" si="4"/>
        <v>2.433624807579388E-3</v>
      </c>
      <c r="O55" s="29">
        <f t="shared" si="5"/>
        <v>2.0116926054350455E-2</v>
      </c>
      <c r="P55" s="29">
        <f t="shared" si="6"/>
        <v>73.618324996776579</v>
      </c>
      <c r="Q55" s="11">
        <f t="shared" si="0"/>
        <v>2013</v>
      </c>
      <c r="R55" s="17">
        <f t="shared" si="7"/>
        <v>4</v>
      </c>
      <c r="S55" s="13">
        <v>3.5265265335463244E-2</v>
      </c>
      <c r="T55" s="13">
        <v>0.25487061909744452</v>
      </c>
      <c r="U55" s="13">
        <v>1.1125338949009598</v>
      </c>
      <c r="V55" s="13">
        <v>8.8168586519169548E-2</v>
      </c>
    </row>
    <row r="56" spans="1:22">
      <c r="A56" s="11" t="s">
        <v>20</v>
      </c>
      <c r="B56" s="12">
        <v>41387.53125</v>
      </c>
      <c r="C56" s="12">
        <v>41401.53125</v>
      </c>
      <c r="D56" s="31">
        <f t="shared" si="1"/>
        <v>41394.53125</v>
      </c>
      <c r="E56" s="11">
        <v>4.74</v>
      </c>
      <c r="F56" s="11">
        <v>1.01</v>
      </c>
      <c r="G56" s="11" t="s">
        <v>7</v>
      </c>
      <c r="H56" s="12">
        <v>41407.715277777781</v>
      </c>
      <c r="I56" s="29">
        <v>1.3149999999999999</v>
      </c>
      <c r="J56" s="29">
        <v>0.48010000000000003</v>
      </c>
      <c r="K56" s="29">
        <v>0.21495</v>
      </c>
      <c r="L56" s="29">
        <f t="shared" si="2"/>
        <v>5.9303622805472377E-2</v>
      </c>
      <c r="M56" s="29">
        <f t="shared" si="3"/>
        <v>2.661603281960306E-2</v>
      </c>
      <c r="N56" s="29">
        <f t="shared" si="4"/>
        <v>3.4112008633139196E-3</v>
      </c>
      <c r="O56" s="29">
        <f t="shared" si="5"/>
        <v>2.1207967099427464E-2</v>
      </c>
      <c r="P56" s="29">
        <f t="shared" si="6"/>
        <v>77.728035124977737</v>
      </c>
      <c r="Q56" s="11">
        <f t="shared" si="0"/>
        <v>2013</v>
      </c>
      <c r="R56" s="17">
        <f t="shared" si="7"/>
        <v>4</v>
      </c>
      <c r="S56" s="13">
        <v>3.5265265335463244E-2</v>
      </c>
      <c r="T56" s="13">
        <v>0.25487061909744452</v>
      </c>
      <c r="U56" s="13">
        <v>1.1125338949009598</v>
      </c>
      <c r="V56" s="13">
        <v>8.8168586519169548E-2</v>
      </c>
    </row>
    <row r="57" spans="1:22">
      <c r="A57" s="11" t="s">
        <v>20</v>
      </c>
      <c r="B57" s="12">
        <v>41401.541666666664</v>
      </c>
      <c r="C57" s="12">
        <v>41415.541666666664</v>
      </c>
      <c r="D57" s="31">
        <f t="shared" si="1"/>
        <v>41408.541666666664</v>
      </c>
      <c r="E57" s="11">
        <v>4.74</v>
      </c>
      <c r="F57" s="11">
        <v>1.27</v>
      </c>
      <c r="G57" s="11" t="s">
        <v>7</v>
      </c>
      <c r="H57" s="12">
        <v>41422.642361111109</v>
      </c>
      <c r="I57" s="29">
        <v>1.51125</v>
      </c>
      <c r="J57" s="29">
        <v>0.64059999999999995</v>
      </c>
      <c r="K57" s="29">
        <v>0.3896</v>
      </c>
      <c r="L57" s="29">
        <f t="shared" si="2"/>
        <v>7.4569901943514774E-2</v>
      </c>
      <c r="M57" s="29">
        <f t="shared" si="3"/>
        <v>3.5513915068189378E-2</v>
      </c>
      <c r="N57" s="29">
        <f t="shared" si="4"/>
        <v>6.1828511576976185E-3</v>
      </c>
      <c r="O57" s="29">
        <f t="shared" si="5"/>
        <v>2.4373034432707039E-2</v>
      </c>
      <c r="P57" s="29">
        <f t="shared" si="6"/>
        <v>78.273641777491576</v>
      </c>
      <c r="Q57" s="11">
        <f t="shared" si="0"/>
        <v>2013</v>
      </c>
      <c r="R57" s="17">
        <f t="shared" si="7"/>
        <v>5</v>
      </c>
      <c r="S57" s="13">
        <v>3.5739843752023291E-2</v>
      </c>
      <c r="T57" s="13">
        <v>0.25145304514405892</v>
      </c>
      <c r="U57" s="13">
        <v>1.0718718105713827</v>
      </c>
      <c r="V57" s="13">
        <v>8.0710345995467753E-2</v>
      </c>
    </row>
    <row r="58" spans="1:22">
      <c r="A58" s="11" t="s">
        <v>20</v>
      </c>
      <c r="B58" s="12">
        <v>41415.541666666664</v>
      </c>
      <c r="C58" s="12">
        <v>41429.53125</v>
      </c>
      <c r="D58" s="31">
        <f t="shared" si="1"/>
        <v>41422.536458333328</v>
      </c>
      <c r="E58" s="11">
        <v>4.7300000000000004</v>
      </c>
      <c r="F58" s="11">
        <v>0.66</v>
      </c>
      <c r="G58" s="11" t="s">
        <v>7</v>
      </c>
      <c r="H58" s="12">
        <v>41432.681944444441</v>
      </c>
      <c r="I58" s="29">
        <v>0.98634999999999995</v>
      </c>
      <c r="J58" s="29">
        <v>0.32219999999999999</v>
      </c>
      <c r="K58" s="29">
        <v>0.19564999999999999</v>
      </c>
      <c r="L58" s="29">
        <f t="shared" si="2"/>
        <v>3.8752862427338386E-2</v>
      </c>
      <c r="M58" s="29">
        <f t="shared" si="3"/>
        <v>1.7862290719591972E-2</v>
      </c>
      <c r="N58" s="29">
        <f t="shared" si="4"/>
        <v>3.1049148588386524E-3</v>
      </c>
      <c r="O58" s="29">
        <f t="shared" si="5"/>
        <v>1.5907588097734054E-2</v>
      </c>
      <c r="P58" s="29">
        <f t="shared" si="6"/>
        <v>74.860383177084799</v>
      </c>
      <c r="Q58" s="11">
        <f t="shared" si="0"/>
        <v>2013</v>
      </c>
      <c r="R58" s="17">
        <f t="shared" si="7"/>
        <v>5</v>
      </c>
      <c r="S58" s="13">
        <v>3.5739843752023291E-2</v>
      </c>
      <c r="T58" s="13">
        <v>0.25145304514405892</v>
      </c>
      <c r="U58" s="13">
        <v>1.0718718105713827</v>
      </c>
      <c r="V58" s="13">
        <v>8.0710345995467753E-2</v>
      </c>
    </row>
    <row r="59" spans="1:22">
      <c r="A59" s="11" t="s">
        <v>20</v>
      </c>
      <c r="B59" s="12">
        <v>41429.534722222219</v>
      </c>
      <c r="C59" s="12">
        <v>41443.541666666664</v>
      </c>
      <c r="D59" s="31">
        <f t="shared" si="1"/>
        <v>41436.538194444438</v>
      </c>
      <c r="E59" s="11">
        <v>4.74</v>
      </c>
      <c r="F59" s="11">
        <v>1.1100000000000001</v>
      </c>
      <c r="G59" s="11" t="s">
        <v>7</v>
      </c>
      <c r="H59" s="12">
        <v>41452.811805555553</v>
      </c>
      <c r="I59" s="29">
        <v>1.4008</v>
      </c>
      <c r="J59" s="29">
        <v>0.3306</v>
      </c>
      <c r="K59" s="29">
        <v>0.21884999999999999</v>
      </c>
      <c r="L59" s="29">
        <f t="shared" si="2"/>
        <v>6.5175268627796379E-2</v>
      </c>
      <c r="M59" s="29">
        <f t="shared" si="3"/>
        <v>1.8327974276527333E-2</v>
      </c>
      <c r="N59" s="29">
        <f t="shared" si="4"/>
        <v>3.4730928538555536E-3</v>
      </c>
      <c r="O59" s="29">
        <f t="shared" si="5"/>
        <v>2.2591726473671477E-2</v>
      </c>
      <c r="P59" s="29">
        <f t="shared" si="6"/>
        <v>76.211298441718583</v>
      </c>
      <c r="Q59" s="11">
        <f t="shared" si="0"/>
        <v>2013</v>
      </c>
      <c r="R59" s="17">
        <f t="shared" si="7"/>
        <v>6</v>
      </c>
      <c r="S59" s="13">
        <v>3.7978571332549178E-2</v>
      </c>
      <c r="T59" s="13">
        <v>0.25094055889262223</v>
      </c>
      <c r="U59" s="13">
        <v>1.0105839392891951</v>
      </c>
      <c r="V59" s="13">
        <v>7.4832722407998611E-2</v>
      </c>
    </row>
    <row r="60" spans="1:22">
      <c r="A60" s="11" t="s">
        <v>20</v>
      </c>
      <c r="B60" s="12">
        <v>41443.541666666664</v>
      </c>
      <c r="C60" s="12">
        <v>41457.541666666664</v>
      </c>
      <c r="D60" s="31">
        <f t="shared" si="1"/>
        <v>41450.541666666664</v>
      </c>
      <c r="E60" s="11">
        <v>4.74</v>
      </c>
      <c r="F60" s="11">
        <v>0.11</v>
      </c>
      <c r="G60" s="11" t="s">
        <v>8</v>
      </c>
      <c r="H60" s="12">
        <v>41508.887499999997</v>
      </c>
      <c r="I60" s="29">
        <v>1.1227</v>
      </c>
      <c r="J60" s="29">
        <v>0.2681</v>
      </c>
      <c r="K60" s="29">
        <v>0.18099999999999999</v>
      </c>
      <c r="L60" s="29">
        <f t="shared" si="2"/>
        <v>6.4588104045563977E-3</v>
      </c>
      <c r="M60" s="29">
        <f t="shared" si="3"/>
        <v>1.4863066858853531E-2</v>
      </c>
      <c r="N60" s="29">
        <f t="shared" si="4"/>
        <v>2.8724231507784108E-3</v>
      </c>
      <c r="O60" s="29">
        <f t="shared" si="5"/>
        <v>1.8106604306104345E-2</v>
      </c>
      <c r="P60" s="29">
        <f t="shared" si="6"/>
        <v>50.405251151002801</v>
      </c>
      <c r="Q60" s="11">
        <f t="shared" si="0"/>
        <v>2013</v>
      </c>
      <c r="R60" s="17">
        <f t="shared" si="7"/>
        <v>6</v>
      </c>
      <c r="S60" s="13">
        <v>3.7978571332549178E-2</v>
      </c>
      <c r="T60" s="13">
        <v>0.25094055889262223</v>
      </c>
      <c r="U60" s="13">
        <v>1.0105839392891951</v>
      </c>
      <c r="V60" s="13">
        <v>7.4832722407998611E-2</v>
      </c>
    </row>
    <row r="61" spans="1:22">
      <c r="A61" s="11" t="s">
        <v>20</v>
      </c>
      <c r="B61" s="12">
        <v>41457.541666666664</v>
      </c>
      <c r="C61" s="12">
        <v>41471.541666666664</v>
      </c>
      <c r="D61" s="31">
        <f t="shared" si="1"/>
        <v>41464.541666666664</v>
      </c>
      <c r="E61" s="11">
        <v>4.74</v>
      </c>
      <c r="F61" s="11">
        <v>0.98</v>
      </c>
      <c r="G61" s="11" t="s">
        <v>7</v>
      </c>
      <c r="H61" s="12">
        <v>41477.660416666666</v>
      </c>
      <c r="I61" s="29">
        <v>0.79239999999999999</v>
      </c>
      <c r="J61" s="29">
        <v>0.17535000000000001</v>
      </c>
      <c r="K61" s="29">
        <v>0.1527</v>
      </c>
      <c r="L61" s="29">
        <f t="shared" si="2"/>
        <v>5.7542129058775177E-2</v>
      </c>
      <c r="M61" s="29">
        <f t="shared" si="3"/>
        <v>9.7211442510256128E-3</v>
      </c>
      <c r="N61" s="29">
        <f t="shared" si="4"/>
        <v>2.4233094758224494E-3</v>
      </c>
      <c r="O61" s="29">
        <f t="shared" si="5"/>
        <v>1.2779614547213934E-2</v>
      </c>
      <c r="P61" s="29">
        <f t="shared" si="6"/>
        <v>81.564659806397131</v>
      </c>
      <c r="Q61" s="11">
        <f t="shared" si="0"/>
        <v>2013</v>
      </c>
      <c r="R61" s="17">
        <f t="shared" si="7"/>
        <v>7</v>
      </c>
      <c r="S61" s="13">
        <v>3.7830511558971096E-2</v>
      </c>
      <c r="T61" s="13">
        <v>0.24595384480552079</v>
      </c>
      <c r="U61" s="13">
        <v>0.9663884555301101</v>
      </c>
      <c r="V61" s="13">
        <v>7.4635937981493122E-2</v>
      </c>
    </row>
    <row r="62" spans="1:22">
      <c r="A62" s="11" t="s">
        <v>20</v>
      </c>
      <c r="B62" s="12">
        <v>41471.541666666664</v>
      </c>
      <c r="C62" s="12">
        <v>41485.541666666664</v>
      </c>
      <c r="D62" s="31">
        <f t="shared" si="1"/>
        <v>41478.541666666664</v>
      </c>
      <c r="E62" s="11">
        <v>4.74</v>
      </c>
      <c r="F62" s="11">
        <v>1.18</v>
      </c>
      <c r="G62" s="11" t="s">
        <v>7</v>
      </c>
      <c r="H62" s="12">
        <v>41493.61041666667</v>
      </c>
      <c r="I62" s="29">
        <v>1.2213000000000001</v>
      </c>
      <c r="J62" s="29">
        <v>0.33984999999999999</v>
      </c>
      <c r="K62" s="29">
        <v>0.24429999999999999</v>
      </c>
      <c r="L62" s="29">
        <f t="shared" si="2"/>
        <v>6.9285420703423167E-2</v>
      </c>
      <c r="M62" s="29">
        <f t="shared" si="3"/>
        <v>1.8840780574343054E-2</v>
      </c>
      <c r="N62" s="29">
        <f t="shared" si="4"/>
        <v>3.8769777664926282E-3</v>
      </c>
      <c r="O62" s="29">
        <f t="shared" si="5"/>
        <v>1.9696798645270543E-2</v>
      </c>
      <c r="P62" s="29">
        <f t="shared" si="6"/>
        <v>78.895451100906584</v>
      </c>
      <c r="Q62" s="11">
        <f t="shared" si="0"/>
        <v>2013</v>
      </c>
      <c r="R62" s="17">
        <f t="shared" si="7"/>
        <v>7</v>
      </c>
      <c r="S62" s="13">
        <v>3.7830511558971096E-2</v>
      </c>
      <c r="T62" s="13">
        <v>0.24595384480552079</v>
      </c>
      <c r="U62" s="13">
        <v>0.9663884555301101</v>
      </c>
      <c r="V62" s="13">
        <v>7.4635937981493122E-2</v>
      </c>
    </row>
    <row r="63" spans="1:22">
      <c r="A63" s="11" t="s">
        <v>20</v>
      </c>
      <c r="B63" s="12">
        <v>41485.552083333336</v>
      </c>
      <c r="C63" s="12">
        <v>41499.5625</v>
      </c>
      <c r="D63" s="31">
        <f t="shared" si="1"/>
        <v>41492.557291666672</v>
      </c>
      <c r="E63" s="11">
        <v>4.74</v>
      </c>
      <c r="F63" s="11">
        <v>1.0900000000000001</v>
      </c>
      <c r="G63" s="11" t="s">
        <v>7</v>
      </c>
      <c r="H63" s="12">
        <v>41505.671527777777</v>
      </c>
      <c r="I63" s="29">
        <v>0.95035000000000003</v>
      </c>
      <c r="J63" s="29">
        <v>0.33019999999999999</v>
      </c>
      <c r="K63" s="29">
        <v>0.16189999999999999</v>
      </c>
      <c r="L63" s="29">
        <f t="shared" si="2"/>
        <v>6.4000939463331574E-2</v>
      </c>
      <c r="M63" s="29">
        <f t="shared" si="3"/>
        <v>1.8305798869054219E-2</v>
      </c>
      <c r="N63" s="29">
        <f t="shared" si="4"/>
        <v>2.5693110945360482E-3</v>
      </c>
      <c r="O63" s="29">
        <f t="shared" si="5"/>
        <v>1.5326989758890412E-2</v>
      </c>
      <c r="P63" s="29">
        <f t="shared" si="6"/>
        <v>82.139962022269287</v>
      </c>
      <c r="Q63" s="11">
        <f t="shared" si="0"/>
        <v>2013</v>
      </c>
      <c r="R63" s="17">
        <f t="shared" si="7"/>
        <v>8</v>
      </c>
      <c r="S63" s="13">
        <v>3.7666208338125222E-2</v>
      </c>
      <c r="T63" s="13">
        <v>0.24723360876940834</v>
      </c>
      <c r="U63" s="13">
        <v>0.96453424346894467</v>
      </c>
      <c r="V63" s="13">
        <v>7.313819782202409E-2</v>
      </c>
    </row>
    <row r="64" spans="1:22">
      <c r="D64" s="31"/>
      <c r="P64" s="14"/>
      <c r="R64" s="17"/>
      <c r="S64" s="14"/>
      <c r="T64" s="14"/>
      <c r="U64" s="14"/>
      <c r="V64" s="1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zoomScale="50" zoomScaleNormal="50" workbookViewId="0">
      <selection activeCell="H19" sqref="H19"/>
    </sheetView>
  </sheetViews>
  <sheetFormatPr defaultRowHeight="15"/>
  <cols>
    <col min="1" max="1" width="13" style="11" customWidth="1"/>
    <col min="2" max="2" width="16.28515625" style="11" customWidth="1"/>
    <col min="3" max="3" width="17.140625" style="11" customWidth="1"/>
    <col min="4" max="4" width="17.140625" style="31" customWidth="1"/>
    <col min="5" max="5" width="9.140625" style="11"/>
    <col min="6" max="6" width="8.85546875" style="11"/>
    <col min="7" max="7" width="9.140625" style="11"/>
    <col min="8" max="8" width="17.7109375" style="11" customWidth="1"/>
    <col min="9" max="16" width="9.140625" style="29"/>
    <col min="17" max="22" width="8.85546875" style="29"/>
    <col min="23" max="16384" width="9.140625" style="11"/>
  </cols>
  <sheetData>
    <row r="1" spans="1:22">
      <c r="A1" s="11" t="s">
        <v>0</v>
      </c>
      <c r="B1" s="11" t="s">
        <v>1</v>
      </c>
      <c r="C1" s="11" t="s">
        <v>2</v>
      </c>
      <c r="D1" s="31" t="s">
        <v>58</v>
      </c>
      <c r="E1" s="11" t="s">
        <v>3</v>
      </c>
      <c r="F1" s="11" t="s">
        <v>4</v>
      </c>
      <c r="G1" s="11" t="s">
        <v>5</v>
      </c>
      <c r="H1" s="11" t="s">
        <v>6</v>
      </c>
      <c r="I1" s="29" t="s">
        <v>44</v>
      </c>
      <c r="J1" s="29" t="s">
        <v>45</v>
      </c>
      <c r="K1" s="29" t="s">
        <v>46</v>
      </c>
      <c r="L1" s="7" t="s">
        <v>52</v>
      </c>
      <c r="M1" s="7" t="s">
        <v>53</v>
      </c>
      <c r="N1" s="7" t="s">
        <v>50</v>
      </c>
      <c r="O1" s="7" t="s">
        <v>51</v>
      </c>
      <c r="P1" s="7" t="s">
        <v>55</v>
      </c>
      <c r="Q1" s="6" t="s">
        <v>66</v>
      </c>
      <c r="R1" s="5" t="s">
        <v>65</v>
      </c>
      <c r="S1" s="6" t="s">
        <v>64</v>
      </c>
      <c r="T1" s="6" t="s">
        <v>61</v>
      </c>
      <c r="U1" s="6" t="s">
        <v>62</v>
      </c>
      <c r="V1" s="6" t="s">
        <v>63</v>
      </c>
    </row>
    <row r="2" spans="1:22">
      <c r="D2" s="32"/>
      <c r="F2" s="11">
        <v>17.030999999999999</v>
      </c>
      <c r="I2" s="7">
        <v>62.005000000000003</v>
      </c>
      <c r="J2" s="7">
        <v>18.038</v>
      </c>
      <c r="K2" s="7">
        <v>63.012999999999998</v>
      </c>
      <c r="L2" s="33"/>
      <c r="M2" s="33"/>
      <c r="N2" s="33"/>
      <c r="O2" s="33"/>
      <c r="P2" s="33"/>
      <c r="Q2" s="11"/>
      <c r="R2" s="15"/>
      <c r="S2" s="11"/>
      <c r="T2" s="11"/>
      <c r="U2" s="11"/>
      <c r="V2" s="11"/>
    </row>
    <row r="3" spans="1:22">
      <c r="F3" s="4" t="s">
        <v>47</v>
      </c>
      <c r="I3" s="34" t="s">
        <v>47</v>
      </c>
      <c r="J3" s="34" t="s">
        <v>47</v>
      </c>
      <c r="K3" s="34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34" t="s">
        <v>57</v>
      </c>
      <c r="Q3" s="4"/>
      <c r="R3" s="1"/>
      <c r="S3" s="4"/>
      <c r="T3" s="4"/>
      <c r="U3" s="4"/>
      <c r="V3" s="4"/>
    </row>
    <row r="4" spans="1:22">
      <c r="A4" s="11" t="s">
        <v>21</v>
      </c>
      <c r="B4" s="12">
        <v>40701.584027777775</v>
      </c>
      <c r="C4" s="12">
        <v>40715.590277777781</v>
      </c>
      <c r="D4" s="31">
        <f>(B4+C4)/2</f>
        <v>40708.587152777778</v>
      </c>
      <c r="E4" s="11">
        <v>4.74</v>
      </c>
      <c r="F4" s="11">
        <v>0.82</v>
      </c>
      <c r="G4" s="11" t="s">
        <v>8</v>
      </c>
      <c r="H4" s="12">
        <v>40722.661111111112</v>
      </c>
      <c r="I4" s="29">
        <v>0.1764</v>
      </c>
      <c r="J4" s="29">
        <v>1.20225</v>
      </c>
      <c r="K4" s="29">
        <v>1.59735</v>
      </c>
      <c r="L4" s="29">
        <f>F4/$F$2</f>
        <v>4.8147495743056781E-2</v>
      </c>
      <c r="M4" s="29">
        <f>J4/$J$2</f>
        <v>6.665095908637321E-2</v>
      </c>
      <c r="N4" s="29">
        <f>K4/$K$2</f>
        <v>2.534953104914859E-2</v>
      </c>
      <c r="O4" s="29">
        <f>I4/$I$2</f>
        <v>2.8449318603338439E-3</v>
      </c>
      <c r="P4" s="29">
        <f>(L4+M4)*100/(L4+M4+N4+O4)</f>
        <v>80.282615841882404</v>
      </c>
      <c r="Q4" s="11">
        <f t="shared" ref="Q4:Q60" si="0">YEAR(D4)</f>
        <v>2011</v>
      </c>
      <c r="R4" s="17">
        <f>MONTH(D4)</f>
        <v>6</v>
      </c>
      <c r="S4" s="13">
        <v>0.25255374542540915</v>
      </c>
      <c r="T4" s="13">
        <v>0.33275761456730929</v>
      </c>
      <c r="U4" s="13">
        <v>1.5963244276719075</v>
      </c>
      <c r="V4" s="13">
        <v>0.15359674716637459</v>
      </c>
    </row>
    <row r="5" spans="1:22">
      <c r="A5" s="11" t="s">
        <v>21</v>
      </c>
      <c r="B5" s="12">
        <v>40715.590277777781</v>
      </c>
      <c r="C5" s="12">
        <v>40729.560416666667</v>
      </c>
      <c r="D5" s="31">
        <f t="shared" ref="D5:D60" si="1">(B5+C5)/2</f>
        <v>40722.575347222228</v>
      </c>
      <c r="E5" s="11">
        <v>4.7300000000000004</v>
      </c>
      <c r="F5" s="11">
        <v>0.64</v>
      </c>
      <c r="G5" s="11" t="s">
        <v>8</v>
      </c>
      <c r="H5" s="12">
        <v>40753.654166666667</v>
      </c>
      <c r="I5" s="29">
        <v>0.15570000000000001</v>
      </c>
      <c r="J5" s="29">
        <v>0.86280000000000001</v>
      </c>
      <c r="K5" s="29">
        <v>1.00325</v>
      </c>
      <c r="L5" s="29">
        <f t="shared" ref="L5:L60" si="2">F5/$F$2</f>
        <v>3.7578533262873588E-2</v>
      </c>
      <c r="M5" s="29">
        <f t="shared" ref="M5:M60" si="3">J5/$J$2</f>
        <v>4.7832353919503273E-2</v>
      </c>
      <c r="N5" s="29">
        <f t="shared" ref="N5:N60" si="4">K5/$K$2</f>
        <v>1.5921317823306302E-2</v>
      </c>
      <c r="O5" s="29">
        <f t="shared" ref="O5:O60" si="5">I5/$I$2</f>
        <v>2.5110878154987501E-3</v>
      </c>
      <c r="P5" s="29">
        <f t="shared" ref="P5:P60" si="6">(L5+M5)*100/(L5+M5+N5+O5)</f>
        <v>82.249787022310969</v>
      </c>
      <c r="Q5" s="11">
        <f t="shared" si="0"/>
        <v>2011</v>
      </c>
      <c r="R5" s="17">
        <f t="shared" ref="R5:R60" si="7">MONTH(D5)</f>
        <v>6</v>
      </c>
      <c r="S5" s="13">
        <v>0.25255374542540915</v>
      </c>
      <c r="T5" s="13">
        <v>0.33275761456730929</v>
      </c>
      <c r="U5" s="13">
        <v>1.5963244276719075</v>
      </c>
      <c r="V5" s="13">
        <v>0.15359674716637459</v>
      </c>
    </row>
    <row r="6" spans="1:22">
      <c r="A6" s="11" t="s">
        <v>21</v>
      </c>
      <c r="B6" s="12">
        <v>40729.560416666667</v>
      </c>
      <c r="C6" s="12">
        <v>40743.551388888889</v>
      </c>
      <c r="D6" s="31">
        <f t="shared" si="1"/>
        <v>40736.555902777778</v>
      </c>
      <c r="E6" s="11">
        <v>4.7300000000000004</v>
      </c>
      <c r="F6" s="11">
        <v>0.11</v>
      </c>
      <c r="G6" s="11" t="s">
        <v>8</v>
      </c>
      <c r="H6" s="12">
        <v>40786.894444444442</v>
      </c>
      <c r="I6" s="29">
        <v>0.24585000000000001</v>
      </c>
      <c r="J6" s="29">
        <v>1.1549</v>
      </c>
      <c r="K6" s="29">
        <v>1.1070500000000001</v>
      </c>
      <c r="L6" s="29">
        <f t="shared" si="2"/>
        <v>6.4588104045563977E-3</v>
      </c>
      <c r="M6" s="29">
        <f t="shared" si="3"/>
        <v>6.4025945226743541E-2</v>
      </c>
      <c r="N6" s="29">
        <f t="shared" si="4"/>
        <v>1.7568596956183645E-2</v>
      </c>
      <c r="O6" s="29">
        <f t="shared" si="5"/>
        <v>3.965002822353036E-3</v>
      </c>
      <c r="P6" s="29">
        <f t="shared" si="6"/>
        <v>76.598582225655832</v>
      </c>
      <c r="Q6" s="11">
        <f t="shared" si="0"/>
        <v>2011</v>
      </c>
      <c r="R6" s="17">
        <f t="shared" si="7"/>
        <v>7</v>
      </c>
      <c r="S6" s="13">
        <v>0.2581330334298268</v>
      </c>
      <c r="T6" s="13">
        <v>0.34395411670190373</v>
      </c>
      <c r="U6" s="13">
        <v>1.5154851708098824</v>
      </c>
      <c r="V6" s="13">
        <v>0.14279264472922357</v>
      </c>
    </row>
    <row r="7" spans="1:22">
      <c r="A7" s="11" t="s">
        <v>21</v>
      </c>
      <c r="B7" s="12">
        <v>40743.551388888889</v>
      </c>
      <c r="C7" s="12">
        <v>40757.573611111111</v>
      </c>
      <c r="D7" s="31">
        <f t="shared" si="1"/>
        <v>40750.5625</v>
      </c>
      <c r="E7" s="11">
        <v>4.75</v>
      </c>
      <c r="F7" s="11">
        <v>0.5</v>
      </c>
      <c r="G7" s="11" t="s">
        <v>8</v>
      </c>
      <c r="H7" s="12">
        <v>40759.59652777778</v>
      </c>
      <c r="I7" s="29">
        <v>5.9900000000000002E-2</v>
      </c>
      <c r="J7" s="29">
        <v>1.0466</v>
      </c>
      <c r="K7" s="29">
        <v>0.97609999999999997</v>
      </c>
      <c r="L7" s="29">
        <f t="shared" si="2"/>
        <v>2.9358229111619991E-2</v>
      </c>
      <c r="M7" s="29">
        <f t="shared" si="3"/>
        <v>5.8021953653398378E-2</v>
      </c>
      <c r="N7" s="29">
        <f t="shared" si="4"/>
        <v>1.5490454350689541E-2</v>
      </c>
      <c r="O7" s="29">
        <f t="shared" si="5"/>
        <v>9.6605112490928148E-4</v>
      </c>
      <c r="P7" s="29">
        <f t="shared" si="6"/>
        <v>84.15155013662924</v>
      </c>
      <c r="Q7" s="11">
        <f t="shared" si="0"/>
        <v>2011</v>
      </c>
      <c r="R7" s="17">
        <f t="shared" si="7"/>
        <v>7</v>
      </c>
      <c r="S7" s="13">
        <v>0.2581330334298268</v>
      </c>
      <c r="T7" s="13">
        <v>0.34395411670190373</v>
      </c>
      <c r="U7" s="13">
        <v>1.5154851708098824</v>
      </c>
      <c r="V7" s="13">
        <v>0.14279264472922357</v>
      </c>
    </row>
    <row r="8" spans="1:22">
      <c r="A8" s="11" t="s">
        <v>21</v>
      </c>
      <c r="B8" s="12">
        <v>40757.573611111111</v>
      </c>
      <c r="C8" s="12">
        <v>40771.559027777781</v>
      </c>
      <c r="D8" s="31">
        <f t="shared" si="1"/>
        <v>40764.56631944445</v>
      </c>
      <c r="E8" s="11">
        <v>4.7300000000000004</v>
      </c>
      <c r="F8" s="11">
        <v>0.68</v>
      </c>
      <c r="G8" s="11" t="s">
        <v>8</v>
      </c>
      <c r="H8" s="12">
        <v>40773.593055555553</v>
      </c>
      <c r="I8" s="29">
        <v>9.6000000000000002E-2</v>
      </c>
      <c r="J8" s="29">
        <v>1.427</v>
      </c>
      <c r="K8" s="29">
        <v>1.1776</v>
      </c>
      <c r="L8" s="29">
        <f t="shared" si="2"/>
        <v>3.9927191591803191E-2</v>
      </c>
      <c r="M8" s="29">
        <f t="shared" si="3"/>
        <v>7.9110766160328194E-2</v>
      </c>
      <c r="N8" s="29">
        <f t="shared" si="4"/>
        <v>1.8688207195340645E-2</v>
      </c>
      <c r="O8" s="29">
        <f t="shared" si="5"/>
        <v>1.5482622369163777E-3</v>
      </c>
      <c r="P8" s="29">
        <f t="shared" si="6"/>
        <v>85.470075274145259</v>
      </c>
      <c r="Q8" s="11">
        <f t="shared" si="0"/>
        <v>2011</v>
      </c>
      <c r="R8" s="17">
        <f t="shared" si="7"/>
        <v>8</v>
      </c>
      <c r="S8" s="13">
        <v>0.24641611526584251</v>
      </c>
      <c r="T8" s="13">
        <v>0.3260258212345668</v>
      </c>
      <c r="U8" s="13">
        <v>1.5076330856641917</v>
      </c>
      <c r="V8" s="13">
        <v>0.13733197104197467</v>
      </c>
    </row>
    <row r="9" spans="1:22">
      <c r="A9" s="11" t="s">
        <v>21</v>
      </c>
      <c r="B9" s="12">
        <v>40771.559027777781</v>
      </c>
      <c r="C9" s="12">
        <v>40785.607638888891</v>
      </c>
      <c r="D9" s="31">
        <f t="shared" si="1"/>
        <v>40778.583333333336</v>
      </c>
      <c r="E9" s="11">
        <v>4.75</v>
      </c>
      <c r="F9" s="11">
        <v>0.23</v>
      </c>
      <c r="G9" s="11" t="s">
        <v>7</v>
      </c>
      <c r="H9" s="12">
        <v>40787.617361111108</v>
      </c>
      <c r="I9" s="29">
        <v>0.23039999999999999</v>
      </c>
      <c r="J9" s="29">
        <v>1.38815</v>
      </c>
      <c r="K9" s="29">
        <v>1.4296500000000001</v>
      </c>
      <c r="L9" s="29">
        <f t="shared" si="2"/>
        <v>1.3504785391345196E-2</v>
      </c>
      <c r="M9" s="29">
        <f t="shared" si="3"/>
        <v>7.695697970950216E-2</v>
      </c>
      <c r="N9" s="29">
        <f t="shared" si="4"/>
        <v>2.2688175455858318E-2</v>
      </c>
      <c r="O9" s="29">
        <f t="shared" si="5"/>
        <v>3.7158293685993064E-3</v>
      </c>
      <c r="P9" s="29">
        <f t="shared" si="6"/>
        <v>77.406553825526672</v>
      </c>
      <c r="Q9" s="11">
        <f t="shared" si="0"/>
        <v>2011</v>
      </c>
      <c r="R9" s="17">
        <f t="shared" si="7"/>
        <v>8</v>
      </c>
      <c r="S9" s="13">
        <v>0.24641611526584251</v>
      </c>
      <c r="T9" s="13">
        <v>0.3260258212345668</v>
      </c>
      <c r="U9" s="13">
        <v>1.5076330856641917</v>
      </c>
      <c r="V9" s="13">
        <v>0.13733197104197467</v>
      </c>
    </row>
    <row r="10" spans="1:22">
      <c r="A10" s="11" t="s">
        <v>21</v>
      </c>
      <c r="B10" s="12">
        <v>40785.607638888891</v>
      </c>
      <c r="C10" s="12">
        <v>40799.579861111109</v>
      </c>
      <c r="D10" s="31">
        <f t="shared" si="1"/>
        <v>40792.59375</v>
      </c>
      <c r="E10" s="11">
        <v>4.7300000000000004</v>
      </c>
      <c r="F10" s="11">
        <v>0.27</v>
      </c>
      <c r="G10" s="11" t="s">
        <v>7</v>
      </c>
      <c r="H10" s="12">
        <v>40801.597222222219</v>
      </c>
      <c r="I10" s="29">
        <v>0.27805000000000002</v>
      </c>
      <c r="J10" s="29">
        <v>1.2302999999999999</v>
      </c>
      <c r="K10" s="29">
        <v>1.1274500000000001</v>
      </c>
      <c r="L10" s="29">
        <f t="shared" si="2"/>
        <v>1.5853443720274796E-2</v>
      </c>
      <c r="M10" s="29">
        <f t="shared" si="3"/>
        <v>6.8206009535425216E-2</v>
      </c>
      <c r="N10" s="29">
        <f t="shared" si="4"/>
        <v>1.7892339675939888E-2</v>
      </c>
      <c r="O10" s="29">
        <f t="shared" si="5"/>
        <v>4.4843157809854048E-3</v>
      </c>
      <c r="P10" s="29">
        <f t="shared" si="6"/>
        <v>78.976443494996914</v>
      </c>
      <c r="Q10" s="11">
        <f t="shared" si="0"/>
        <v>2011</v>
      </c>
      <c r="R10" s="17">
        <f t="shared" si="7"/>
        <v>9</v>
      </c>
      <c r="S10" s="13">
        <v>0.248129389100961</v>
      </c>
      <c r="T10" s="13">
        <v>0.34168645107070089</v>
      </c>
      <c r="U10" s="13">
        <v>1.5283837025327311</v>
      </c>
      <c r="V10" s="13">
        <v>0.13326258181990075</v>
      </c>
    </row>
    <row r="11" spans="1:22">
      <c r="A11" s="11" t="s">
        <v>21</v>
      </c>
      <c r="B11" s="12">
        <v>40799.579861111109</v>
      </c>
      <c r="C11" s="12">
        <v>40813.607638888891</v>
      </c>
      <c r="D11" s="31">
        <f t="shared" si="1"/>
        <v>40806.59375</v>
      </c>
      <c r="E11" s="11">
        <v>4.75</v>
      </c>
      <c r="F11" s="11">
        <v>0.49</v>
      </c>
      <c r="G11" s="11" t="s">
        <v>7</v>
      </c>
      <c r="H11" s="12">
        <v>40815.607638888891</v>
      </c>
      <c r="I11" s="29">
        <v>0.19600000000000001</v>
      </c>
      <c r="J11" s="29">
        <v>0.87775000000000003</v>
      </c>
      <c r="K11" s="29">
        <v>0.99380000000000002</v>
      </c>
      <c r="L11" s="29">
        <f t="shared" si="2"/>
        <v>2.8771064529387588E-2</v>
      </c>
      <c r="M11" s="29">
        <f t="shared" si="3"/>
        <v>4.8661159773810844E-2</v>
      </c>
      <c r="N11" s="29">
        <f t="shared" si="4"/>
        <v>1.5771348769301575E-2</v>
      </c>
      <c r="O11" s="29">
        <f t="shared" si="5"/>
        <v>3.1610354003709378E-3</v>
      </c>
      <c r="P11" s="29">
        <f t="shared" si="6"/>
        <v>80.353384432623471</v>
      </c>
      <c r="Q11" s="11">
        <f t="shared" si="0"/>
        <v>2011</v>
      </c>
      <c r="R11" s="17">
        <f t="shared" si="7"/>
        <v>9</v>
      </c>
      <c r="S11" s="13">
        <v>0.248129389100961</v>
      </c>
      <c r="T11" s="13">
        <v>0.34168645107070089</v>
      </c>
      <c r="U11" s="13">
        <v>1.5283837025327311</v>
      </c>
      <c r="V11" s="13">
        <v>0.13326258181990075</v>
      </c>
    </row>
    <row r="12" spans="1:22">
      <c r="A12" s="11" t="s">
        <v>21</v>
      </c>
      <c r="B12" s="12">
        <v>40813.607638888891</v>
      </c>
      <c r="C12" s="12">
        <v>40827.576388888891</v>
      </c>
      <c r="D12" s="31">
        <f t="shared" si="1"/>
        <v>40820.592013888891</v>
      </c>
      <c r="E12" s="11">
        <v>4.7300000000000004</v>
      </c>
      <c r="F12" s="11">
        <v>0.31</v>
      </c>
      <c r="G12" s="11" t="s">
        <v>8</v>
      </c>
      <c r="H12" s="12">
        <v>40878.690972222219</v>
      </c>
      <c r="I12" s="29">
        <v>0.45365</v>
      </c>
      <c r="J12" s="29">
        <v>0.61855000000000004</v>
      </c>
      <c r="K12" s="29">
        <v>0.87485000000000002</v>
      </c>
      <c r="L12" s="29">
        <f t="shared" si="2"/>
        <v>1.8202102049204392E-2</v>
      </c>
      <c r="M12" s="29">
        <f t="shared" si="3"/>
        <v>3.4291495731234065E-2</v>
      </c>
      <c r="N12" s="29">
        <f t="shared" si="4"/>
        <v>1.3883643057781728E-2</v>
      </c>
      <c r="O12" s="29">
        <f t="shared" si="5"/>
        <v>7.3163454560116114E-3</v>
      </c>
      <c r="P12" s="29">
        <f t="shared" si="6"/>
        <v>71.23224749959995</v>
      </c>
      <c r="Q12" s="11">
        <f t="shared" si="0"/>
        <v>2011</v>
      </c>
      <c r="R12" s="17">
        <f t="shared" si="7"/>
        <v>10</v>
      </c>
      <c r="S12" s="13">
        <v>0.17852800207481737</v>
      </c>
      <c r="T12" s="13">
        <v>0.29996976913293077</v>
      </c>
      <c r="U12" s="13">
        <v>1.2824563766105599</v>
      </c>
      <c r="V12" s="13">
        <v>0.11677738405076774</v>
      </c>
    </row>
    <row r="13" spans="1:22">
      <c r="A13" s="11" t="s">
        <v>21</v>
      </c>
      <c r="B13" s="12">
        <v>40827.576388888891</v>
      </c>
      <c r="C13" s="12">
        <v>40841.590277777781</v>
      </c>
      <c r="D13" s="31">
        <f t="shared" si="1"/>
        <v>40834.583333333336</v>
      </c>
      <c r="E13" s="11">
        <v>4.74</v>
      </c>
      <c r="F13" s="11">
        <v>0.55000000000000004</v>
      </c>
      <c r="G13" s="11" t="s">
        <v>8</v>
      </c>
      <c r="H13" s="12">
        <v>40844.663888888892</v>
      </c>
      <c r="I13" s="29">
        <v>0.24285000000000001</v>
      </c>
      <c r="J13" s="29">
        <v>0.49775000000000003</v>
      </c>
      <c r="K13" s="29">
        <v>0.82410000000000005</v>
      </c>
      <c r="L13" s="29">
        <f t="shared" si="2"/>
        <v>3.2294052022781988E-2</v>
      </c>
      <c r="M13" s="29">
        <f t="shared" si="3"/>
        <v>2.7594522674354142E-2</v>
      </c>
      <c r="N13" s="29">
        <f t="shared" si="4"/>
        <v>1.3078253693682257E-2</v>
      </c>
      <c r="O13" s="29">
        <f t="shared" si="5"/>
        <v>3.9166196274493994E-3</v>
      </c>
      <c r="P13" s="29">
        <f t="shared" si="6"/>
        <v>77.89527686493247</v>
      </c>
      <c r="Q13" s="11">
        <f t="shared" si="0"/>
        <v>2011</v>
      </c>
      <c r="R13" s="17">
        <f t="shared" si="7"/>
        <v>10</v>
      </c>
      <c r="S13" s="13">
        <v>0.17852800207481737</v>
      </c>
      <c r="T13" s="13">
        <v>0.29996976913293077</v>
      </c>
      <c r="U13" s="13">
        <v>1.2824563766105599</v>
      </c>
      <c r="V13" s="13">
        <v>0.11677738405076774</v>
      </c>
    </row>
    <row r="14" spans="1:22">
      <c r="A14" s="11" t="s">
        <v>21</v>
      </c>
      <c r="B14" s="12">
        <v>40841.590277777781</v>
      </c>
      <c r="C14" s="12">
        <v>40855.65902777778</v>
      </c>
      <c r="D14" s="31">
        <f t="shared" si="1"/>
        <v>40848.624652777784</v>
      </c>
      <c r="E14" s="11">
        <v>4.76</v>
      </c>
      <c r="F14" s="11">
        <v>0.67</v>
      </c>
      <c r="G14" s="11" t="s">
        <v>8</v>
      </c>
      <c r="H14" s="12">
        <v>40857.65</v>
      </c>
      <c r="I14" s="29">
        <v>0.69984999999999997</v>
      </c>
      <c r="J14" s="29">
        <v>0.65780000000000005</v>
      </c>
      <c r="K14" s="29">
        <v>0.99319999999999997</v>
      </c>
      <c r="L14" s="29">
        <f t="shared" si="2"/>
        <v>3.9340027009570788E-2</v>
      </c>
      <c r="M14" s="29">
        <f t="shared" si="3"/>
        <v>3.6467457589533209E-2</v>
      </c>
      <c r="N14" s="29">
        <f t="shared" si="4"/>
        <v>1.5761826924602859E-2</v>
      </c>
      <c r="O14" s="29">
        <f t="shared" si="5"/>
        <v>1.1286992984436738E-2</v>
      </c>
      <c r="P14" s="29">
        <f t="shared" si="6"/>
        <v>73.702321857287785</v>
      </c>
      <c r="Q14" s="11">
        <f t="shared" si="0"/>
        <v>2011</v>
      </c>
      <c r="R14" s="17">
        <f t="shared" si="7"/>
        <v>11</v>
      </c>
      <c r="S14" s="13">
        <v>0.12682167131854127</v>
      </c>
      <c r="T14" s="13">
        <v>0.30151765945294573</v>
      </c>
      <c r="U14" s="13">
        <v>1.1972124020288075</v>
      </c>
      <c r="V14" s="13">
        <v>0.10677111859474619</v>
      </c>
    </row>
    <row r="15" spans="1:22">
      <c r="A15" s="11" t="s">
        <v>21</v>
      </c>
      <c r="B15" s="12">
        <v>40855.65902777778</v>
      </c>
      <c r="C15" s="12">
        <v>40869.647222222222</v>
      </c>
      <c r="D15" s="31">
        <f t="shared" si="1"/>
        <v>40862.653124999997</v>
      </c>
      <c r="E15" s="11">
        <v>4.7300000000000004</v>
      </c>
      <c r="F15" s="11">
        <v>0.28999999999999998</v>
      </c>
      <c r="G15" s="11" t="s">
        <v>7</v>
      </c>
      <c r="H15" s="12">
        <v>40876.738888888889</v>
      </c>
      <c r="I15" s="29">
        <v>0.84440000000000004</v>
      </c>
      <c r="J15" s="29">
        <v>0.3407</v>
      </c>
      <c r="K15" s="29">
        <v>0.57525000000000004</v>
      </c>
      <c r="L15" s="29">
        <f t="shared" si="2"/>
        <v>1.7027772884739594E-2</v>
      </c>
      <c r="M15" s="29">
        <f t="shared" si="3"/>
        <v>1.8887903315223418E-2</v>
      </c>
      <c r="N15" s="29">
        <f t="shared" si="4"/>
        <v>9.1290686048910545E-3</v>
      </c>
      <c r="O15" s="29">
        <f t="shared" si="5"/>
        <v>1.3618256592210306E-2</v>
      </c>
      <c r="P15" s="29">
        <f t="shared" si="6"/>
        <v>61.223727638593537</v>
      </c>
      <c r="Q15" s="11">
        <f t="shared" si="0"/>
        <v>2011</v>
      </c>
      <c r="R15" s="17">
        <f t="shared" si="7"/>
        <v>11</v>
      </c>
      <c r="S15" s="13">
        <v>0.12682167131854127</v>
      </c>
      <c r="T15" s="13">
        <v>0.30151765945294573</v>
      </c>
      <c r="U15" s="13">
        <v>1.1972124020288075</v>
      </c>
      <c r="V15" s="13">
        <v>0.10677111859474619</v>
      </c>
    </row>
    <row r="16" spans="1:22">
      <c r="A16" s="11" t="s">
        <v>21</v>
      </c>
      <c r="B16" s="12">
        <v>40869.647222222222</v>
      </c>
      <c r="C16" s="12">
        <v>40883.65</v>
      </c>
      <c r="D16" s="31">
        <f t="shared" si="1"/>
        <v>40876.648611111115</v>
      </c>
      <c r="E16" s="11">
        <v>4.74</v>
      </c>
      <c r="F16" s="11">
        <v>0.52</v>
      </c>
      <c r="G16" s="11" t="s">
        <v>7</v>
      </c>
      <c r="H16" s="12">
        <v>40885.706250000003</v>
      </c>
      <c r="I16" s="29">
        <v>0.69259999999999999</v>
      </c>
      <c r="J16" s="29">
        <v>0.47215000000000001</v>
      </c>
      <c r="K16" s="29">
        <v>0.90034999999999998</v>
      </c>
      <c r="L16" s="29">
        <f t="shared" si="2"/>
        <v>3.0532558276084788E-2</v>
      </c>
      <c r="M16" s="29">
        <f t="shared" si="3"/>
        <v>2.6175296596074954E-2</v>
      </c>
      <c r="N16" s="29">
        <f t="shared" si="4"/>
        <v>1.4288321457477028E-2</v>
      </c>
      <c r="O16" s="29">
        <f t="shared" si="5"/>
        <v>1.1170066930086283E-2</v>
      </c>
      <c r="P16" s="29">
        <f t="shared" si="6"/>
        <v>69.016000516062647</v>
      </c>
      <c r="Q16" s="11">
        <f t="shared" si="0"/>
        <v>2011</v>
      </c>
      <c r="R16" s="17">
        <f t="shared" si="7"/>
        <v>11</v>
      </c>
      <c r="S16" s="13">
        <v>0.12682167131854127</v>
      </c>
      <c r="T16" s="13">
        <v>0.30151765945294573</v>
      </c>
      <c r="U16" s="13">
        <v>1.1972124020288075</v>
      </c>
      <c r="V16" s="13">
        <v>0.10677111859474619</v>
      </c>
    </row>
    <row r="17" spans="1:22">
      <c r="A17" s="11" t="s">
        <v>21</v>
      </c>
      <c r="B17" s="12">
        <v>40883.65</v>
      </c>
      <c r="C17" s="12">
        <v>40897.665277777778</v>
      </c>
      <c r="D17" s="31">
        <f t="shared" si="1"/>
        <v>40890.657638888893</v>
      </c>
      <c r="E17" s="11">
        <v>4.74</v>
      </c>
      <c r="F17" s="11">
        <v>0.38</v>
      </c>
      <c r="G17" s="11" t="s">
        <v>7</v>
      </c>
      <c r="H17" s="12">
        <v>40899.672222222223</v>
      </c>
      <c r="I17" s="29">
        <v>0.90244999999999997</v>
      </c>
      <c r="J17" s="29">
        <v>0.62924999999999998</v>
      </c>
      <c r="K17" s="29">
        <v>0.76715</v>
      </c>
      <c r="L17" s="29">
        <f t="shared" si="2"/>
        <v>2.2312254124831191E-2</v>
      </c>
      <c r="M17" s="29">
        <f t="shared" si="3"/>
        <v>3.4884687881139811E-2</v>
      </c>
      <c r="N17" s="29">
        <f t="shared" si="4"/>
        <v>1.2174471934362751E-2</v>
      </c>
      <c r="O17" s="29">
        <f t="shared" si="5"/>
        <v>1.4554471413595676E-2</v>
      </c>
      <c r="P17" s="29">
        <f t="shared" si="6"/>
        <v>68.151729069954982</v>
      </c>
      <c r="Q17" s="11">
        <f t="shared" si="0"/>
        <v>2011</v>
      </c>
      <c r="R17" s="17">
        <f t="shared" si="7"/>
        <v>12</v>
      </c>
      <c r="S17" s="13">
        <v>0.11411755510432041</v>
      </c>
      <c r="T17" s="13">
        <v>0.36147020926607715</v>
      </c>
      <c r="U17" s="13">
        <v>1.2513164460468806</v>
      </c>
      <c r="V17" s="13">
        <v>9.7581037333088025E-2</v>
      </c>
    </row>
    <row r="18" spans="1:22">
      <c r="A18" s="11" t="s">
        <v>21</v>
      </c>
      <c r="B18" s="12">
        <v>40897.665277777778</v>
      </c>
      <c r="C18" s="12">
        <v>40911.657638888886</v>
      </c>
      <c r="D18" s="31">
        <f t="shared" si="1"/>
        <v>40904.661458333328</v>
      </c>
      <c r="E18" s="11">
        <v>4.74</v>
      </c>
      <c r="F18" s="11">
        <v>0.01</v>
      </c>
      <c r="G18" s="11" t="s">
        <v>8</v>
      </c>
      <c r="H18" s="12">
        <v>40914.631944444445</v>
      </c>
      <c r="I18" s="29">
        <v>0.35925000000000001</v>
      </c>
      <c r="J18" s="29">
        <v>0.5081</v>
      </c>
      <c r="K18" s="29">
        <v>0.56835000000000002</v>
      </c>
      <c r="L18" s="29">
        <f t="shared" si="2"/>
        <v>5.8716458223239982E-4</v>
      </c>
      <c r="M18" s="29">
        <f t="shared" si="3"/>
        <v>2.8168311342720923E-2</v>
      </c>
      <c r="N18" s="29">
        <f t="shared" si="4"/>
        <v>9.0195673908558555E-3</v>
      </c>
      <c r="O18" s="29">
        <f t="shared" si="5"/>
        <v>5.7938875897105072E-3</v>
      </c>
      <c r="P18" s="29">
        <f t="shared" si="6"/>
        <v>65.999957601232595</v>
      </c>
      <c r="Q18" s="11">
        <f t="shared" si="0"/>
        <v>2011</v>
      </c>
      <c r="R18" s="17">
        <f t="shared" si="7"/>
        <v>12</v>
      </c>
      <c r="S18" s="13">
        <v>0.11411755510432041</v>
      </c>
      <c r="T18" s="13">
        <v>0.36147020926607715</v>
      </c>
      <c r="U18" s="13">
        <v>1.2513164460468806</v>
      </c>
      <c r="V18" s="13">
        <v>9.7581037333088025E-2</v>
      </c>
    </row>
    <row r="19" spans="1:22">
      <c r="A19" s="11" t="s">
        <v>21</v>
      </c>
      <c r="B19" s="12">
        <v>40911.657638888886</v>
      </c>
      <c r="C19" s="12">
        <v>40925.691666666666</v>
      </c>
      <c r="D19" s="31">
        <f t="shared" si="1"/>
        <v>40918.674652777772</v>
      </c>
      <c r="E19" s="11">
        <v>4.75</v>
      </c>
      <c r="F19" s="11">
        <v>0.54</v>
      </c>
      <c r="G19" s="11" t="s">
        <v>7</v>
      </c>
      <c r="H19" s="12">
        <v>40931.745833333334</v>
      </c>
      <c r="I19" s="29">
        <v>0.54779999999999995</v>
      </c>
      <c r="J19" s="29">
        <v>0.51519999999999999</v>
      </c>
      <c r="K19" s="29">
        <v>0.77839999999999998</v>
      </c>
      <c r="L19" s="29">
        <f t="shared" si="2"/>
        <v>3.1706887440549593E-2</v>
      </c>
      <c r="M19" s="29">
        <f t="shared" si="3"/>
        <v>2.8561924825368665E-2</v>
      </c>
      <c r="N19" s="29">
        <f t="shared" si="4"/>
        <v>1.2353006522463619E-2</v>
      </c>
      <c r="O19" s="29">
        <f t="shared" si="5"/>
        <v>8.8347713894040784E-3</v>
      </c>
      <c r="P19" s="29">
        <f t="shared" si="6"/>
        <v>73.98887202910953</v>
      </c>
      <c r="Q19" s="11">
        <f t="shared" si="0"/>
        <v>2012</v>
      </c>
      <c r="R19" s="17">
        <f t="shared" si="7"/>
        <v>1</v>
      </c>
      <c r="S19" s="13">
        <v>0.1160819149293606</v>
      </c>
      <c r="T19" s="13">
        <v>0.40981995119830378</v>
      </c>
      <c r="U19" s="13">
        <v>1.3238348700436593</v>
      </c>
      <c r="V19" s="13">
        <v>0.11046642090161893</v>
      </c>
    </row>
    <row r="20" spans="1:22">
      <c r="A20" s="11" t="s">
        <v>21</v>
      </c>
      <c r="B20" s="12">
        <v>40925.691666666666</v>
      </c>
      <c r="C20" s="12">
        <v>40939.678472222222</v>
      </c>
      <c r="D20" s="31">
        <f t="shared" si="1"/>
        <v>40932.685069444444</v>
      </c>
      <c r="E20" s="11">
        <v>4.7300000000000004</v>
      </c>
      <c r="F20" s="11">
        <v>0.33</v>
      </c>
      <c r="G20" s="11" t="s">
        <v>7</v>
      </c>
      <c r="H20" s="12">
        <v>40941.628472222219</v>
      </c>
      <c r="I20" s="29">
        <v>0.49299999999999999</v>
      </c>
      <c r="J20" s="29">
        <v>0.49020000000000002</v>
      </c>
      <c r="K20" s="29">
        <v>0.73234999999999995</v>
      </c>
      <c r="L20" s="29">
        <f t="shared" si="2"/>
        <v>1.9376431213669193E-2</v>
      </c>
      <c r="M20" s="29">
        <f t="shared" si="3"/>
        <v>2.7175961858299146E-2</v>
      </c>
      <c r="N20" s="29">
        <f t="shared" si="4"/>
        <v>1.1622204941837399E-2</v>
      </c>
      <c r="O20" s="29">
        <f t="shared" si="5"/>
        <v>7.9509716958309808E-3</v>
      </c>
      <c r="P20" s="29">
        <f t="shared" si="6"/>
        <v>70.399987896337308</v>
      </c>
      <c r="Q20" s="11">
        <f t="shared" si="0"/>
        <v>2012</v>
      </c>
      <c r="R20" s="17">
        <f t="shared" si="7"/>
        <v>1</v>
      </c>
      <c r="S20" s="13">
        <v>0.1160819149293606</v>
      </c>
      <c r="T20" s="13">
        <v>0.40981995119830378</v>
      </c>
      <c r="U20" s="13">
        <v>1.3238348700436593</v>
      </c>
      <c r="V20" s="13">
        <v>0.11046642090161893</v>
      </c>
    </row>
    <row r="21" spans="1:22">
      <c r="A21" s="11" t="s">
        <v>21</v>
      </c>
      <c r="B21" s="12">
        <v>40939.678472222222</v>
      </c>
      <c r="C21" s="12">
        <v>40953.655555555553</v>
      </c>
      <c r="D21" s="31">
        <f t="shared" si="1"/>
        <v>40946.667013888888</v>
      </c>
      <c r="E21" s="11">
        <v>4.7300000000000004</v>
      </c>
      <c r="F21" s="11">
        <v>0.19</v>
      </c>
      <c r="G21" s="11" t="s">
        <v>8</v>
      </c>
      <c r="H21" s="12">
        <v>40975.974999999999</v>
      </c>
      <c r="I21" s="29">
        <v>0.83850000000000002</v>
      </c>
      <c r="J21" s="29">
        <v>0.84755000000000003</v>
      </c>
      <c r="K21" s="29">
        <v>1.0344</v>
      </c>
      <c r="L21" s="29">
        <f t="shared" si="2"/>
        <v>1.1156127062415595E-2</v>
      </c>
      <c r="M21" s="29">
        <f t="shared" si="3"/>
        <v>4.6986916509590866E-2</v>
      </c>
      <c r="N21" s="29">
        <f t="shared" si="4"/>
        <v>1.6415660260581149E-2</v>
      </c>
      <c r="O21" s="29">
        <f t="shared" si="5"/>
        <v>1.3523102975566486E-2</v>
      </c>
      <c r="P21" s="29">
        <f t="shared" si="6"/>
        <v>66.010275764034304</v>
      </c>
      <c r="Q21" s="11">
        <f t="shared" si="0"/>
        <v>2012</v>
      </c>
      <c r="R21" s="17">
        <f t="shared" si="7"/>
        <v>2</v>
      </c>
      <c r="S21" s="13">
        <v>0.12132862784017942</v>
      </c>
      <c r="T21" s="13">
        <v>0.40287737133975821</v>
      </c>
      <c r="U21" s="13">
        <v>1.3391718084981807</v>
      </c>
      <c r="V21" s="13">
        <v>0.12503100164990205</v>
      </c>
    </row>
    <row r="22" spans="1:22">
      <c r="A22" s="11" t="s">
        <v>21</v>
      </c>
      <c r="B22" s="12">
        <v>40953.655555555553</v>
      </c>
      <c r="C22" s="12">
        <v>40967.665972222225</v>
      </c>
      <c r="D22" s="31">
        <f t="shared" si="1"/>
        <v>40960.660763888889</v>
      </c>
      <c r="E22" s="11">
        <v>4.74</v>
      </c>
      <c r="F22" s="11">
        <v>0.43</v>
      </c>
      <c r="G22" s="11" t="s">
        <v>8</v>
      </c>
      <c r="H22" s="12">
        <v>40969.631944444445</v>
      </c>
      <c r="I22" s="29">
        <v>0.42785000000000001</v>
      </c>
      <c r="J22" s="29">
        <v>0.72324999999999995</v>
      </c>
      <c r="K22" s="29">
        <v>1.08</v>
      </c>
      <c r="L22" s="29">
        <f t="shared" si="2"/>
        <v>2.5248077035993192E-2</v>
      </c>
      <c r="M22" s="29">
        <f t="shared" si="3"/>
        <v>4.0095908637321209E-2</v>
      </c>
      <c r="N22" s="29">
        <f t="shared" si="4"/>
        <v>1.7139320457683335E-2</v>
      </c>
      <c r="O22" s="29">
        <f t="shared" si="5"/>
        <v>6.9002499798403354E-3</v>
      </c>
      <c r="P22" s="29">
        <f t="shared" si="6"/>
        <v>73.105153247971103</v>
      </c>
      <c r="Q22" s="11">
        <f t="shared" si="0"/>
        <v>2012</v>
      </c>
      <c r="R22" s="17">
        <f t="shared" si="7"/>
        <v>2</v>
      </c>
      <c r="S22" s="13">
        <v>0.12132862784017942</v>
      </c>
      <c r="T22" s="13">
        <v>0.40287737133975821</v>
      </c>
      <c r="U22" s="13">
        <v>1.3391718084981807</v>
      </c>
      <c r="V22" s="13">
        <v>0.12503100164990205</v>
      </c>
    </row>
    <row r="23" spans="1:22">
      <c r="A23" s="11" t="s">
        <v>21</v>
      </c>
      <c r="B23" s="12">
        <v>40967.665972222225</v>
      </c>
      <c r="C23" s="12">
        <v>40981.574305555558</v>
      </c>
      <c r="D23" s="31">
        <f t="shared" si="1"/>
        <v>40974.620138888888</v>
      </c>
      <c r="E23" s="11">
        <v>4.71</v>
      </c>
      <c r="F23" s="11">
        <v>0.4</v>
      </c>
      <c r="G23" s="11" t="s">
        <v>8</v>
      </c>
      <c r="H23" s="12">
        <v>41041.620833333334</v>
      </c>
      <c r="I23" s="29">
        <v>0.85675000000000001</v>
      </c>
      <c r="J23" s="29">
        <v>0.56274999999999997</v>
      </c>
      <c r="K23" s="29">
        <v>0.58199999999999996</v>
      </c>
      <c r="L23" s="29">
        <f t="shared" si="2"/>
        <v>2.3486583289295992E-2</v>
      </c>
      <c r="M23" s="29">
        <f t="shared" si="3"/>
        <v>3.1198026388734892E-2</v>
      </c>
      <c r="N23" s="29">
        <f t="shared" si="4"/>
        <v>9.2361893577515754E-3</v>
      </c>
      <c r="O23" s="29">
        <f t="shared" si="5"/>
        <v>1.3817434077896944E-2</v>
      </c>
      <c r="P23" s="29">
        <f t="shared" si="6"/>
        <v>70.344549249098094</v>
      </c>
      <c r="Q23" s="11">
        <f t="shared" si="0"/>
        <v>2012</v>
      </c>
      <c r="R23" s="17">
        <f t="shared" si="7"/>
        <v>3</v>
      </c>
      <c r="S23" s="13">
        <v>0.1462176423630655</v>
      </c>
      <c r="T23" s="13">
        <v>0.40222425909028642</v>
      </c>
      <c r="U23" s="13">
        <v>1.50411488723261</v>
      </c>
      <c r="V23" s="13">
        <v>0.15286797409097086</v>
      </c>
    </row>
    <row r="24" spans="1:22">
      <c r="A24" s="11" t="s">
        <v>21</v>
      </c>
      <c r="B24" s="12">
        <v>40981.574305555558</v>
      </c>
      <c r="C24" s="12">
        <v>40995.574999999997</v>
      </c>
      <c r="D24" s="31">
        <f t="shared" si="1"/>
        <v>40988.574652777781</v>
      </c>
      <c r="E24" s="11">
        <v>4.74</v>
      </c>
      <c r="F24" s="11">
        <v>0.62</v>
      </c>
      <c r="G24" s="11" t="s">
        <v>7</v>
      </c>
      <c r="H24" s="12">
        <v>40997.651388888888</v>
      </c>
      <c r="I24" s="29">
        <v>0.68845000000000001</v>
      </c>
      <c r="J24" s="29">
        <v>0.65895000000000004</v>
      </c>
      <c r="K24" s="29">
        <v>0.98180000000000001</v>
      </c>
      <c r="L24" s="29">
        <f t="shared" si="2"/>
        <v>3.6404204098408784E-2</v>
      </c>
      <c r="M24" s="29">
        <f t="shared" si="3"/>
        <v>3.6531211886018405E-2</v>
      </c>
      <c r="N24" s="29">
        <f t="shared" si="4"/>
        <v>1.5580911875327313E-2</v>
      </c>
      <c r="O24" s="29">
        <f t="shared" si="5"/>
        <v>1.1103136843802919E-2</v>
      </c>
      <c r="P24" s="29">
        <f t="shared" si="6"/>
        <v>73.214021176950425</v>
      </c>
      <c r="Q24" s="11">
        <f t="shared" si="0"/>
        <v>2012</v>
      </c>
      <c r="R24" s="17">
        <f t="shared" si="7"/>
        <v>3</v>
      </c>
      <c r="S24" s="13">
        <v>0.1462176423630655</v>
      </c>
      <c r="T24" s="13">
        <v>0.40222425909028642</v>
      </c>
      <c r="U24" s="13">
        <v>1.50411488723261</v>
      </c>
      <c r="V24" s="13">
        <v>0.15286797409097086</v>
      </c>
    </row>
    <row r="25" spans="1:22">
      <c r="A25" s="11" t="s">
        <v>21</v>
      </c>
      <c r="B25" s="12">
        <v>40995.574999999997</v>
      </c>
      <c r="C25" s="12">
        <v>41009.582638888889</v>
      </c>
      <c r="D25" s="31">
        <f t="shared" si="1"/>
        <v>41002.578819444447</v>
      </c>
      <c r="E25" s="11">
        <v>4.74</v>
      </c>
      <c r="F25" s="11">
        <v>0.7</v>
      </c>
      <c r="G25" s="11" t="s">
        <v>8</v>
      </c>
      <c r="H25" s="12">
        <v>41011.603472222225</v>
      </c>
      <c r="I25" s="29">
        <v>0.32534999999999997</v>
      </c>
      <c r="J25" s="29">
        <v>0.85419999999999996</v>
      </c>
      <c r="K25" s="29">
        <v>1.1409</v>
      </c>
      <c r="L25" s="29">
        <f t="shared" si="2"/>
        <v>4.1101520756267981E-2</v>
      </c>
      <c r="M25" s="29">
        <f t="shared" si="3"/>
        <v>4.7355582658831351E-2</v>
      </c>
      <c r="N25" s="29">
        <f t="shared" si="4"/>
        <v>1.8105787694602703E-2</v>
      </c>
      <c r="O25" s="29">
        <f t="shared" si="5"/>
        <v>5.2471574872994106E-3</v>
      </c>
      <c r="P25" s="29">
        <f t="shared" si="6"/>
        <v>79.113733090239961</v>
      </c>
      <c r="Q25" s="11">
        <f t="shared" si="0"/>
        <v>2012</v>
      </c>
      <c r="R25" s="17">
        <f t="shared" si="7"/>
        <v>4</v>
      </c>
      <c r="S25" s="13">
        <v>0.21564567161496806</v>
      </c>
      <c r="T25" s="13">
        <v>0.37163004321001686</v>
      </c>
      <c r="U25" s="13">
        <v>1.6829316662635099</v>
      </c>
      <c r="V25" s="13">
        <v>0.16774774864541889</v>
      </c>
    </row>
    <row r="26" spans="1:22">
      <c r="A26" s="11" t="s">
        <v>21</v>
      </c>
      <c r="B26" s="12">
        <v>41009.582638888889</v>
      </c>
      <c r="C26" s="12">
        <v>41023.579861111109</v>
      </c>
      <c r="D26" s="31">
        <f t="shared" si="1"/>
        <v>41016.581250000003</v>
      </c>
      <c r="E26" s="11">
        <v>4.74</v>
      </c>
      <c r="F26" s="11">
        <v>0.82</v>
      </c>
      <c r="G26" s="11" t="s">
        <v>8</v>
      </c>
      <c r="H26" s="12">
        <v>41026.738194444442</v>
      </c>
      <c r="I26" s="29">
        <v>0.46694999999999998</v>
      </c>
      <c r="J26" s="29">
        <v>0.93315000000000003</v>
      </c>
      <c r="K26" s="29">
        <v>1.0727</v>
      </c>
      <c r="L26" s="29">
        <f t="shared" si="2"/>
        <v>4.8147495743056781E-2</v>
      </c>
      <c r="M26" s="29">
        <f t="shared" si="3"/>
        <v>5.1732453708836904E-2</v>
      </c>
      <c r="N26" s="29">
        <f t="shared" si="4"/>
        <v>1.7023471347182326E-2</v>
      </c>
      <c r="O26" s="29">
        <f t="shared" si="5"/>
        <v>7.5308442867510674E-3</v>
      </c>
      <c r="P26" s="29">
        <f t="shared" si="6"/>
        <v>80.267239399857161</v>
      </c>
      <c r="Q26" s="11">
        <f t="shared" si="0"/>
        <v>2012</v>
      </c>
      <c r="R26" s="17">
        <f t="shared" si="7"/>
        <v>4</v>
      </c>
      <c r="S26" s="13">
        <v>0.21564567161496806</v>
      </c>
      <c r="T26" s="13">
        <v>0.37163004321001686</v>
      </c>
      <c r="U26" s="13">
        <v>1.6829316662635099</v>
      </c>
      <c r="V26" s="13">
        <v>0.16774774864541889</v>
      </c>
    </row>
    <row r="27" spans="1:22">
      <c r="A27" s="11" t="s">
        <v>21</v>
      </c>
      <c r="B27" s="12">
        <v>41023.579861111109</v>
      </c>
      <c r="C27" s="12">
        <v>41037.578472222223</v>
      </c>
      <c r="D27" s="31">
        <f t="shared" si="1"/>
        <v>41030.579166666663</v>
      </c>
      <c r="E27" s="11">
        <v>4.74</v>
      </c>
      <c r="F27" s="11">
        <v>0.81</v>
      </c>
      <c r="G27" s="11" t="s">
        <v>7</v>
      </c>
      <c r="H27" s="12">
        <v>41078.775694444441</v>
      </c>
      <c r="I27" s="29">
        <v>0.52485000000000004</v>
      </c>
      <c r="J27" s="29">
        <v>0.6542</v>
      </c>
      <c r="K27" s="29">
        <v>1.0042</v>
      </c>
      <c r="L27" s="29">
        <f t="shared" si="2"/>
        <v>4.7560331160824386E-2</v>
      </c>
      <c r="M27" s="29">
        <f t="shared" si="3"/>
        <v>3.6267878922275197E-2</v>
      </c>
      <c r="N27" s="29">
        <f t="shared" si="4"/>
        <v>1.5936394077412597E-2</v>
      </c>
      <c r="O27" s="29">
        <f t="shared" si="5"/>
        <v>8.4646399483912591E-3</v>
      </c>
      <c r="P27" s="29">
        <f t="shared" si="6"/>
        <v>77.454306156614365</v>
      </c>
      <c r="Q27" s="11">
        <f t="shared" si="0"/>
        <v>2012</v>
      </c>
      <c r="R27" s="17">
        <f t="shared" si="7"/>
        <v>5</v>
      </c>
      <c r="S27" s="13">
        <v>0.25274230543502679</v>
      </c>
      <c r="T27" s="13">
        <v>0.34685448616334563</v>
      </c>
      <c r="U27" s="13">
        <v>1.6772012530227314</v>
      </c>
      <c r="V27" s="13">
        <v>0.16493064331742957</v>
      </c>
    </row>
    <row r="28" spans="1:22">
      <c r="A28" s="11" t="s">
        <v>21</v>
      </c>
      <c r="B28" s="12">
        <v>41037.578472222223</v>
      </c>
      <c r="C28" s="12">
        <v>41051.586805555555</v>
      </c>
      <c r="D28" s="31">
        <f t="shared" si="1"/>
        <v>41044.582638888889</v>
      </c>
      <c r="E28" s="11">
        <v>4.74</v>
      </c>
      <c r="F28" s="11">
        <v>0.73</v>
      </c>
      <c r="G28" s="11" t="s">
        <v>8</v>
      </c>
      <c r="H28" s="12">
        <v>41087.951388888891</v>
      </c>
      <c r="I28" s="29">
        <v>0.19764999999999999</v>
      </c>
      <c r="J28" s="29">
        <v>0.90739999999999998</v>
      </c>
      <c r="K28" s="29">
        <v>1.0447</v>
      </c>
      <c r="L28" s="29">
        <f t="shared" si="2"/>
        <v>4.2863014502965181E-2</v>
      </c>
      <c r="M28" s="29">
        <f t="shared" si="3"/>
        <v>5.0304911852755291E-2</v>
      </c>
      <c r="N28" s="29">
        <f t="shared" si="4"/>
        <v>1.6579118594575722E-2</v>
      </c>
      <c r="O28" s="29">
        <f t="shared" si="5"/>
        <v>3.187646157567938E-3</v>
      </c>
      <c r="P28" s="29">
        <f t="shared" si="6"/>
        <v>82.497171986538319</v>
      </c>
      <c r="Q28" s="11">
        <f t="shared" si="0"/>
        <v>2012</v>
      </c>
      <c r="R28" s="17">
        <f t="shared" si="7"/>
        <v>5</v>
      </c>
      <c r="S28" s="13">
        <v>0.25274230543502679</v>
      </c>
      <c r="T28" s="13">
        <v>0.34685448616334563</v>
      </c>
      <c r="U28" s="13">
        <v>1.6772012530227314</v>
      </c>
      <c r="V28" s="13">
        <v>0.16493064331742957</v>
      </c>
    </row>
    <row r="29" spans="1:22">
      <c r="A29" s="11" t="s">
        <v>21</v>
      </c>
      <c r="B29" s="12">
        <v>41051.586805555555</v>
      </c>
      <c r="C29" s="12">
        <v>41065.581944444442</v>
      </c>
      <c r="D29" s="31">
        <f t="shared" si="1"/>
        <v>41058.584374999999</v>
      </c>
      <c r="E29" s="11">
        <v>4.74</v>
      </c>
      <c r="F29" s="11">
        <v>0.79</v>
      </c>
      <c r="G29" s="11" t="s">
        <v>8</v>
      </c>
      <c r="H29" s="12">
        <v>41121.728472222225</v>
      </c>
      <c r="I29" s="29">
        <v>0.2346</v>
      </c>
      <c r="J29" s="29">
        <v>0.71184999999999998</v>
      </c>
      <c r="K29" s="29">
        <v>1.05155</v>
      </c>
      <c r="L29" s="29">
        <f t="shared" si="2"/>
        <v>4.6386001996359588E-2</v>
      </c>
      <c r="M29" s="29">
        <f t="shared" si="3"/>
        <v>3.9463909524337509E-2</v>
      </c>
      <c r="N29" s="29">
        <f t="shared" si="4"/>
        <v>1.6687826321552697E-2</v>
      </c>
      <c r="O29" s="29">
        <f t="shared" si="5"/>
        <v>3.7835658414643977E-3</v>
      </c>
      <c r="P29" s="29">
        <f t="shared" si="6"/>
        <v>80.74572879211901</v>
      </c>
      <c r="Q29" s="11">
        <f t="shared" si="0"/>
        <v>2012</v>
      </c>
      <c r="R29" s="17">
        <f t="shared" si="7"/>
        <v>5</v>
      </c>
      <c r="S29" s="13">
        <v>0.25274230543502679</v>
      </c>
      <c r="T29" s="13">
        <v>0.34685448616334563</v>
      </c>
      <c r="U29" s="13">
        <v>1.6772012530227314</v>
      </c>
      <c r="V29" s="13">
        <v>0.16493064331742957</v>
      </c>
    </row>
    <row r="30" spans="1:22">
      <c r="A30" s="11" t="s">
        <v>21</v>
      </c>
      <c r="B30" s="12">
        <v>41065.581944444442</v>
      </c>
      <c r="C30" s="12">
        <v>41079.568749999999</v>
      </c>
      <c r="D30" s="31">
        <f t="shared" si="1"/>
        <v>41072.57534722222</v>
      </c>
      <c r="E30" s="11">
        <v>4.7300000000000004</v>
      </c>
      <c r="F30" s="11">
        <v>0.84</v>
      </c>
      <c r="G30" s="11" t="s">
        <v>8</v>
      </c>
      <c r="H30" s="12">
        <v>41081.622916666667</v>
      </c>
      <c r="I30" s="29">
        <v>0.37235000000000001</v>
      </c>
      <c r="J30" s="29">
        <v>0.63665000000000005</v>
      </c>
      <c r="K30" s="29">
        <v>0.93694999999999995</v>
      </c>
      <c r="L30" s="29">
        <f t="shared" si="2"/>
        <v>4.9321824907521579E-2</v>
      </c>
      <c r="M30" s="29">
        <f t="shared" si="3"/>
        <v>3.5294932919392397E-2</v>
      </c>
      <c r="N30" s="29">
        <f t="shared" si="4"/>
        <v>1.4869153984098519E-2</v>
      </c>
      <c r="O30" s="29">
        <f t="shared" si="5"/>
        <v>6.0051608741230542E-3</v>
      </c>
      <c r="P30" s="29">
        <f t="shared" si="6"/>
        <v>80.212245143694588</v>
      </c>
      <c r="Q30" s="11">
        <f t="shared" si="0"/>
        <v>2012</v>
      </c>
      <c r="R30" s="17">
        <f t="shared" si="7"/>
        <v>6</v>
      </c>
      <c r="S30" s="13">
        <v>0.25255374542540915</v>
      </c>
      <c r="T30" s="13">
        <v>0.33275761456730929</v>
      </c>
      <c r="U30" s="13">
        <v>1.5963244276719075</v>
      </c>
      <c r="V30" s="13">
        <v>0.15359674716637459</v>
      </c>
    </row>
    <row r="31" spans="1:22">
      <c r="A31" s="11" t="s">
        <v>21</v>
      </c>
      <c r="B31" s="12">
        <v>41079.568749999999</v>
      </c>
      <c r="C31" s="12">
        <v>41093.576388888891</v>
      </c>
      <c r="D31" s="31">
        <f t="shared" si="1"/>
        <v>41086.572569444441</v>
      </c>
      <c r="E31" s="11">
        <v>4.74</v>
      </c>
      <c r="F31" s="11">
        <v>1.02</v>
      </c>
      <c r="G31" s="11" t="s">
        <v>7</v>
      </c>
      <c r="H31" s="12">
        <v>41142.755555555559</v>
      </c>
      <c r="I31" s="29">
        <v>0.2949</v>
      </c>
      <c r="J31" s="29">
        <v>0.86514999999999997</v>
      </c>
      <c r="K31" s="29">
        <v>1.3168</v>
      </c>
      <c r="L31" s="29">
        <f t="shared" si="2"/>
        <v>5.9890787387704779E-2</v>
      </c>
      <c r="M31" s="29">
        <f t="shared" si="3"/>
        <v>4.7962634438407807E-2</v>
      </c>
      <c r="N31" s="29">
        <f t="shared" si="4"/>
        <v>2.0897275165442052E-2</v>
      </c>
      <c r="O31" s="29">
        <f t="shared" si="5"/>
        <v>4.7560680590274977E-3</v>
      </c>
      <c r="P31" s="29">
        <f t="shared" si="6"/>
        <v>80.784986277848773</v>
      </c>
      <c r="Q31" s="11">
        <f t="shared" si="0"/>
        <v>2012</v>
      </c>
      <c r="R31" s="17">
        <f t="shared" si="7"/>
        <v>6</v>
      </c>
      <c r="S31" s="13">
        <v>0.25255374542540915</v>
      </c>
      <c r="T31" s="13">
        <v>0.33275761456730929</v>
      </c>
      <c r="U31" s="13">
        <v>1.5963244276719075</v>
      </c>
      <c r="V31" s="13">
        <v>0.15359674716637459</v>
      </c>
    </row>
    <row r="32" spans="1:22">
      <c r="A32" s="11" t="s">
        <v>21</v>
      </c>
      <c r="B32" s="12">
        <v>41093.576388888891</v>
      </c>
      <c r="C32" s="12">
        <v>41107.557638888888</v>
      </c>
      <c r="D32" s="31">
        <f t="shared" si="1"/>
        <v>41100.567013888889</v>
      </c>
      <c r="E32" s="11">
        <v>4.7300000000000004</v>
      </c>
      <c r="F32" s="11">
        <v>0.7</v>
      </c>
      <c r="G32" s="11" t="s">
        <v>8</v>
      </c>
      <c r="H32" s="12">
        <v>41109.595138888886</v>
      </c>
      <c r="I32" s="29">
        <v>0.28434999999999999</v>
      </c>
      <c r="J32" s="29">
        <v>0.5927</v>
      </c>
      <c r="K32" s="29">
        <v>0.87624999999999997</v>
      </c>
      <c r="L32" s="29">
        <f t="shared" si="2"/>
        <v>4.1101520756267981E-2</v>
      </c>
      <c r="M32" s="29">
        <f t="shared" si="3"/>
        <v>3.2858410023284178E-2</v>
      </c>
      <c r="N32" s="29">
        <f t="shared" si="4"/>
        <v>1.3905860695412059E-2</v>
      </c>
      <c r="O32" s="29">
        <f t="shared" si="5"/>
        <v>4.585920490283041E-3</v>
      </c>
      <c r="P32" s="29">
        <f t="shared" si="6"/>
        <v>79.998443736070371</v>
      </c>
      <c r="Q32" s="11">
        <f t="shared" si="0"/>
        <v>2012</v>
      </c>
      <c r="R32" s="17">
        <f t="shared" si="7"/>
        <v>7</v>
      </c>
      <c r="S32" s="13">
        <v>0.2581330334298268</v>
      </c>
      <c r="T32" s="13">
        <v>0.34395411670190373</v>
      </c>
      <c r="U32" s="13">
        <v>1.5154851708098824</v>
      </c>
      <c r="V32" s="13">
        <v>0.14279264472922357</v>
      </c>
    </row>
    <row r="33" spans="1:22">
      <c r="A33" s="11" t="s">
        <v>21</v>
      </c>
      <c r="B33" s="12">
        <v>41107.557638888888</v>
      </c>
      <c r="C33" s="12">
        <v>41121.572916666664</v>
      </c>
      <c r="D33" s="31">
        <f t="shared" si="1"/>
        <v>41114.565277777772</v>
      </c>
      <c r="E33" s="11">
        <v>4.74</v>
      </c>
      <c r="F33" s="11">
        <v>0.66</v>
      </c>
      <c r="G33" s="11" t="s">
        <v>8</v>
      </c>
      <c r="H33" s="12">
        <v>41123.586805555555</v>
      </c>
      <c r="I33" s="29">
        <v>0.32965</v>
      </c>
      <c r="J33" s="29">
        <v>0.64254999999999995</v>
      </c>
      <c r="K33" s="29">
        <v>0.89</v>
      </c>
      <c r="L33" s="29">
        <f t="shared" si="2"/>
        <v>3.8752862427338386E-2</v>
      </c>
      <c r="M33" s="29">
        <f t="shared" si="3"/>
        <v>3.5622020179620795E-2</v>
      </c>
      <c r="N33" s="29">
        <f t="shared" si="4"/>
        <v>1.4124069636424231E-2</v>
      </c>
      <c r="O33" s="29">
        <f t="shared" si="5"/>
        <v>5.3165067333279569E-3</v>
      </c>
      <c r="P33" s="29">
        <f t="shared" si="6"/>
        <v>79.277854010629426</v>
      </c>
      <c r="Q33" s="11">
        <f t="shared" si="0"/>
        <v>2012</v>
      </c>
      <c r="R33" s="17">
        <f t="shared" si="7"/>
        <v>7</v>
      </c>
      <c r="S33" s="13">
        <v>0.2581330334298268</v>
      </c>
      <c r="T33" s="13">
        <v>0.34395411670190373</v>
      </c>
      <c r="U33" s="13">
        <v>1.5154851708098824</v>
      </c>
      <c r="V33" s="13">
        <v>0.14279264472922357</v>
      </c>
    </row>
    <row r="34" spans="1:22">
      <c r="A34" s="11" t="s">
        <v>21</v>
      </c>
      <c r="B34" s="12">
        <v>41121.572916666664</v>
      </c>
      <c r="C34" s="12">
        <v>41135.574305555558</v>
      </c>
      <c r="D34" s="31">
        <f t="shared" si="1"/>
        <v>41128.573611111111</v>
      </c>
      <c r="E34" s="11">
        <v>4.74</v>
      </c>
      <c r="F34" s="11">
        <v>0.72</v>
      </c>
      <c r="G34" s="11" t="s">
        <v>8</v>
      </c>
      <c r="H34" s="12">
        <v>41137.625694444447</v>
      </c>
      <c r="I34" s="29">
        <v>0.15060000000000001</v>
      </c>
      <c r="J34" s="29">
        <v>0.76105</v>
      </c>
      <c r="K34" s="29">
        <v>0.78649999999999998</v>
      </c>
      <c r="L34" s="29">
        <f t="shared" si="2"/>
        <v>4.2275849920732786E-2</v>
      </c>
      <c r="M34" s="29">
        <f t="shared" si="3"/>
        <v>4.2191484643530328E-2</v>
      </c>
      <c r="N34" s="29">
        <f t="shared" si="4"/>
        <v>1.2481551425896244E-2</v>
      </c>
      <c r="O34" s="29">
        <f t="shared" si="5"/>
        <v>2.4288363841625678E-3</v>
      </c>
      <c r="P34" s="29">
        <f t="shared" si="6"/>
        <v>84.996247193212511</v>
      </c>
      <c r="Q34" s="11">
        <f t="shared" si="0"/>
        <v>2012</v>
      </c>
      <c r="R34" s="17">
        <f t="shared" si="7"/>
        <v>8</v>
      </c>
      <c r="S34" s="13">
        <v>0.24641611526584251</v>
      </c>
      <c r="T34" s="13">
        <v>0.3260258212345668</v>
      </c>
      <c r="U34" s="13">
        <v>1.5076330856641917</v>
      </c>
      <c r="V34" s="13">
        <v>0.13733197104197467</v>
      </c>
    </row>
    <row r="35" spans="1:22">
      <c r="A35" s="11" t="s">
        <v>21</v>
      </c>
      <c r="B35" s="12">
        <v>41135.574305555558</v>
      </c>
      <c r="C35" s="12">
        <v>41149.593055555553</v>
      </c>
      <c r="D35" s="31">
        <f t="shared" si="1"/>
        <v>41142.583680555559</v>
      </c>
      <c r="E35" s="11">
        <v>4.74</v>
      </c>
      <c r="F35" s="11">
        <v>0.72</v>
      </c>
      <c r="G35" s="11" t="s">
        <v>7</v>
      </c>
      <c r="H35" s="12">
        <v>41151.606944444444</v>
      </c>
      <c r="I35" s="29">
        <v>9.7199999999999995E-2</v>
      </c>
      <c r="J35" s="29">
        <v>0.88019999999999998</v>
      </c>
      <c r="K35" s="29">
        <v>1.1980999999999999</v>
      </c>
      <c r="L35" s="29">
        <f t="shared" si="2"/>
        <v>4.2275849920732786E-2</v>
      </c>
      <c r="M35" s="29">
        <f t="shared" si="3"/>
        <v>4.8796984144583652E-2</v>
      </c>
      <c r="N35" s="29">
        <f t="shared" si="4"/>
        <v>1.9013536889213336E-2</v>
      </c>
      <c r="O35" s="29">
        <f t="shared" si="5"/>
        <v>1.5676155148778323E-3</v>
      </c>
      <c r="P35" s="29">
        <f t="shared" si="6"/>
        <v>81.56702411182583</v>
      </c>
      <c r="Q35" s="11">
        <f t="shared" si="0"/>
        <v>2012</v>
      </c>
      <c r="R35" s="17">
        <f t="shared" si="7"/>
        <v>8</v>
      </c>
      <c r="S35" s="13">
        <v>0.24641611526584251</v>
      </c>
      <c r="T35" s="13">
        <v>0.3260258212345668</v>
      </c>
      <c r="U35" s="13">
        <v>1.5076330856641917</v>
      </c>
      <c r="V35" s="13">
        <v>0.13733197104197467</v>
      </c>
    </row>
    <row r="36" spans="1:22">
      <c r="A36" s="11" t="s">
        <v>21</v>
      </c>
      <c r="B36" s="12">
        <v>41149.593055555553</v>
      </c>
      <c r="C36" s="12">
        <v>41163.614583333336</v>
      </c>
      <c r="D36" s="31">
        <f t="shared" si="1"/>
        <v>41156.603819444441</v>
      </c>
      <c r="E36" s="11">
        <v>4.75</v>
      </c>
      <c r="F36" s="11">
        <v>0.62</v>
      </c>
      <c r="G36" s="11" t="s">
        <v>7</v>
      </c>
      <c r="H36" s="12">
        <v>41165.602777777778</v>
      </c>
      <c r="I36" s="29">
        <v>0.34494999999999998</v>
      </c>
      <c r="J36" s="29">
        <v>0.53785000000000005</v>
      </c>
      <c r="K36" s="29">
        <v>0.57589999999999997</v>
      </c>
      <c r="L36" s="29">
        <f t="shared" si="2"/>
        <v>3.6404204098408784E-2</v>
      </c>
      <c r="M36" s="29">
        <f t="shared" si="3"/>
        <v>2.9817607273533654E-2</v>
      </c>
      <c r="N36" s="29">
        <f t="shared" si="4"/>
        <v>9.1393839366479927E-3</v>
      </c>
      <c r="O36" s="29">
        <f t="shared" si="5"/>
        <v>5.5632610273365045E-3</v>
      </c>
      <c r="P36" s="29">
        <f t="shared" si="6"/>
        <v>81.831641966240596</v>
      </c>
      <c r="Q36" s="11">
        <f t="shared" si="0"/>
        <v>2012</v>
      </c>
      <c r="R36" s="17">
        <f t="shared" si="7"/>
        <v>9</v>
      </c>
      <c r="S36" s="13">
        <v>0.248129389100961</v>
      </c>
      <c r="T36" s="13">
        <v>0.34168645107070089</v>
      </c>
      <c r="U36" s="13">
        <v>1.5283837025327311</v>
      </c>
      <c r="V36" s="13">
        <v>0.13326258181990075</v>
      </c>
    </row>
    <row r="37" spans="1:22">
      <c r="A37" s="11" t="s">
        <v>21</v>
      </c>
      <c r="B37" s="12">
        <v>41163.614583333336</v>
      </c>
      <c r="C37" s="12">
        <v>41177.611111111109</v>
      </c>
      <c r="D37" s="31">
        <f t="shared" si="1"/>
        <v>41170.612847222219</v>
      </c>
      <c r="E37" s="11">
        <v>4.74</v>
      </c>
      <c r="F37" s="11">
        <v>0.62</v>
      </c>
      <c r="G37" s="11" t="s">
        <v>7</v>
      </c>
      <c r="H37" s="12">
        <v>41179.611805555556</v>
      </c>
      <c r="I37" s="29">
        <v>0.32035000000000002</v>
      </c>
      <c r="J37" s="29">
        <v>0.71584999999999999</v>
      </c>
      <c r="K37" s="29">
        <v>0.84789999999999999</v>
      </c>
      <c r="L37" s="29">
        <f t="shared" si="2"/>
        <v>3.6404204098408784E-2</v>
      </c>
      <c r="M37" s="29">
        <f t="shared" si="3"/>
        <v>3.9685663599068631E-2</v>
      </c>
      <c r="N37" s="29">
        <f t="shared" si="4"/>
        <v>1.3455953533397871E-2</v>
      </c>
      <c r="O37" s="29">
        <f t="shared" si="5"/>
        <v>5.1665188291266833E-3</v>
      </c>
      <c r="P37" s="29">
        <f t="shared" si="6"/>
        <v>80.337860567348585</v>
      </c>
      <c r="Q37" s="11">
        <f t="shared" si="0"/>
        <v>2012</v>
      </c>
      <c r="R37" s="17">
        <f t="shared" si="7"/>
        <v>9</v>
      </c>
      <c r="S37" s="13">
        <v>0.248129389100961</v>
      </c>
      <c r="T37" s="13">
        <v>0.34168645107070089</v>
      </c>
      <c r="U37" s="13">
        <v>1.5283837025327311</v>
      </c>
      <c r="V37" s="13">
        <v>0.13326258181990075</v>
      </c>
    </row>
    <row r="38" spans="1:22">
      <c r="A38" s="11" t="s">
        <v>21</v>
      </c>
      <c r="B38" s="12">
        <v>41177.611111111109</v>
      </c>
      <c r="C38" s="12">
        <v>41191.572916666664</v>
      </c>
      <c r="D38" s="31">
        <f t="shared" si="1"/>
        <v>41184.592013888891</v>
      </c>
      <c r="E38" s="11">
        <v>4.72</v>
      </c>
      <c r="F38" s="11">
        <v>0.33</v>
      </c>
      <c r="G38" s="11" t="s">
        <v>7</v>
      </c>
      <c r="H38" s="12">
        <v>41193.59652777778</v>
      </c>
      <c r="I38" s="29">
        <v>0.34215000000000001</v>
      </c>
      <c r="J38" s="29">
        <v>0.67310000000000003</v>
      </c>
      <c r="K38" s="29">
        <v>0.83945000000000003</v>
      </c>
      <c r="L38" s="29">
        <f t="shared" si="2"/>
        <v>1.9376431213669193E-2</v>
      </c>
      <c r="M38" s="29">
        <f t="shared" si="3"/>
        <v>3.7315666925379756E-2</v>
      </c>
      <c r="N38" s="29">
        <f t="shared" si="4"/>
        <v>1.3321854220557663E-2</v>
      </c>
      <c r="O38" s="29">
        <f t="shared" si="5"/>
        <v>5.5181033787597778E-3</v>
      </c>
      <c r="P38" s="29">
        <f t="shared" si="6"/>
        <v>75.05700405589819</v>
      </c>
      <c r="Q38" s="11">
        <f t="shared" si="0"/>
        <v>2012</v>
      </c>
      <c r="R38" s="17">
        <f t="shared" si="7"/>
        <v>10</v>
      </c>
      <c r="S38" s="13">
        <v>0.17852800207481737</v>
      </c>
      <c r="T38" s="13">
        <v>0.29996976913293077</v>
      </c>
      <c r="U38" s="13">
        <v>1.2824563766105599</v>
      </c>
      <c r="V38" s="13">
        <v>0.11677738405076774</v>
      </c>
    </row>
    <row r="39" spans="1:22">
      <c r="A39" s="11" t="s">
        <v>21</v>
      </c>
      <c r="B39" s="12">
        <v>41191.572916666664</v>
      </c>
      <c r="C39" s="12">
        <v>41205.590277777781</v>
      </c>
      <c r="D39" s="31">
        <f t="shared" si="1"/>
        <v>41198.581597222219</v>
      </c>
      <c r="E39" s="11">
        <v>4.74</v>
      </c>
      <c r="F39" s="11">
        <v>0.5</v>
      </c>
      <c r="G39" s="11" t="s">
        <v>7</v>
      </c>
      <c r="H39" s="12">
        <v>41254.878472222219</v>
      </c>
      <c r="I39" s="29">
        <v>0.3947</v>
      </c>
      <c r="J39" s="29">
        <v>0.53354999999999997</v>
      </c>
      <c r="K39" s="29">
        <v>0.90920000000000001</v>
      </c>
      <c r="L39" s="29">
        <f t="shared" si="2"/>
        <v>2.9358229111619991E-2</v>
      </c>
      <c r="M39" s="29">
        <f t="shared" si="3"/>
        <v>2.9579221643197692E-2</v>
      </c>
      <c r="N39" s="29">
        <f t="shared" si="4"/>
        <v>1.4428768666783045E-2</v>
      </c>
      <c r="O39" s="29">
        <f t="shared" si="5"/>
        <v>6.3656156761551482E-3</v>
      </c>
      <c r="P39" s="29">
        <f t="shared" si="6"/>
        <v>73.919596460506568</v>
      </c>
      <c r="Q39" s="11">
        <f t="shared" si="0"/>
        <v>2012</v>
      </c>
      <c r="R39" s="17">
        <f t="shared" si="7"/>
        <v>10</v>
      </c>
      <c r="S39" s="13">
        <v>0.17852800207481737</v>
      </c>
      <c r="T39" s="13">
        <v>0.29996976913293077</v>
      </c>
      <c r="U39" s="13">
        <v>1.2824563766105599</v>
      </c>
      <c r="V39" s="13">
        <v>0.11677738405076774</v>
      </c>
    </row>
    <row r="40" spans="1:22">
      <c r="A40" s="11" t="s">
        <v>21</v>
      </c>
      <c r="B40" s="12">
        <v>41205.590277777781</v>
      </c>
      <c r="C40" s="12">
        <v>41219.6875</v>
      </c>
      <c r="D40" s="31">
        <f t="shared" si="1"/>
        <v>41212.638888888891</v>
      </c>
      <c r="E40" s="11">
        <v>4.7699999999999996</v>
      </c>
      <c r="F40" s="11">
        <v>0.75</v>
      </c>
      <c r="G40" s="11" t="s">
        <v>8</v>
      </c>
      <c r="H40" s="12">
        <v>41227.833333333336</v>
      </c>
      <c r="I40" s="29">
        <v>0.62419999999999998</v>
      </c>
      <c r="J40" s="29">
        <v>0.60229999999999995</v>
      </c>
      <c r="K40" s="29">
        <v>0.81030000000000002</v>
      </c>
      <c r="L40" s="29">
        <f t="shared" si="2"/>
        <v>4.4037343667429986E-2</v>
      </c>
      <c r="M40" s="29">
        <f t="shared" si="3"/>
        <v>3.3390619802638868E-2</v>
      </c>
      <c r="N40" s="29">
        <f t="shared" si="4"/>
        <v>1.2859251265611859E-2</v>
      </c>
      <c r="O40" s="29">
        <f t="shared" si="5"/>
        <v>1.0066930086283364E-2</v>
      </c>
      <c r="P40" s="29">
        <f t="shared" si="6"/>
        <v>77.154724010086454</v>
      </c>
      <c r="Q40" s="11">
        <f t="shared" si="0"/>
        <v>2012</v>
      </c>
      <c r="R40" s="17">
        <f t="shared" si="7"/>
        <v>10</v>
      </c>
      <c r="S40" s="13">
        <v>0.17852800207481737</v>
      </c>
      <c r="T40" s="13">
        <v>0.29996976913293077</v>
      </c>
      <c r="U40" s="13">
        <v>1.2824563766105599</v>
      </c>
      <c r="V40" s="13">
        <v>0.11677738405076774</v>
      </c>
    </row>
    <row r="41" spans="1:22">
      <c r="A41" s="11" t="s">
        <v>21</v>
      </c>
      <c r="B41" s="12">
        <v>41219.6875</v>
      </c>
      <c r="C41" s="12">
        <v>41233.690972222219</v>
      </c>
      <c r="D41" s="31">
        <f t="shared" si="1"/>
        <v>41226.689236111109</v>
      </c>
      <c r="E41" s="11">
        <v>4.74</v>
      </c>
      <c r="F41" s="11">
        <v>0.85</v>
      </c>
      <c r="G41" s="11" t="s">
        <v>8</v>
      </c>
      <c r="H41" s="12">
        <v>41309.925000000003</v>
      </c>
      <c r="I41" s="29">
        <v>0.56415000000000004</v>
      </c>
      <c r="J41" s="29">
        <v>0.63585000000000003</v>
      </c>
      <c r="K41" s="29">
        <v>1.24515</v>
      </c>
      <c r="L41" s="29">
        <f t="shared" si="2"/>
        <v>4.9908989489753981E-2</v>
      </c>
      <c r="M41" s="29">
        <f t="shared" si="3"/>
        <v>3.525058210444617E-2</v>
      </c>
      <c r="N41" s="29">
        <f t="shared" si="4"/>
        <v>1.976020821100408E-2</v>
      </c>
      <c r="O41" s="29">
        <f t="shared" si="5"/>
        <v>9.0984598016289019E-3</v>
      </c>
      <c r="P41" s="29">
        <f t="shared" si="6"/>
        <v>74.68942854042848</v>
      </c>
      <c r="Q41" s="11">
        <f t="shared" si="0"/>
        <v>2012</v>
      </c>
      <c r="R41" s="17">
        <f t="shared" si="7"/>
        <v>11</v>
      </c>
      <c r="S41" s="13">
        <v>0.12682167131854127</v>
      </c>
      <c r="T41" s="13">
        <v>0.30151765945294573</v>
      </c>
      <c r="U41" s="13">
        <v>1.1972124020288075</v>
      </c>
      <c r="V41" s="13">
        <v>0.10677111859474619</v>
      </c>
    </row>
    <row r="42" spans="1:22">
      <c r="A42" s="11" t="s">
        <v>21</v>
      </c>
      <c r="B42" s="12">
        <v>41233.690972222219</v>
      </c>
      <c r="C42" s="12">
        <v>41247.677777777775</v>
      </c>
      <c r="D42" s="31">
        <f t="shared" si="1"/>
        <v>41240.684374999997</v>
      </c>
      <c r="E42" s="11">
        <v>4.7300000000000004</v>
      </c>
      <c r="F42" s="11">
        <v>0.46</v>
      </c>
      <c r="G42" s="11" t="s">
        <v>7</v>
      </c>
      <c r="H42" s="12">
        <v>41249.645833333336</v>
      </c>
      <c r="I42" s="29">
        <v>0.4874</v>
      </c>
      <c r="J42" s="29">
        <v>0.46955000000000002</v>
      </c>
      <c r="K42" s="29">
        <v>1.36635</v>
      </c>
      <c r="L42" s="29">
        <f t="shared" si="2"/>
        <v>2.7009570782690392E-2</v>
      </c>
      <c r="M42" s="29">
        <f t="shared" si="3"/>
        <v>2.6031156447499725E-2</v>
      </c>
      <c r="N42" s="29">
        <f t="shared" si="4"/>
        <v>2.1683620840144097E-2</v>
      </c>
      <c r="O42" s="29">
        <f t="shared" si="5"/>
        <v>7.8606563986775256E-3</v>
      </c>
      <c r="P42" s="29">
        <f t="shared" si="6"/>
        <v>64.225615256935072</v>
      </c>
      <c r="Q42" s="11">
        <f t="shared" si="0"/>
        <v>2012</v>
      </c>
      <c r="R42" s="17">
        <f t="shared" si="7"/>
        <v>11</v>
      </c>
      <c r="S42" s="13">
        <v>0.12682167131854127</v>
      </c>
      <c r="T42" s="13">
        <v>0.30151765945294573</v>
      </c>
      <c r="U42" s="13">
        <v>1.1972124020288075</v>
      </c>
      <c r="V42" s="13">
        <v>0.10677111859474619</v>
      </c>
    </row>
    <row r="43" spans="1:22">
      <c r="A43" s="11" t="s">
        <v>21</v>
      </c>
      <c r="B43" s="12">
        <v>41247.677777777775</v>
      </c>
      <c r="C43" s="12">
        <v>41261.693055555559</v>
      </c>
      <c r="D43" s="31">
        <f t="shared" si="1"/>
        <v>41254.685416666667</v>
      </c>
      <c r="E43" s="11">
        <v>4.74</v>
      </c>
      <c r="F43" s="11">
        <v>0.51</v>
      </c>
      <c r="G43" s="11" t="s">
        <v>7</v>
      </c>
      <c r="H43" s="12">
        <v>41263.671527777777</v>
      </c>
      <c r="I43" s="29">
        <v>0.68910000000000005</v>
      </c>
      <c r="J43" s="29">
        <v>0.54749999999999999</v>
      </c>
      <c r="K43" s="29">
        <v>0.99380000000000002</v>
      </c>
      <c r="L43" s="29">
        <f t="shared" si="2"/>
        <v>2.9945393693852389E-2</v>
      </c>
      <c r="M43" s="29">
        <f t="shared" si="3"/>
        <v>3.0352588978822485E-2</v>
      </c>
      <c r="N43" s="29">
        <f t="shared" si="4"/>
        <v>1.5771348769301575E-2</v>
      </c>
      <c r="O43" s="29">
        <f t="shared" si="5"/>
        <v>1.1113619869365375E-2</v>
      </c>
      <c r="P43" s="29">
        <f t="shared" si="6"/>
        <v>69.162584846827244</v>
      </c>
      <c r="Q43" s="11">
        <f t="shared" si="0"/>
        <v>2012</v>
      </c>
      <c r="R43" s="17">
        <f t="shared" si="7"/>
        <v>12</v>
      </c>
      <c r="S43" s="13">
        <v>0.11411755510432041</v>
      </c>
      <c r="T43" s="13">
        <v>0.36147020926607715</v>
      </c>
      <c r="U43" s="13">
        <v>1.2513164460468806</v>
      </c>
      <c r="V43" s="13">
        <v>9.7581037333088025E-2</v>
      </c>
    </row>
    <row r="44" spans="1:22">
      <c r="A44" s="11" t="s">
        <v>21</v>
      </c>
      <c r="B44" s="12">
        <v>41261.693055555559</v>
      </c>
      <c r="C44" s="12">
        <v>41276.709027777775</v>
      </c>
      <c r="D44" s="31">
        <f t="shared" si="1"/>
        <v>41269.201041666667</v>
      </c>
      <c r="E44" s="11">
        <v>5.08</v>
      </c>
      <c r="F44" s="11">
        <v>0.33</v>
      </c>
      <c r="G44" s="11" t="s">
        <v>8</v>
      </c>
      <c r="H44" s="12">
        <v>41345.094444444447</v>
      </c>
      <c r="I44" s="29">
        <v>0.27039999999999997</v>
      </c>
      <c r="J44" s="29">
        <v>0.57435000000000003</v>
      </c>
      <c r="K44" s="29">
        <v>0.72084999999999999</v>
      </c>
      <c r="L44" s="29">
        <f t="shared" si="2"/>
        <v>1.9376431213669193E-2</v>
      </c>
      <c r="M44" s="29">
        <f t="shared" si="3"/>
        <v>3.184111320545515E-2</v>
      </c>
      <c r="N44" s="29">
        <f t="shared" si="4"/>
        <v>1.1439702918445401E-2</v>
      </c>
      <c r="O44" s="29">
        <f t="shared" si="5"/>
        <v>4.3609386339811297E-3</v>
      </c>
      <c r="P44" s="29">
        <f t="shared" si="6"/>
        <v>76.423352373139608</v>
      </c>
      <c r="Q44" s="11">
        <f t="shared" si="0"/>
        <v>2012</v>
      </c>
      <c r="R44" s="17">
        <f t="shared" si="7"/>
        <v>12</v>
      </c>
      <c r="S44" s="13">
        <v>0.11411755510432041</v>
      </c>
      <c r="T44" s="13">
        <v>0.36147020926607715</v>
      </c>
      <c r="U44" s="13">
        <v>1.2513164460468806</v>
      </c>
      <c r="V44" s="13">
        <v>9.7581037333088025E-2</v>
      </c>
    </row>
    <row r="45" spans="1:22">
      <c r="A45" s="11" t="s">
        <v>21</v>
      </c>
      <c r="B45" s="12">
        <v>41276.709027777775</v>
      </c>
      <c r="C45" s="12">
        <v>41289.710416666669</v>
      </c>
      <c r="D45" s="31">
        <f t="shared" si="1"/>
        <v>41283.209722222222</v>
      </c>
      <c r="E45" s="11">
        <v>4.4000000000000004</v>
      </c>
      <c r="F45" s="11">
        <v>0.36</v>
      </c>
      <c r="G45" s="11" t="s">
        <v>7</v>
      </c>
      <c r="H45" s="12">
        <v>41291.646527777775</v>
      </c>
      <c r="I45" s="29">
        <v>0.64695000000000003</v>
      </c>
      <c r="J45" s="29">
        <v>0.57630000000000003</v>
      </c>
      <c r="K45" s="29">
        <v>0.97184999999999999</v>
      </c>
      <c r="L45" s="29">
        <f t="shared" si="2"/>
        <v>2.1137924960366393E-2</v>
      </c>
      <c r="M45" s="29">
        <f t="shared" si="3"/>
        <v>3.1949218316886574E-2</v>
      </c>
      <c r="N45" s="29">
        <f t="shared" si="4"/>
        <v>1.5423007950740324E-2</v>
      </c>
      <c r="O45" s="29">
        <f t="shared" si="5"/>
        <v>1.0433835980969277E-2</v>
      </c>
      <c r="P45" s="29">
        <f t="shared" si="6"/>
        <v>67.246594901183229</v>
      </c>
      <c r="Q45" s="11">
        <f t="shared" si="0"/>
        <v>2013</v>
      </c>
      <c r="R45" s="17">
        <f t="shared" si="7"/>
        <v>1</v>
      </c>
      <c r="S45" s="13">
        <v>0.1160819149293606</v>
      </c>
      <c r="T45" s="13">
        <v>0.40981995119830378</v>
      </c>
      <c r="U45" s="13">
        <v>1.3238348700436593</v>
      </c>
      <c r="V45" s="13">
        <v>0.11046642090161893</v>
      </c>
    </row>
    <row r="46" spans="1:22">
      <c r="A46" s="11" t="s">
        <v>21</v>
      </c>
      <c r="B46" s="12">
        <v>41289.710416666669</v>
      </c>
      <c r="C46" s="12">
        <v>41303.709722222222</v>
      </c>
      <c r="D46" s="31">
        <f t="shared" si="1"/>
        <v>41296.710069444445</v>
      </c>
      <c r="E46" s="11">
        <v>4.74</v>
      </c>
      <c r="F46" s="11">
        <v>0.4</v>
      </c>
      <c r="G46" s="11" t="s">
        <v>7</v>
      </c>
      <c r="H46" s="12">
        <v>41305.701388888891</v>
      </c>
      <c r="I46" s="29">
        <v>1.0123500000000001</v>
      </c>
      <c r="J46" s="29">
        <v>0.7893</v>
      </c>
      <c r="K46" s="29">
        <v>1.2031000000000001</v>
      </c>
      <c r="L46" s="29">
        <f t="shared" si="2"/>
        <v>2.3486583289295992E-2</v>
      </c>
      <c r="M46" s="29">
        <f t="shared" si="3"/>
        <v>4.3757622796318882E-2</v>
      </c>
      <c r="N46" s="29">
        <f t="shared" si="4"/>
        <v>1.9092885595035948E-2</v>
      </c>
      <c r="O46" s="29">
        <f t="shared" si="5"/>
        <v>1.6326909120232241E-2</v>
      </c>
      <c r="P46" s="29">
        <f t="shared" si="6"/>
        <v>65.499304099822766</v>
      </c>
      <c r="Q46" s="11">
        <f t="shared" si="0"/>
        <v>2013</v>
      </c>
      <c r="R46" s="17">
        <f t="shared" si="7"/>
        <v>1</v>
      </c>
      <c r="S46" s="13">
        <v>0.1160819149293606</v>
      </c>
      <c r="T46" s="13">
        <v>0.40981995119830378</v>
      </c>
      <c r="U46" s="13">
        <v>1.3238348700436593</v>
      </c>
      <c r="V46" s="13">
        <v>0.11046642090161893</v>
      </c>
    </row>
    <row r="47" spans="1:22">
      <c r="A47" s="11" t="s">
        <v>21</v>
      </c>
      <c r="B47" s="12">
        <v>41303.709722222222</v>
      </c>
      <c r="C47" s="12">
        <v>41317.712500000001</v>
      </c>
      <c r="D47" s="31">
        <f t="shared" si="1"/>
        <v>41310.711111111115</v>
      </c>
      <c r="E47" s="11">
        <v>4.74</v>
      </c>
      <c r="F47" s="11">
        <v>0.73</v>
      </c>
      <c r="G47" s="11" t="s">
        <v>8</v>
      </c>
      <c r="H47" s="12">
        <v>41319.637499999997</v>
      </c>
      <c r="I47" s="29">
        <v>0.45695000000000002</v>
      </c>
      <c r="J47" s="29">
        <v>0.51195000000000002</v>
      </c>
      <c r="K47" s="29">
        <v>0.8649</v>
      </c>
      <c r="L47" s="29">
        <f t="shared" si="2"/>
        <v>4.2863014502965181E-2</v>
      </c>
      <c r="M47" s="29">
        <f t="shared" si="3"/>
        <v>2.838174963964963E-2</v>
      </c>
      <c r="N47" s="29">
        <f t="shared" si="4"/>
        <v>1.3725739133194737E-2</v>
      </c>
      <c r="O47" s="29">
        <f t="shared" si="5"/>
        <v>7.3695669704056128E-3</v>
      </c>
      <c r="P47" s="29">
        <f t="shared" si="6"/>
        <v>77.154764938610171</v>
      </c>
      <c r="Q47" s="11">
        <f t="shared" si="0"/>
        <v>2013</v>
      </c>
      <c r="R47" s="17">
        <f t="shared" si="7"/>
        <v>2</v>
      </c>
      <c r="S47" s="13">
        <v>0.12132862784017942</v>
      </c>
      <c r="T47" s="13">
        <v>0.40287737133975821</v>
      </c>
      <c r="U47" s="13">
        <v>1.3391718084981807</v>
      </c>
      <c r="V47" s="13">
        <v>0.12503100164990205</v>
      </c>
    </row>
    <row r="48" spans="1:22">
      <c r="A48" s="11" t="s">
        <v>21</v>
      </c>
      <c r="B48" s="12">
        <v>41317.712500000001</v>
      </c>
      <c r="C48" s="12">
        <v>41331.724305555559</v>
      </c>
      <c r="D48" s="31">
        <f t="shared" si="1"/>
        <v>41324.718402777784</v>
      </c>
      <c r="E48" s="11">
        <v>4.74</v>
      </c>
      <c r="F48" s="11">
        <v>0.23</v>
      </c>
      <c r="G48" s="11" t="s">
        <v>7</v>
      </c>
      <c r="H48" s="12">
        <v>41333.657638888886</v>
      </c>
      <c r="I48" s="29">
        <v>0.23105000000000001</v>
      </c>
      <c r="J48" s="29">
        <v>0.49070000000000003</v>
      </c>
      <c r="K48" s="29">
        <v>0.98370000000000002</v>
      </c>
      <c r="L48" s="29">
        <f t="shared" si="2"/>
        <v>1.3504785391345196E-2</v>
      </c>
      <c r="M48" s="29">
        <f t="shared" si="3"/>
        <v>2.7203681117640537E-2</v>
      </c>
      <c r="N48" s="29">
        <f t="shared" si="4"/>
        <v>1.5611064383539906E-2</v>
      </c>
      <c r="O48" s="29">
        <f t="shared" si="5"/>
        <v>3.7263123941617612E-3</v>
      </c>
      <c r="P48" s="29">
        <f t="shared" si="6"/>
        <v>67.79564459545378</v>
      </c>
      <c r="Q48" s="11">
        <f t="shared" si="0"/>
        <v>2013</v>
      </c>
      <c r="R48" s="17">
        <f t="shared" si="7"/>
        <v>2</v>
      </c>
      <c r="S48" s="13">
        <v>0.12132862784017942</v>
      </c>
      <c r="T48" s="13">
        <v>0.40287737133975821</v>
      </c>
      <c r="U48" s="13">
        <v>1.3391718084981807</v>
      </c>
      <c r="V48" s="13">
        <v>0.12503100164990205</v>
      </c>
    </row>
    <row r="49" spans="1:22">
      <c r="A49" s="11" t="s">
        <v>21</v>
      </c>
      <c r="B49" s="12">
        <v>41331.724305555559</v>
      </c>
      <c r="C49" s="12">
        <v>41345.651388888888</v>
      </c>
      <c r="D49" s="31">
        <f t="shared" si="1"/>
        <v>41338.687847222223</v>
      </c>
      <c r="E49" s="11">
        <v>4.71</v>
      </c>
      <c r="F49" s="11">
        <v>0.28000000000000003</v>
      </c>
      <c r="G49" s="11" t="s">
        <v>7</v>
      </c>
      <c r="H49" s="12">
        <v>41347.618055555555</v>
      </c>
      <c r="I49" s="29">
        <v>0.39834999999999998</v>
      </c>
      <c r="J49" s="29">
        <v>0.85729999999999995</v>
      </c>
      <c r="K49" s="29">
        <v>1.2635000000000001</v>
      </c>
      <c r="L49" s="29">
        <f t="shared" si="2"/>
        <v>1.6440608302507195E-2</v>
      </c>
      <c r="M49" s="29">
        <f t="shared" si="3"/>
        <v>4.7527442066747971E-2</v>
      </c>
      <c r="N49" s="29">
        <f t="shared" si="4"/>
        <v>2.0051417961373053E-2</v>
      </c>
      <c r="O49" s="29">
        <f t="shared" si="5"/>
        <v>6.42448189662124E-3</v>
      </c>
      <c r="P49" s="29">
        <f t="shared" si="6"/>
        <v>70.726732090459393</v>
      </c>
      <c r="Q49" s="11">
        <f t="shared" si="0"/>
        <v>2013</v>
      </c>
      <c r="R49" s="17">
        <f t="shared" si="7"/>
        <v>3</v>
      </c>
      <c r="S49" s="13">
        <v>0.1462176423630655</v>
      </c>
      <c r="T49" s="13">
        <v>0.40222425909028642</v>
      </c>
      <c r="U49" s="13">
        <v>1.50411488723261</v>
      </c>
      <c r="V49" s="13">
        <v>0.15286797409097086</v>
      </c>
    </row>
    <row r="50" spans="1:22">
      <c r="A50" s="11" t="s">
        <v>21</v>
      </c>
      <c r="B50" s="12">
        <v>41345.651388888888</v>
      </c>
      <c r="C50" s="12">
        <v>41359.590277777781</v>
      </c>
      <c r="D50" s="31">
        <f t="shared" si="1"/>
        <v>41352.620833333334</v>
      </c>
      <c r="E50" s="11">
        <v>4.72</v>
      </c>
      <c r="F50" s="11">
        <v>0.5</v>
      </c>
      <c r="G50" s="11" t="s">
        <v>7</v>
      </c>
      <c r="H50" s="12">
        <v>41361.640277777777</v>
      </c>
      <c r="I50" s="29">
        <v>0.40189999999999998</v>
      </c>
      <c r="J50" s="29">
        <v>0.63065000000000004</v>
      </c>
      <c r="K50" s="29">
        <v>0.99839999999999995</v>
      </c>
      <c r="L50" s="29">
        <f t="shared" si="2"/>
        <v>2.9358229111619991E-2</v>
      </c>
      <c r="M50" s="29">
        <f t="shared" si="3"/>
        <v>3.4962301807295711E-2</v>
      </c>
      <c r="N50" s="29">
        <f t="shared" si="4"/>
        <v>1.5844349578658372E-2</v>
      </c>
      <c r="O50" s="29">
        <f t="shared" si="5"/>
        <v>6.4817353439238761E-3</v>
      </c>
      <c r="P50" s="29">
        <f t="shared" si="6"/>
        <v>74.233171479630315</v>
      </c>
      <c r="Q50" s="11">
        <f t="shared" si="0"/>
        <v>2013</v>
      </c>
      <c r="R50" s="17">
        <f t="shared" si="7"/>
        <v>3</v>
      </c>
      <c r="S50" s="13">
        <v>0.1462176423630655</v>
      </c>
      <c r="T50" s="13">
        <v>0.40222425909028642</v>
      </c>
      <c r="U50" s="13">
        <v>1.50411488723261</v>
      </c>
      <c r="V50" s="13">
        <v>0.15286797409097086</v>
      </c>
    </row>
    <row r="51" spans="1:22">
      <c r="A51" s="11" t="s">
        <v>21</v>
      </c>
      <c r="B51" s="12">
        <v>41359.591666666667</v>
      </c>
      <c r="C51" s="12">
        <v>41373.572916666664</v>
      </c>
      <c r="D51" s="31">
        <f t="shared" si="1"/>
        <v>41366.582291666666</v>
      </c>
      <c r="E51" s="11">
        <v>4.7300000000000004</v>
      </c>
      <c r="F51" s="11">
        <v>0.59</v>
      </c>
      <c r="G51" s="11" t="s">
        <v>7</v>
      </c>
      <c r="H51" s="12">
        <v>41442.865972222222</v>
      </c>
      <c r="I51" s="29">
        <v>0.54185000000000005</v>
      </c>
      <c r="J51" s="29">
        <v>0.65680000000000005</v>
      </c>
      <c r="K51" s="29">
        <v>1.36835</v>
      </c>
      <c r="L51" s="29">
        <f t="shared" si="2"/>
        <v>3.4642710351711584E-2</v>
      </c>
      <c r="M51" s="29">
        <f t="shared" si="3"/>
        <v>3.6412019070850427E-2</v>
      </c>
      <c r="N51" s="29">
        <f t="shared" si="4"/>
        <v>2.1715360322473141E-2</v>
      </c>
      <c r="O51" s="29">
        <f t="shared" si="5"/>
        <v>8.7388113861785344E-3</v>
      </c>
      <c r="P51" s="29">
        <f t="shared" si="6"/>
        <v>69.998520948142641</v>
      </c>
      <c r="Q51" s="11">
        <f t="shared" si="0"/>
        <v>2013</v>
      </c>
      <c r="R51" s="17">
        <f t="shared" si="7"/>
        <v>4</v>
      </c>
      <c r="S51" s="13">
        <v>0.21564567161496806</v>
      </c>
      <c r="T51" s="13">
        <v>0.37163004321001686</v>
      </c>
      <c r="U51" s="13">
        <v>1.6829316662635099</v>
      </c>
      <c r="V51" s="13">
        <v>0.16774774864541889</v>
      </c>
    </row>
    <row r="52" spans="1:22">
      <c r="A52" s="11" t="s">
        <v>21</v>
      </c>
      <c r="B52" s="12">
        <v>41373.572916666664</v>
      </c>
      <c r="C52" s="12">
        <v>41387.604861111111</v>
      </c>
      <c r="D52" s="31">
        <f t="shared" si="1"/>
        <v>41380.588888888888</v>
      </c>
      <c r="E52" s="11">
        <v>4.75</v>
      </c>
      <c r="F52" s="11">
        <v>0.9</v>
      </c>
      <c r="G52" s="11" t="s">
        <v>8</v>
      </c>
      <c r="H52" s="12">
        <v>41393.624305555553</v>
      </c>
      <c r="I52" s="29">
        <v>0.79549999999999998</v>
      </c>
      <c r="J52" s="29">
        <v>0.48875000000000002</v>
      </c>
      <c r="K52" s="29">
        <v>0.54490000000000005</v>
      </c>
      <c r="L52" s="29">
        <f t="shared" si="2"/>
        <v>5.2844812400915979E-2</v>
      </c>
      <c r="M52" s="29">
        <f t="shared" si="3"/>
        <v>2.7095576006209116E-2</v>
      </c>
      <c r="N52" s="29">
        <f t="shared" si="4"/>
        <v>8.6474219605478242E-3</v>
      </c>
      <c r="O52" s="29">
        <f t="shared" si="5"/>
        <v>1.2829610515281024E-2</v>
      </c>
      <c r="P52" s="29">
        <f t="shared" si="6"/>
        <v>78.823132861349805</v>
      </c>
      <c r="Q52" s="11">
        <f t="shared" si="0"/>
        <v>2013</v>
      </c>
      <c r="R52" s="17">
        <f t="shared" si="7"/>
        <v>4</v>
      </c>
      <c r="S52" s="13">
        <v>0.21564567161496806</v>
      </c>
      <c r="T52" s="13">
        <v>0.37163004321001686</v>
      </c>
      <c r="U52" s="13">
        <v>1.6829316662635099</v>
      </c>
      <c r="V52" s="13">
        <v>0.16774774864541889</v>
      </c>
    </row>
    <row r="53" spans="1:22">
      <c r="A53" s="11" t="s">
        <v>21</v>
      </c>
      <c r="B53" s="12">
        <v>41387.604861111111</v>
      </c>
      <c r="C53" s="12">
        <v>41401.547222222223</v>
      </c>
      <c r="D53" s="31">
        <f t="shared" si="1"/>
        <v>41394.576041666667</v>
      </c>
      <c r="E53" s="11">
        <v>4.72</v>
      </c>
      <c r="F53" s="11">
        <v>0.47</v>
      </c>
      <c r="G53" s="11" t="s">
        <v>7</v>
      </c>
      <c r="H53" s="12">
        <v>41403.604861111111</v>
      </c>
      <c r="I53" s="29">
        <v>0.41165000000000002</v>
      </c>
      <c r="J53" s="29">
        <v>0.42435</v>
      </c>
      <c r="K53" s="29">
        <v>0.59904999999999997</v>
      </c>
      <c r="L53" s="29">
        <f t="shared" si="2"/>
        <v>2.7596735364922787E-2</v>
      </c>
      <c r="M53" s="29">
        <f t="shared" si="3"/>
        <v>2.3525335403038031E-2</v>
      </c>
      <c r="N53" s="29">
        <f t="shared" si="4"/>
        <v>9.506768444606668E-3</v>
      </c>
      <c r="O53" s="29">
        <f t="shared" si="5"/>
        <v>6.6389807273606969E-3</v>
      </c>
      <c r="P53" s="29">
        <f t="shared" si="6"/>
        <v>75.997811157867289</v>
      </c>
      <c r="Q53" s="11">
        <f t="shared" si="0"/>
        <v>2013</v>
      </c>
      <c r="R53" s="17">
        <f t="shared" si="7"/>
        <v>4</v>
      </c>
      <c r="S53" s="13">
        <v>0.21564567161496806</v>
      </c>
      <c r="T53" s="13">
        <v>0.37163004321001686</v>
      </c>
      <c r="U53" s="13">
        <v>1.6829316662635099</v>
      </c>
      <c r="V53" s="13">
        <v>0.16774774864541889</v>
      </c>
    </row>
    <row r="54" spans="1:22">
      <c r="A54" s="11" t="s">
        <v>21</v>
      </c>
      <c r="B54" s="12">
        <v>41401.547222222223</v>
      </c>
      <c r="C54" s="12">
        <v>41415.633333333331</v>
      </c>
      <c r="D54" s="31">
        <f t="shared" si="1"/>
        <v>41408.590277777781</v>
      </c>
      <c r="E54" s="11">
        <v>4.7699999999999996</v>
      </c>
      <c r="F54" s="11">
        <v>0.93</v>
      </c>
      <c r="G54" s="11" t="s">
        <v>7</v>
      </c>
      <c r="H54" s="12">
        <v>41418.705555555556</v>
      </c>
      <c r="I54" s="29">
        <v>0.14735000000000001</v>
      </c>
      <c r="J54" s="29">
        <v>0.66269999999999996</v>
      </c>
      <c r="K54" s="29">
        <v>0.98834999999999995</v>
      </c>
      <c r="L54" s="29">
        <f t="shared" si="2"/>
        <v>5.4606306147613186E-2</v>
      </c>
      <c r="M54" s="29">
        <f t="shared" si="3"/>
        <v>3.6739106331078832E-2</v>
      </c>
      <c r="N54" s="29">
        <f t="shared" si="4"/>
        <v>1.5684858679954929E-2</v>
      </c>
      <c r="O54" s="29">
        <f t="shared" si="5"/>
        <v>2.3764212563502944E-3</v>
      </c>
      <c r="P54" s="29">
        <f t="shared" si="6"/>
        <v>83.491613229841676</v>
      </c>
      <c r="Q54" s="11">
        <f t="shared" si="0"/>
        <v>2013</v>
      </c>
      <c r="R54" s="17">
        <f t="shared" si="7"/>
        <v>5</v>
      </c>
      <c r="S54" s="13">
        <v>0.25274230543502679</v>
      </c>
      <c r="T54" s="13">
        <v>0.34685448616334563</v>
      </c>
      <c r="U54" s="13">
        <v>1.6772012530227314</v>
      </c>
      <c r="V54" s="13">
        <v>0.16493064331742957</v>
      </c>
    </row>
    <row r="55" spans="1:22">
      <c r="A55" s="11" t="s">
        <v>21</v>
      </c>
      <c r="B55" s="12">
        <v>41415.633333333331</v>
      </c>
      <c r="C55" s="12">
        <v>41429.589583333334</v>
      </c>
      <c r="D55" s="31">
        <f t="shared" si="1"/>
        <v>41422.611458333333</v>
      </c>
      <c r="E55" s="11">
        <v>4.72</v>
      </c>
      <c r="F55" s="11">
        <v>1.05</v>
      </c>
      <c r="G55" s="11" t="s">
        <v>8</v>
      </c>
      <c r="H55" s="12">
        <v>41431.627083333333</v>
      </c>
      <c r="I55" s="29">
        <v>0.48025000000000001</v>
      </c>
      <c r="J55" s="29">
        <v>0.38735000000000003</v>
      </c>
      <c r="K55" s="29">
        <v>0.57865</v>
      </c>
      <c r="L55" s="29">
        <f t="shared" si="2"/>
        <v>6.1652281134401979E-2</v>
      </c>
      <c r="M55" s="29">
        <f t="shared" si="3"/>
        <v>2.1474110211775144E-2</v>
      </c>
      <c r="N55" s="29">
        <f t="shared" si="4"/>
        <v>9.1830257248504271E-3</v>
      </c>
      <c r="O55" s="29">
        <f t="shared" si="5"/>
        <v>7.7453431174905251E-3</v>
      </c>
      <c r="P55" s="29">
        <f t="shared" si="6"/>
        <v>83.080896090855262</v>
      </c>
      <c r="Q55" s="11">
        <f t="shared" si="0"/>
        <v>2013</v>
      </c>
      <c r="R55" s="17">
        <f t="shared" si="7"/>
        <v>5</v>
      </c>
      <c r="S55" s="13">
        <v>0.25274230543502679</v>
      </c>
      <c r="T55" s="13">
        <v>0.34685448616334563</v>
      </c>
      <c r="U55" s="13">
        <v>1.6772012530227314</v>
      </c>
      <c r="V55" s="13">
        <v>0.16493064331742957</v>
      </c>
    </row>
    <row r="56" spans="1:22">
      <c r="A56" s="11" t="s">
        <v>21</v>
      </c>
      <c r="B56" s="12">
        <v>41429.589583333334</v>
      </c>
      <c r="C56" s="12">
        <v>41443.581944444442</v>
      </c>
      <c r="D56" s="31">
        <f t="shared" si="1"/>
        <v>41436.585763888885</v>
      </c>
      <c r="E56" s="11">
        <v>4.74</v>
      </c>
      <c r="F56" s="11">
        <v>0.64</v>
      </c>
      <c r="G56" s="11" t="s">
        <v>8</v>
      </c>
      <c r="H56" s="12">
        <v>41446.818749999999</v>
      </c>
      <c r="I56" s="29">
        <v>0.20180000000000001</v>
      </c>
      <c r="J56" s="29">
        <v>0.71855000000000002</v>
      </c>
      <c r="K56" s="29">
        <v>0.96065</v>
      </c>
      <c r="L56" s="29">
        <f t="shared" si="2"/>
        <v>3.7578533262873588E-2</v>
      </c>
      <c r="M56" s="29">
        <f t="shared" si="3"/>
        <v>3.9835347599512141E-2</v>
      </c>
      <c r="N56" s="29">
        <f t="shared" si="4"/>
        <v>1.5245266849697682E-2</v>
      </c>
      <c r="O56" s="29">
        <f t="shared" si="5"/>
        <v>3.2545762438513023E-3</v>
      </c>
      <c r="P56" s="29">
        <f t="shared" si="6"/>
        <v>80.711995811935836</v>
      </c>
      <c r="Q56" s="11">
        <f t="shared" si="0"/>
        <v>2013</v>
      </c>
      <c r="R56" s="17">
        <f t="shared" si="7"/>
        <v>6</v>
      </c>
      <c r="S56" s="13">
        <v>0.25255374542540915</v>
      </c>
      <c r="T56" s="13">
        <v>0.33275761456730929</v>
      </c>
      <c r="U56" s="13">
        <v>1.5963244276719075</v>
      </c>
      <c r="V56" s="13">
        <v>0.15359674716637459</v>
      </c>
    </row>
    <row r="57" spans="1:22">
      <c r="A57" s="11" t="s">
        <v>21</v>
      </c>
      <c r="B57" s="12">
        <v>41443.581944444442</v>
      </c>
      <c r="C57" s="12">
        <v>41457.575694444444</v>
      </c>
      <c r="D57" s="31">
        <f t="shared" si="1"/>
        <v>41450.578819444447</v>
      </c>
      <c r="E57" s="11">
        <v>4.74</v>
      </c>
      <c r="F57" s="11">
        <v>0.59</v>
      </c>
      <c r="G57" s="11" t="s">
        <v>8</v>
      </c>
      <c r="H57" s="12">
        <v>41464.539583333331</v>
      </c>
      <c r="I57" s="29">
        <v>0.22805</v>
      </c>
      <c r="J57" s="29">
        <v>0.60860000000000003</v>
      </c>
      <c r="K57" s="29">
        <v>0.77434999999999998</v>
      </c>
      <c r="L57" s="29">
        <f t="shared" si="2"/>
        <v>3.4642710351711584E-2</v>
      </c>
      <c r="M57" s="29">
        <f t="shared" si="3"/>
        <v>3.373988247034039E-2</v>
      </c>
      <c r="N57" s="29">
        <f t="shared" si="4"/>
        <v>1.2288734070747306E-2</v>
      </c>
      <c r="O57" s="29">
        <f t="shared" si="5"/>
        <v>3.6779291992581242E-3</v>
      </c>
      <c r="P57" s="29">
        <f t="shared" si="6"/>
        <v>81.070771682230756</v>
      </c>
      <c r="Q57" s="11">
        <f t="shared" si="0"/>
        <v>2013</v>
      </c>
      <c r="R57" s="17">
        <f t="shared" si="7"/>
        <v>6</v>
      </c>
      <c r="S57" s="13">
        <v>0.25255374542540915</v>
      </c>
      <c r="T57" s="13">
        <v>0.33275761456730929</v>
      </c>
      <c r="U57" s="13">
        <v>1.5963244276719075</v>
      </c>
      <c r="V57" s="13">
        <v>0.15359674716637459</v>
      </c>
    </row>
    <row r="58" spans="1:22">
      <c r="A58" s="11" t="s">
        <v>21</v>
      </c>
      <c r="B58" s="12">
        <v>41457.575694444444</v>
      </c>
      <c r="C58" s="12">
        <v>41471.635416666664</v>
      </c>
      <c r="D58" s="31">
        <f t="shared" si="1"/>
        <v>41464.60555555555</v>
      </c>
      <c r="E58" s="11">
        <v>4.76</v>
      </c>
      <c r="F58" s="11">
        <v>0.84</v>
      </c>
      <c r="G58" s="11" t="s">
        <v>8</v>
      </c>
      <c r="H58" s="12">
        <v>41478.661111111112</v>
      </c>
      <c r="I58" s="29">
        <v>0.22869999999999999</v>
      </c>
      <c r="J58" s="29">
        <v>0.33915000000000001</v>
      </c>
      <c r="K58" s="29">
        <v>0.41139999999999999</v>
      </c>
      <c r="L58" s="29">
        <f t="shared" si="2"/>
        <v>4.9321824907521579E-2</v>
      </c>
      <c r="M58" s="29">
        <f t="shared" si="3"/>
        <v>1.8801973611265108E-2</v>
      </c>
      <c r="N58" s="29">
        <f t="shared" si="4"/>
        <v>6.5288115150841887E-3</v>
      </c>
      <c r="O58" s="29">
        <f t="shared" si="5"/>
        <v>3.6884122248205787E-3</v>
      </c>
      <c r="P58" s="29">
        <f t="shared" si="6"/>
        <v>86.958015806627742</v>
      </c>
      <c r="Q58" s="11">
        <f t="shared" si="0"/>
        <v>2013</v>
      </c>
      <c r="R58" s="17">
        <f t="shared" si="7"/>
        <v>7</v>
      </c>
      <c r="S58" s="13">
        <v>0.2581330334298268</v>
      </c>
      <c r="T58" s="13">
        <v>0.34395411670190373</v>
      </c>
      <c r="U58" s="13">
        <v>1.5154851708098824</v>
      </c>
      <c r="V58" s="13">
        <v>0.14279264472922357</v>
      </c>
    </row>
    <row r="59" spans="1:22">
      <c r="A59" s="11" t="s">
        <v>21</v>
      </c>
      <c r="B59" s="12">
        <v>41471.635416666664</v>
      </c>
      <c r="C59" s="12">
        <v>41485.629166666666</v>
      </c>
      <c r="D59" s="31">
        <f t="shared" si="1"/>
        <v>41478.632291666669</v>
      </c>
      <c r="E59" s="11">
        <v>4.74</v>
      </c>
      <c r="F59" s="11">
        <v>0.59</v>
      </c>
      <c r="G59" s="11" t="s">
        <v>7</v>
      </c>
      <c r="H59" s="12">
        <v>41488.692361111112</v>
      </c>
      <c r="I59" s="29">
        <v>0.13184999999999999</v>
      </c>
      <c r="J59" s="29">
        <v>0.63365000000000005</v>
      </c>
      <c r="K59" s="29">
        <v>0.79769999999999996</v>
      </c>
      <c r="L59" s="29">
        <f t="shared" si="2"/>
        <v>3.4642710351711584E-2</v>
      </c>
      <c r="M59" s="29">
        <f t="shared" si="3"/>
        <v>3.512861736334405E-2</v>
      </c>
      <c r="N59" s="29">
        <f t="shared" si="4"/>
        <v>1.2659292526938886E-2</v>
      </c>
      <c r="O59" s="29">
        <f t="shared" si="5"/>
        <v>2.1264414160148373E-3</v>
      </c>
      <c r="P59" s="29">
        <f t="shared" si="6"/>
        <v>82.513898126268202</v>
      </c>
      <c r="Q59" s="11">
        <f t="shared" si="0"/>
        <v>2013</v>
      </c>
      <c r="R59" s="17">
        <f t="shared" si="7"/>
        <v>7</v>
      </c>
      <c r="S59" s="13">
        <v>0.2581330334298268</v>
      </c>
      <c r="T59" s="13">
        <v>0.34395411670190373</v>
      </c>
      <c r="U59" s="13">
        <v>1.5154851708098824</v>
      </c>
      <c r="V59" s="13">
        <v>0.14279264472922357</v>
      </c>
    </row>
    <row r="60" spans="1:22">
      <c r="A60" s="11" t="s">
        <v>21</v>
      </c>
      <c r="B60" s="12">
        <v>41485.629166666666</v>
      </c>
      <c r="C60" s="12">
        <v>41499.566666666666</v>
      </c>
      <c r="D60" s="31">
        <f t="shared" si="1"/>
        <v>41492.597916666666</v>
      </c>
      <c r="E60" s="11">
        <v>4.72</v>
      </c>
      <c r="F60" s="11">
        <v>0.92</v>
      </c>
      <c r="G60" s="11" t="s">
        <v>7</v>
      </c>
      <c r="H60" s="12">
        <v>41505.654861111114</v>
      </c>
      <c r="I60" s="29">
        <v>9.8049999999999998E-2</v>
      </c>
      <c r="J60" s="29">
        <v>0.85734999999999995</v>
      </c>
      <c r="K60" s="29">
        <v>0.69569999999999999</v>
      </c>
      <c r="L60" s="29">
        <f t="shared" si="2"/>
        <v>5.4019141565380784E-2</v>
      </c>
      <c r="M60" s="29">
        <f t="shared" si="3"/>
        <v>4.7530213992682112E-2</v>
      </c>
      <c r="N60" s="29">
        <f t="shared" si="4"/>
        <v>1.1040578928157681E-2</v>
      </c>
      <c r="O60" s="29">
        <f t="shared" si="5"/>
        <v>1.5813240867671961E-3</v>
      </c>
      <c r="P60" s="29">
        <f t="shared" si="6"/>
        <v>88.944763180607396</v>
      </c>
      <c r="Q60" s="11">
        <f t="shared" si="0"/>
        <v>2013</v>
      </c>
      <c r="R60" s="17">
        <f t="shared" si="7"/>
        <v>8</v>
      </c>
      <c r="S60" s="13">
        <v>0.24641611526584251</v>
      </c>
      <c r="T60" s="13">
        <v>0.3260258212345668</v>
      </c>
      <c r="U60" s="13">
        <v>1.5076330856641917</v>
      </c>
      <c r="V60" s="13">
        <v>0.13733197104197467</v>
      </c>
    </row>
    <row r="61" spans="1:22">
      <c r="Q61" s="11"/>
      <c r="R61" s="17"/>
      <c r="S61" s="13"/>
      <c r="T61" s="13"/>
      <c r="U61" s="13"/>
      <c r="V61" s="13"/>
    </row>
    <row r="62" spans="1:22">
      <c r="S62" s="13"/>
      <c r="T62" s="13"/>
      <c r="U62" s="13"/>
      <c r="V62" s="1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3"/>
  <sheetViews>
    <sheetView zoomScale="40" zoomScaleNormal="4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:XFD28"/>
    </sheetView>
  </sheetViews>
  <sheetFormatPr defaultRowHeight="15"/>
  <cols>
    <col min="1" max="1" width="9.42578125" style="11" customWidth="1"/>
    <col min="2" max="2" width="18.5703125" style="11" customWidth="1"/>
    <col min="3" max="4" width="20.28515625" style="11" customWidth="1"/>
    <col min="5" max="7" width="9.140625" style="11"/>
    <col min="8" max="8" width="15.5703125" style="11" customWidth="1"/>
    <col min="9" max="16" width="9.140625" style="11"/>
    <col min="17" max="22" width="8.85546875" style="11"/>
    <col min="23" max="16384" width="9.140625" style="11"/>
  </cols>
  <sheetData>
    <row r="1" spans="1:22">
      <c r="A1" s="11" t="s">
        <v>0</v>
      </c>
      <c r="B1" s="11" t="s">
        <v>1</v>
      </c>
      <c r="C1" s="11" t="s">
        <v>2</v>
      </c>
      <c r="D1" s="31" t="s">
        <v>58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44</v>
      </c>
      <c r="J1" s="11" t="s">
        <v>45</v>
      </c>
      <c r="K1" s="11" t="s">
        <v>46</v>
      </c>
      <c r="L1" s="7" t="s">
        <v>52</v>
      </c>
      <c r="M1" s="7" t="s">
        <v>53</v>
      </c>
      <c r="N1" s="7" t="s">
        <v>50</v>
      </c>
      <c r="O1" s="7" t="s">
        <v>51</v>
      </c>
      <c r="P1" s="7" t="s">
        <v>55</v>
      </c>
      <c r="Q1" s="6" t="s">
        <v>66</v>
      </c>
      <c r="R1" s="5" t="s">
        <v>65</v>
      </c>
      <c r="S1" s="6" t="s">
        <v>64</v>
      </c>
      <c r="T1" s="6" t="s">
        <v>61</v>
      </c>
      <c r="U1" s="6" t="s">
        <v>62</v>
      </c>
      <c r="V1" s="6" t="s">
        <v>63</v>
      </c>
    </row>
    <row r="2" spans="1:22">
      <c r="D2" s="32"/>
      <c r="F2" s="11">
        <v>17.030999999999999</v>
      </c>
      <c r="I2" s="6">
        <v>62.005000000000003</v>
      </c>
      <c r="J2" s="6">
        <v>18.038</v>
      </c>
      <c r="K2" s="6">
        <v>63.012999999999998</v>
      </c>
      <c r="L2" s="33"/>
      <c r="M2" s="33"/>
      <c r="N2" s="33"/>
      <c r="O2" s="33"/>
      <c r="P2" s="33"/>
      <c r="R2" s="15"/>
    </row>
    <row r="3" spans="1:22">
      <c r="D3" s="31"/>
      <c r="F3" s="4" t="s">
        <v>47</v>
      </c>
      <c r="I3" s="4" t="s">
        <v>47</v>
      </c>
      <c r="J3" s="4" t="s">
        <v>47</v>
      </c>
      <c r="K3" s="4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34" t="s">
        <v>57</v>
      </c>
      <c r="Q3" s="4"/>
      <c r="R3" s="1"/>
      <c r="S3" s="4"/>
      <c r="T3" s="4"/>
      <c r="U3" s="4"/>
      <c r="V3" s="4"/>
    </row>
    <row r="4" spans="1:22">
      <c r="A4" s="11" t="s">
        <v>22</v>
      </c>
      <c r="B4" s="12">
        <v>40533.75</v>
      </c>
      <c r="C4" s="12">
        <v>40547.625</v>
      </c>
      <c r="D4" s="31">
        <f t="shared" ref="D4:D51" si="0">(B4+C4)/2</f>
        <v>40540.6875</v>
      </c>
      <c r="E4" s="11">
        <v>4.7</v>
      </c>
      <c r="F4" s="11">
        <v>0.14000000000000001</v>
      </c>
      <c r="G4" s="11" t="s">
        <v>7</v>
      </c>
      <c r="H4" s="12">
        <v>40722.661111111112</v>
      </c>
      <c r="I4" s="11">
        <v>3.72065</v>
      </c>
      <c r="J4" s="11">
        <v>1.8205</v>
      </c>
      <c r="K4" s="11">
        <v>0.75449999999999995</v>
      </c>
      <c r="L4" s="29">
        <f t="shared" ref="L4:L51" si="1">F4/$F$2</f>
        <v>8.2203041512535976E-3</v>
      </c>
      <c r="M4" s="29">
        <f t="shared" ref="M4:M51" si="2">J4/$J$2</f>
        <v>0.10092582326200243</v>
      </c>
      <c r="N4" s="29">
        <f t="shared" ref="N4:N51" si="3">K4/$K$2</f>
        <v>1.1973719708631552E-2</v>
      </c>
      <c r="O4" s="29">
        <f t="shared" ref="O4:O51" si="4">I4/$I$2</f>
        <v>6.0005644706072087E-2</v>
      </c>
      <c r="P4" s="29">
        <f t="shared" ref="P4:P51" si="5">(L4+M4)*100/(L4+M4+N4+O4)</f>
        <v>60.259948123109822</v>
      </c>
      <c r="Q4" s="11">
        <f t="shared" ref="Q4:Q50" si="6">YEAR(D4)</f>
        <v>2010</v>
      </c>
      <c r="R4" s="17">
        <f t="shared" ref="R4:R51" si="7">MONTH(D4)</f>
        <v>12</v>
      </c>
      <c r="S4" s="13">
        <v>8.6076128778858688E-2</v>
      </c>
      <c r="T4" s="13">
        <v>0.4211584904559319</v>
      </c>
      <c r="U4" s="13">
        <v>0.75125626531145917</v>
      </c>
      <c r="V4" s="13">
        <v>4.8881445228691707E-2</v>
      </c>
    </row>
    <row r="5" spans="1:22">
      <c r="A5" s="11" t="s">
        <v>22</v>
      </c>
      <c r="B5" s="12">
        <v>40547.625</v>
      </c>
      <c r="C5" s="12">
        <v>40561.583333333336</v>
      </c>
      <c r="D5" s="31">
        <f t="shared" si="0"/>
        <v>40554.604166666672</v>
      </c>
      <c r="E5" s="11">
        <v>4.72</v>
      </c>
      <c r="F5" s="11">
        <v>0.18</v>
      </c>
      <c r="G5" s="11" t="s">
        <v>7</v>
      </c>
      <c r="H5" s="12">
        <v>40722.661111111112</v>
      </c>
      <c r="I5" s="11">
        <v>7.6173999999999999</v>
      </c>
      <c r="J5" s="11">
        <v>2.6149</v>
      </c>
      <c r="K5" s="11">
        <v>0.48945</v>
      </c>
      <c r="L5" s="29">
        <f t="shared" si="1"/>
        <v>1.0568962480183196E-2</v>
      </c>
      <c r="M5" s="29">
        <f t="shared" si="2"/>
        <v>0.14496618250360349</v>
      </c>
      <c r="N5" s="29">
        <f t="shared" si="3"/>
        <v>7.7674448129751005E-3</v>
      </c>
      <c r="O5" s="29">
        <f t="shared" si="4"/>
        <v>0.12285138295298766</v>
      </c>
      <c r="P5" s="29">
        <f t="shared" si="5"/>
        <v>54.35365565230402</v>
      </c>
      <c r="Q5" s="11">
        <f t="shared" si="6"/>
        <v>2011</v>
      </c>
      <c r="R5" s="17">
        <f t="shared" si="7"/>
        <v>1</v>
      </c>
      <c r="S5" s="13">
        <v>8.5591330484822523E-2</v>
      </c>
      <c r="T5" s="13">
        <v>0.40652593432024292</v>
      </c>
      <c r="U5" s="13">
        <v>0.72576525526830726</v>
      </c>
      <c r="V5" s="13">
        <v>4.8176178692274439E-2</v>
      </c>
    </row>
    <row r="6" spans="1:22">
      <c r="A6" s="11" t="s">
        <v>22</v>
      </c>
      <c r="B6" s="12">
        <v>40561.583333333336</v>
      </c>
      <c r="C6" s="12">
        <v>40575.583333333336</v>
      </c>
      <c r="D6" s="31">
        <f t="shared" si="0"/>
        <v>40568.583333333336</v>
      </c>
      <c r="E6" s="11">
        <v>4.74</v>
      </c>
      <c r="F6" s="11">
        <v>0.15</v>
      </c>
      <c r="G6" s="11" t="s">
        <v>7</v>
      </c>
      <c r="H6" s="12">
        <v>40722.661111111112</v>
      </c>
      <c r="I6" s="11">
        <v>6.0988499999999997</v>
      </c>
      <c r="J6" s="11">
        <v>2.9572500000000002</v>
      </c>
      <c r="K6" s="11">
        <v>1.7657</v>
      </c>
      <c r="L6" s="29">
        <f t="shared" si="1"/>
        <v>8.8074687334859965E-3</v>
      </c>
      <c r="M6" s="29">
        <f t="shared" si="2"/>
        <v>0.16394555937465352</v>
      </c>
      <c r="N6" s="29">
        <f t="shared" si="3"/>
        <v>2.8021201974195803E-2</v>
      </c>
      <c r="O6" s="29">
        <f t="shared" si="4"/>
        <v>9.8360616079348429E-2</v>
      </c>
      <c r="P6" s="29">
        <f t="shared" si="5"/>
        <v>57.750887375643877</v>
      </c>
      <c r="Q6" s="11">
        <f t="shared" si="6"/>
        <v>2011</v>
      </c>
      <c r="R6" s="17">
        <f t="shared" si="7"/>
        <v>1</v>
      </c>
      <c r="S6" s="13">
        <v>8.5591330484822523E-2</v>
      </c>
      <c r="T6" s="13">
        <v>0.40652593432024292</v>
      </c>
      <c r="U6" s="13">
        <v>0.72576525526830726</v>
      </c>
      <c r="V6" s="13">
        <v>4.8176178692274439E-2</v>
      </c>
    </row>
    <row r="7" spans="1:22">
      <c r="A7" s="11" t="s">
        <v>22</v>
      </c>
      <c r="B7" s="12">
        <v>40575.583333333336</v>
      </c>
      <c r="C7" s="12">
        <v>40589.625</v>
      </c>
      <c r="D7" s="31">
        <f t="shared" si="0"/>
        <v>40582.604166666672</v>
      </c>
      <c r="E7" s="11">
        <v>4.75</v>
      </c>
      <c r="F7" s="11">
        <v>0.06</v>
      </c>
      <c r="G7" s="11" t="s">
        <v>8</v>
      </c>
      <c r="H7" s="12">
        <v>40722.661111111112</v>
      </c>
      <c r="I7" s="11">
        <v>4.5961499999999997</v>
      </c>
      <c r="J7" s="11">
        <v>1.8507</v>
      </c>
      <c r="K7" s="11">
        <v>1.2665999999999999</v>
      </c>
      <c r="L7" s="29">
        <f t="shared" si="1"/>
        <v>3.5229874933943987E-3</v>
      </c>
      <c r="M7" s="29">
        <f t="shared" si="2"/>
        <v>0.10260006652622242</v>
      </c>
      <c r="N7" s="29">
        <f t="shared" si="3"/>
        <v>2.0100614158983066E-2</v>
      </c>
      <c r="O7" s="29">
        <f t="shared" si="4"/>
        <v>7.4125473752116755E-2</v>
      </c>
      <c r="P7" s="29">
        <f t="shared" si="5"/>
        <v>52.969058413195285</v>
      </c>
      <c r="Q7" s="11">
        <f t="shared" si="6"/>
        <v>2011</v>
      </c>
      <c r="R7" s="17">
        <f t="shared" si="7"/>
        <v>2</v>
      </c>
      <c r="S7" s="13">
        <v>8.6259441353605443E-2</v>
      </c>
      <c r="T7" s="13">
        <v>0.36856723801390101</v>
      </c>
      <c r="U7" s="13">
        <v>0.76354359145438533</v>
      </c>
      <c r="V7" s="13">
        <v>6.0421011756733006E-2</v>
      </c>
    </row>
    <row r="8" spans="1:22">
      <c r="A8" s="11" t="s">
        <v>22</v>
      </c>
      <c r="B8" s="12">
        <v>40589.625</v>
      </c>
      <c r="C8" s="12">
        <v>40603.625</v>
      </c>
      <c r="D8" s="31">
        <f t="shared" si="0"/>
        <v>40596.625</v>
      </c>
      <c r="E8" s="11">
        <v>4.74</v>
      </c>
      <c r="F8" s="11">
        <v>0.74</v>
      </c>
      <c r="G8" s="11" t="s">
        <v>8</v>
      </c>
      <c r="H8" s="12">
        <v>40722.661111111112</v>
      </c>
      <c r="I8" s="11">
        <v>3.43825</v>
      </c>
      <c r="J8" s="11">
        <v>2.0072999999999999</v>
      </c>
      <c r="K8" s="11">
        <v>1.17045</v>
      </c>
      <c r="L8" s="29">
        <f t="shared" si="1"/>
        <v>4.3450179085197584E-2</v>
      </c>
      <c r="M8" s="29">
        <f t="shared" si="2"/>
        <v>0.11128173855194588</v>
      </c>
      <c r="N8" s="29">
        <f t="shared" si="3"/>
        <v>1.8574738546014314E-2</v>
      </c>
      <c r="O8" s="29">
        <f t="shared" si="4"/>
        <v>5.5451173292476411E-2</v>
      </c>
      <c r="P8" s="29">
        <f t="shared" si="5"/>
        <v>67.640053235259643</v>
      </c>
      <c r="Q8" s="11">
        <f t="shared" si="6"/>
        <v>2011</v>
      </c>
      <c r="R8" s="17">
        <f t="shared" si="7"/>
        <v>2</v>
      </c>
      <c r="S8" s="13">
        <v>8.6259441353605443E-2</v>
      </c>
      <c r="T8" s="13">
        <v>0.36856723801390101</v>
      </c>
      <c r="U8" s="13">
        <v>0.76354359145438533</v>
      </c>
      <c r="V8" s="13">
        <v>6.0421011756733006E-2</v>
      </c>
    </row>
    <row r="9" spans="1:22">
      <c r="A9" s="11" t="s">
        <v>22</v>
      </c>
      <c r="B9" s="12">
        <v>40603.625</v>
      </c>
      <c r="C9" s="12">
        <v>40617.708333333336</v>
      </c>
      <c r="D9" s="31">
        <f t="shared" si="0"/>
        <v>40610.666666666672</v>
      </c>
      <c r="E9" s="11">
        <v>4.7699999999999996</v>
      </c>
      <c r="F9" s="11">
        <v>0.17</v>
      </c>
      <c r="G9" s="11" t="s">
        <v>7</v>
      </c>
      <c r="H9" s="12">
        <v>40723.90902777778</v>
      </c>
      <c r="I9" s="11">
        <v>2.3368500000000001</v>
      </c>
      <c r="J9" s="11">
        <v>1.5603499999999999</v>
      </c>
      <c r="K9" s="11">
        <v>0.81364999999999998</v>
      </c>
      <c r="L9" s="29">
        <f t="shared" si="1"/>
        <v>9.9817978979507976E-3</v>
      </c>
      <c r="M9" s="29">
        <f t="shared" si="2"/>
        <v>8.6503492626677003E-2</v>
      </c>
      <c r="N9" s="29">
        <f t="shared" si="3"/>
        <v>1.2912414898513006E-2</v>
      </c>
      <c r="O9" s="29">
        <f t="shared" si="4"/>
        <v>3.7688089670187885E-2</v>
      </c>
      <c r="P9" s="29">
        <f t="shared" si="5"/>
        <v>65.597966454480584</v>
      </c>
      <c r="Q9" s="11">
        <f t="shared" si="6"/>
        <v>2011</v>
      </c>
      <c r="R9" s="17">
        <f t="shared" si="7"/>
        <v>3</v>
      </c>
      <c r="S9" s="13">
        <v>8.8651952309985474E-2</v>
      </c>
      <c r="T9" s="13">
        <v>0.36334230068703288</v>
      </c>
      <c r="U9" s="13">
        <v>0.93077789751863249</v>
      </c>
      <c r="V9" s="13">
        <v>8.1091821198211483E-2</v>
      </c>
    </row>
    <row r="10" spans="1:22">
      <c r="A10" s="11" t="s">
        <v>22</v>
      </c>
      <c r="B10" s="12">
        <v>40617.708333333336</v>
      </c>
      <c r="C10" s="12">
        <v>40631.583333333336</v>
      </c>
      <c r="D10" s="31">
        <f t="shared" si="0"/>
        <v>40624.645833333336</v>
      </c>
      <c r="E10" s="11">
        <v>4.7</v>
      </c>
      <c r="F10" s="11">
        <v>0.63</v>
      </c>
      <c r="G10" s="11" t="s">
        <v>7</v>
      </c>
      <c r="H10" s="12">
        <v>40722.661111111112</v>
      </c>
      <c r="I10" s="11">
        <v>2.0621499999999999</v>
      </c>
      <c r="J10" s="11">
        <v>1.2340500000000001</v>
      </c>
      <c r="K10" s="11">
        <v>1.29895</v>
      </c>
      <c r="L10" s="29">
        <f t="shared" si="1"/>
        <v>3.6991368680641186E-2</v>
      </c>
      <c r="M10" s="29">
        <f t="shared" si="2"/>
        <v>6.8413903980485649E-2</v>
      </c>
      <c r="N10" s="29">
        <f t="shared" si="3"/>
        <v>2.0614000285655344E-2</v>
      </c>
      <c r="O10" s="29">
        <f t="shared" si="4"/>
        <v>3.3257801790178211E-2</v>
      </c>
      <c r="P10" s="29">
        <f t="shared" si="5"/>
        <v>66.177303190179359</v>
      </c>
      <c r="Q10" s="11">
        <f t="shared" si="6"/>
        <v>2011</v>
      </c>
      <c r="R10" s="17">
        <f t="shared" si="7"/>
        <v>3</v>
      </c>
      <c r="S10" s="13">
        <v>8.8651952309985474E-2</v>
      </c>
      <c r="T10" s="13">
        <v>0.36334230068703288</v>
      </c>
      <c r="U10" s="13">
        <v>0.93077789751863249</v>
      </c>
      <c r="V10" s="13">
        <v>8.1091821198211483E-2</v>
      </c>
    </row>
    <row r="11" spans="1:22">
      <c r="A11" s="11" t="s">
        <v>22</v>
      </c>
      <c r="B11" s="12">
        <v>40631.583333333336</v>
      </c>
      <c r="C11" s="12">
        <v>40645.583333333336</v>
      </c>
      <c r="D11" s="31">
        <f t="shared" si="0"/>
        <v>40638.583333333336</v>
      </c>
      <c r="E11" s="11">
        <v>4.74</v>
      </c>
      <c r="F11" s="11">
        <v>2.84</v>
      </c>
      <c r="G11" s="11" t="s">
        <v>8</v>
      </c>
      <c r="H11" s="12">
        <v>40722.661111111112</v>
      </c>
      <c r="I11" s="11">
        <v>2.3108</v>
      </c>
      <c r="J11" s="11">
        <v>1.2406999999999999</v>
      </c>
      <c r="K11" s="11">
        <v>1.8109500000000001</v>
      </c>
      <c r="L11" s="29">
        <f t="shared" si="1"/>
        <v>0.16675474135400153</v>
      </c>
      <c r="M11" s="29">
        <f t="shared" si="2"/>
        <v>6.8782570129726134E-2</v>
      </c>
      <c r="N11" s="29">
        <f t="shared" si="3"/>
        <v>2.8739307761890407E-2</v>
      </c>
      <c r="O11" s="29">
        <f t="shared" si="4"/>
        <v>3.726796226110797E-2</v>
      </c>
      <c r="P11" s="29">
        <f t="shared" si="5"/>
        <v>78.110278190647549</v>
      </c>
      <c r="Q11" s="11">
        <f t="shared" si="6"/>
        <v>2011</v>
      </c>
      <c r="R11" s="17">
        <f t="shared" si="7"/>
        <v>4</v>
      </c>
      <c r="S11" s="13">
        <v>8.9377504882154721E-2</v>
      </c>
      <c r="T11" s="13">
        <v>0.36295149116582714</v>
      </c>
      <c r="U11" s="13">
        <v>1.0108096829082505</v>
      </c>
      <c r="V11" s="13">
        <v>0.11041570903619488</v>
      </c>
    </row>
    <row r="12" spans="1:22">
      <c r="A12" s="11" t="s">
        <v>22</v>
      </c>
      <c r="B12" s="12">
        <v>40645.583333333336</v>
      </c>
      <c r="C12" s="12">
        <v>40659.583333333336</v>
      </c>
      <c r="D12" s="31">
        <f t="shared" si="0"/>
        <v>40652.583333333336</v>
      </c>
      <c r="E12" s="11">
        <v>4.74</v>
      </c>
      <c r="F12" s="11">
        <v>2.54</v>
      </c>
      <c r="G12" s="11" t="s">
        <v>7</v>
      </c>
      <c r="H12" s="12">
        <v>40722.661111111112</v>
      </c>
      <c r="I12" s="11">
        <v>1.5163500000000001</v>
      </c>
      <c r="J12" s="11">
        <v>0.91759999999999997</v>
      </c>
      <c r="K12" s="11">
        <v>1.30515</v>
      </c>
      <c r="L12" s="29">
        <f t="shared" si="1"/>
        <v>0.14913980388702955</v>
      </c>
      <c r="M12" s="29">
        <f t="shared" si="2"/>
        <v>5.0870384743319653E-2</v>
      </c>
      <c r="N12" s="29">
        <f t="shared" si="3"/>
        <v>2.0712392680875377E-2</v>
      </c>
      <c r="O12" s="29">
        <f t="shared" si="4"/>
        <v>2.4455285864043223E-2</v>
      </c>
      <c r="P12" s="29">
        <f t="shared" si="5"/>
        <v>81.577587298028803</v>
      </c>
      <c r="Q12" s="11">
        <f t="shared" si="6"/>
        <v>2011</v>
      </c>
      <c r="R12" s="17">
        <f t="shared" si="7"/>
        <v>4</v>
      </c>
      <c r="S12" s="13">
        <v>8.9377504882154721E-2</v>
      </c>
      <c r="T12" s="13">
        <v>0.36295149116582714</v>
      </c>
      <c r="U12" s="13">
        <v>1.0108096829082505</v>
      </c>
      <c r="V12" s="13">
        <v>0.11041570903619488</v>
      </c>
    </row>
    <row r="13" spans="1:22">
      <c r="A13" s="11" t="s">
        <v>22</v>
      </c>
      <c r="B13" s="12">
        <v>40659.583333333336</v>
      </c>
      <c r="C13" s="12">
        <v>40673.583333333336</v>
      </c>
      <c r="D13" s="31">
        <f t="shared" si="0"/>
        <v>40666.583333333336</v>
      </c>
      <c r="E13" s="11">
        <v>4.74</v>
      </c>
      <c r="F13" s="11">
        <v>0.91</v>
      </c>
      <c r="G13" s="11" t="s">
        <v>7</v>
      </c>
      <c r="H13" s="12">
        <v>40722.661111111112</v>
      </c>
      <c r="I13" s="11">
        <v>1.0001</v>
      </c>
      <c r="J13" s="11">
        <v>0.99150000000000005</v>
      </c>
      <c r="K13" s="11">
        <v>1.5301499999999999</v>
      </c>
      <c r="L13" s="29">
        <f t="shared" si="1"/>
        <v>5.3431976983148381E-2</v>
      </c>
      <c r="M13" s="29">
        <f t="shared" si="2"/>
        <v>5.4967291273977162E-2</v>
      </c>
      <c r="N13" s="29">
        <f t="shared" si="3"/>
        <v>2.4283084442892736E-2</v>
      </c>
      <c r="O13" s="29">
        <f t="shared" si="4"/>
        <v>1.6129344407709054E-2</v>
      </c>
      <c r="P13" s="29">
        <f t="shared" si="5"/>
        <v>72.843244424968461</v>
      </c>
      <c r="Q13" s="11">
        <f t="shared" si="6"/>
        <v>2011</v>
      </c>
      <c r="R13" s="17">
        <f t="shared" si="7"/>
        <v>5</v>
      </c>
      <c r="S13" s="13">
        <v>0.11499842482286024</v>
      </c>
      <c r="T13" s="13">
        <v>0.39920383515527008</v>
      </c>
      <c r="U13" s="13">
        <v>1.135916317295524</v>
      </c>
      <c r="V13" s="13">
        <v>0.11365498857267771</v>
      </c>
    </row>
    <row r="14" spans="1:22">
      <c r="A14" s="11" t="s">
        <v>22</v>
      </c>
      <c r="B14" s="12">
        <v>40673.583333333336</v>
      </c>
      <c r="C14" s="12">
        <v>40687.583333333336</v>
      </c>
      <c r="D14" s="31">
        <f t="shared" si="0"/>
        <v>40680.583333333336</v>
      </c>
      <c r="E14" s="11">
        <v>4.74</v>
      </c>
      <c r="F14" s="11">
        <v>1.98</v>
      </c>
      <c r="G14" s="11" t="s">
        <v>7</v>
      </c>
      <c r="H14" s="12">
        <v>40722.661111111112</v>
      </c>
      <c r="I14" s="11">
        <v>1.1384000000000001</v>
      </c>
      <c r="J14" s="11">
        <v>1.0445500000000001</v>
      </c>
      <c r="K14" s="11">
        <v>1.93645</v>
      </c>
      <c r="L14" s="29">
        <f t="shared" si="1"/>
        <v>0.11625858728201516</v>
      </c>
      <c r="M14" s="29">
        <f t="shared" si="2"/>
        <v>5.7908304690098687E-2</v>
      </c>
      <c r="N14" s="29">
        <f t="shared" si="3"/>
        <v>3.0730960278037865E-2</v>
      </c>
      <c r="O14" s="29">
        <f t="shared" si="4"/>
        <v>1.8359809692766713E-2</v>
      </c>
      <c r="P14" s="29">
        <f t="shared" si="5"/>
        <v>78.011607958451208</v>
      </c>
      <c r="Q14" s="11">
        <f t="shared" si="6"/>
        <v>2011</v>
      </c>
      <c r="R14" s="17">
        <f t="shared" si="7"/>
        <v>5</v>
      </c>
      <c r="S14" s="13">
        <v>0.11499842482286024</v>
      </c>
      <c r="T14" s="13">
        <v>0.39920383515527008</v>
      </c>
      <c r="U14" s="13">
        <v>1.135916317295524</v>
      </c>
      <c r="V14" s="13">
        <v>0.11365498857267771</v>
      </c>
    </row>
    <row r="15" spans="1:22">
      <c r="A15" s="11" t="s">
        <v>22</v>
      </c>
      <c r="B15" s="12">
        <v>40687.583333333336</v>
      </c>
      <c r="C15" s="12">
        <v>40701.583333333336</v>
      </c>
      <c r="D15" s="31">
        <f t="shared" si="0"/>
        <v>40694.583333333336</v>
      </c>
      <c r="E15" s="11">
        <v>4.74</v>
      </c>
      <c r="F15" s="11">
        <v>1.57</v>
      </c>
      <c r="G15" s="11" t="s">
        <v>7</v>
      </c>
      <c r="H15" s="12">
        <v>40722.661111111112</v>
      </c>
      <c r="I15" s="11">
        <v>0.84945000000000004</v>
      </c>
      <c r="J15" s="11">
        <v>1.2656499999999999</v>
      </c>
      <c r="K15" s="11">
        <v>2.5627499999999999</v>
      </c>
      <c r="L15" s="29">
        <f t="shared" si="1"/>
        <v>9.2184839410486774E-2</v>
      </c>
      <c r="M15" s="29">
        <f t="shared" si="2"/>
        <v>7.0165761170861513E-2</v>
      </c>
      <c r="N15" s="29">
        <f t="shared" si="3"/>
        <v>4.0670179169377749E-2</v>
      </c>
      <c r="O15" s="29">
        <f t="shared" si="4"/>
        <v>1.369970163696476E-2</v>
      </c>
      <c r="P15" s="29">
        <f t="shared" si="5"/>
        <v>74.912439997269871</v>
      </c>
      <c r="Q15" s="11">
        <f t="shared" si="6"/>
        <v>2011</v>
      </c>
      <c r="R15" s="17">
        <f t="shared" si="7"/>
        <v>5</v>
      </c>
      <c r="S15" s="13">
        <v>0.11499842482286024</v>
      </c>
      <c r="T15" s="13">
        <v>0.39920383515527008</v>
      </c>
      <c r="U15" s="13">
        <v>1.135916317295524</v>
      </c>
      <c r="V15" s="13">
        <v>0.11365498857267771</v>
      </c>
    </row>
    <row r="16" spans="1:22">
      <c r="A16" s="11" t="s">
        <v>22</v>
      </c>
      <c r="B16" s="12">
        <v>40701.583333333336</v>
      </c>
      <c r="C16" s="12">
        <v>40715.583333333336</v>
      </c>
      <c r="D16" s="31">
        <f t="shared" si="0"/>
        <v>40708.583333333336</v>
      </c>
      <c r="E16" s="11">
        <v>4.74</v>
      </c>
      <c r="F16" s="11">
        <v>1.79</v>
      </c>
      <c r="G16" s="11" t="s">
        <v>7</v>
      </c>
      <c r="H16" s="12">
        <v>40716.716666666667</v>
      </c>
      <c r="I16" s="11">
        <v>0.99880000000000002</v>
      </c>
      <c r="J16" s="11">
        <v>1.2197</v>
      </c>
      <c r="K16" s="11">
        <v>1.9823999999999999</v>
      </c>
      <c r="L16" s="29">
        <f t="shared" si="1"/>
        <v>0.10510246021959957</v>
      </c>
      <c r="M16" s="29">
        <f t="shared" si="2"/>
        <v>6.7618361237387736E-2</v>
      </c>
      <c r="N16" s="29">
        <f t="shared" si="3"/>
        <v>3.146017488454763E-2</v>
      </c>
      <c r="O16" s="29">
        <f t="shared" si="4"/>
        <v>1.6108378356584147E-2</v>
      </c>
      <c r="P16" s="29">
        <f t="shared" si="5"/>
        <v>78.406333348433648</v>
      </c>
      <c r="Q16" s="11">
        <f t="shared" si="6"/>
        <v>2011</v>
      </c>
      <c r="R16" s="17">
        <f t="shared" si="7"/>
        <v>6</v>
      </c>
      <c r="S16" s="13">
        <v>0.19526745806131074</v>
      </c>
      <c r="T16" s="13">
        <v>0.40939170299692001</v>
      </c>
      <c r="U16" s="13">
        <v>1.3146541517357253</v>
      </c>
      <c r="V16" s="13">
        <v>0.12406249503079467</v>
      </c>
    </row>
    <row r="17" spans="1:22">
      <c r="A17" s="11" t="s">
        <v>22</v>
      </c>
      <c r="B17" s="12">
        <v>40715.583333333336</v>
      </c>
      <c r="C17" s="12">
        <v>40729.583333333336</v>
      </c>
      <c r="D17" s="31">
        <f t="shared" si="0"/>
        <v>40722.583333333336</v>
      </c>
      <c r="E17" s="11">
        <v>4.74</v>
      </c>
      <c r="F17" s="11">
        <v>1.1200000000000001</v>
      </c>
      <c r="G17" s="11" t="s">
        <v>7</v>
      </c>
      <c r="H17" s="12">
        <v>40730.609722222223</v>
      </c>
      <c r="I17" s="11">
        <v>0.75714999999999999</v>
      </c>
      <c r="J17" s="11">
        <v>1.0004999999999999</v>
      </c>
      <c r="K17" s="11">
        <v>1.3422000000000001</v>
      </c>
      <c r="L17" s="29">
        <f t="shared" si="1"/>
        <v>6.5762433210028781E-2</v>
      </c>
      <c r="M17" s="29">
        <f t="shared" si="2"/>
        <v>5.546623794212218E-2</v>
      </c>
      <c r="N17" s="29">
        <f t="shared" si="3"/>
        <v>2.1300366591020903E-2</v>
      </c>
      <c r="O17" s="29">
        <f t="shared" si="4"/>
        <v>1.2211112007096202E-2</v>
      </c>
      <c r="P17" s="29">
        <f t="shared" si="5"/>
        <v>78.343384924855897</v>
      </c>
      <c r="Q17" s="11">
        <f t="shared" si="6"/>
        <v>2011</v>
      </c>
      <c r="R17" s="17">
        <f t="shared" si="7"/>
        <v>6</v>
      </c>
      <c r="S17" s="13">
        <v>0.19526745806131074</v>
      </c>
      <c r="T17" s="13">
        <v>0.40939170299692001</v>
      </c>
      <c r="U17" s="13">
        <v>1.3146541517357253</v>
      </c>
      <c r="V17" s="13">
        <v>0.12406249503079467</v>
      </c>
    </row>
    <row r="18" spans="1:22">
      <c r="A18" s="11" t="s">
        <v>22</v>
      </c>
      <c r="B18" s="12">
        <v>40729.583333333336</v>
      </c>
      <c r="C18" s="12">
        <v>40743.583333333336</v>
      </c>
      <c r="D18" s="31">
        <f t="shared" si="0"/>
        <v>40736.583333333336</v>
      </c>
      <c r="E18" s="11">
        <v>4.74</v>
      </c>
      <c r="F18" s="11">
        <v>1.56</v>
      </c>
      <c r="G18" s="11" t="s">
        <v>7</v>
      </c>
      <c r="H18" s="12">
        <v>40816.804166666669</v>
      </c>
      <c r="I18" s="11">
        <v>1.04965</v>
      </c>
      <c r="J18" s="11">
        <v>1.6443000000000001</v>
      </c>
      <c r="K18" s="11">
        <v>2.4013</v>
      </c>
      <c r="L18" s="29">
        <f t="shared" si="1"/>
        <v>9.1597674828254372E-2</v>
      </c>
      <c r="M18" s="29">
        <f t="shared" si="2"/>
        <v>9.1157556270096474E-2</v>
      </c>
      <c r="N18" s="29">
        <f t="shared" si="3"/>
        <v>3.8108009458365733E-2</v>
      </c>
      <c r="O18" s="29">
        <f t="shared" si="4"/>
        <v>1.6928473510200791E-2</v>
      </c>
      <c r="P18" s="29">
        <f t="shared" si="5"/>
        <v>76.855172105333068</v>
      </c>
      <c r="Q18" s="11">
        <f t="shared" si="6"/>
        <v>2011</v>
      </c>
      <c r="R18" s="17">
        <f t="shared" si="7"/>
        <v>7</v>
      </c>
      <c r="S18" s="13">
        <v>0.23136649293300704</v>
      </c>
      <c r="T18" s="13">
        <v>0.39747788990468258</v>
      </c>
      <c r="U18" s="13">
        <v>1.2126358570969513</v>
      </c>
      <c r="V18" s="13">
        <v>0.10730391441040289</v>
      </c>
    </row>
    <row r="19" spans="1:22">
      <c r="A19" s="11" t="s">
        <v>22</v>
      </c>
      <c r="B19" s="12">
        <v>40743.583333333336</v>
      </c>
      <c r="C19" s="12">
        <v>40757.583333333336</v>
      </c>
      <c r="D19" s="31">
        <f t="shared" si="0"/>
        <v>40750.583333333336</v>
      </c>
      <c r="E19" s="11">
        <v>4.74</v>
      </c>
      <c r="F19" s="11">
        <v>1.93</v>
      </c>
      <c r="G19" s="11" t="s">
        <v>7</v>
      </c>
      <c r="H19" s="12">
        <v>40786.895833333336</v>
      </c>
      <c r="I19" s="11">
        <v>0.56284999999999996</v>
      </c>
      <c r="J19" s="11">
        <v>1.61975</v>
      </c>
      <c r="K19" s="11">
        <v>2.1368499999999999</v>
      </c>
      <c r="L19" s="29">
        <f t="shared" si="1"/>
        <v>0.11332276437085316</v>
      </c>
      <c r="M19" s="29">
        <f t="shared" si="2"/>
        <v>8.9796540636434191E-2</v>
      </c>
      <c r="N19" s="29">
        <f t="shared" si="3"/>
        <v>3.3911256407407997E-2</v>
      </c>
      <c r="O19" s="29">
        <f t="shared" si="4"/>
        <v>9.0774937505039913E-3</v>
      </c>
      <c r="P19" s="29">
        <f t="shared" si="5"/>
        <v>82.532570854271341</v>
      </c>
      <c r="Q19" s="11">
        <f t="shared" si="6"/>
        <v>2011</v>
      </c>
      <c r="R19" s="17">
        <f t="shared" si="7"/>
        <v>7</v>
      </c>
      <c r="S19" s="13">
        <v>0.23136649293300704</v>
      </c>
      <c r="T19" s="13">
        <v>0.39747788990468258</v>
      </c>
      <c r="U19" s="13">
        <v>1.2126358570969513</v>
      </c>
      <c r="V19" s="13">
        <v>0.10730391441040289</v>
      </c>
    </row>
    <row r="20" spans="1:22">
      <c r="A20" s="11" t="s">
        <v>22</v>
      </c>
      <c r="B20" s="12">
        <v>40757.583333333336</v>
      </c>
      <c r="C20" s="12">
        <v>40771.583333333336</v>
      </c>
      <c r="D20" s="31">
        <f t="shared" si="0"/>
        <v>40764.583333333336</v>
      </c>
      <c r="E20" s="11">
        <v>4.74</v>
      </c>
      <c r="F20" s="11">
        <v>1.54</v>
      </c>
      <c r="G20" s="11" t="s">
        <v>7</v>
      </c>
      <c r="H20" s="12">
        <v>40772.539583333331</v>
      </c>
      <c r="I20" s="11">
        <v>0.49475000000000002</v>
      </c>
      <c r="J20" s="11">
        <v>0.71930000000000005</v>
      </c>
      <c r="K20" s="11">
        <v>1.2381500000000001</v>
      </c>
      <c r="L20" s="29">
        <f t="shared" si="1"/>
        <v>9.0423345663789567E-2</v>
      </c>
      <c r="M20" s="29">
        <f t="shared" si="2"/>
        <v>3.9876926488524228E-2</v>
      </c>
      <c r="N20" s="29">
        <f t="shared" si="3"/>
        <v>1.9649120022852431E-2</v>
      </c>
      <c r="O20" s="29">
        <f t="shared" si="4"/>
        <v>7.9791952261914368E-3</v>
      </c>
      <c r="P20" s="29">
        <f t="shared" si="5"/>
        <v>82.505817532053499</v>
      </c>
      <c r="Q20" s="11">
        <f t="shared" si="6"/>
        <v>2011</v>
      </c>
      <c r="R20" s="17">
        <f t="shared" si="7"/>
        <v>8</v>
      </c>
      <c r="S20" s="13">
        <v>0.21296945723280586</v>
      </c>
      <c r="T20" s="13">
        <v>0.36157536593433326</v>
      </c>
      <c r="U20" s="13">
        <v>1.1788338610606661</v>
      </c>
      <c r="V20" s="13">
        <v>0.10320977267396284</v>
      </c>
    </row>
    <row r="21" spans="1:22">
      <c r="A21" s="11" t="s">
        <v>22</v>
      </c>
      <c r="B21" s="12">
        <v>40771.583333333336</v>
      </c>
      <c r="C21" s="12">
        <v>40785.583333333336</v>
      </c>
      <c r="D21" s="31">
        <f t="shared" si="0"/>
        <v>40778.583333333336</v>
      </c>
      <c r="E21" s="11">
        <v>4.74</v>
      </c>
      <c r="F21" s="11">
        <v>0.5</v>
      </c>
      <c r="G21" s="11" t="s">
        <v>8</v>
      </c>
      <c r="H21" s="12">
        <v>40818.144444444442</v>
      </c>
      <c r="I21" s="11">
        <v>0.61944999999999995</v>
      </c>
      <c r="J21" s="11">
        <v>1.0467</v>
      </c>
      <c r="K21" s="11">
        <v>2.00705</v>
      </c>
      <c r="L21" s="29">
        <f t="shared" si="1"/>
        <v>2.9358229111619991E-2</v>
      </c>
      <c r="M21" s="29">
        <f t="shared" si="2"/>
        <v>5.8027497505266659E-2</v>
      </c>
      <c r="N21" s="29">
        <f t="shared" si="3"/>
        <v>3.1851364004253091E-2</v>
      </c>
      <c r="O21" s="29">
        <f t="shared" si="4"/>
        <v>9.9903233610192706E-3</v>
      </c>
      <c r="P21" s="29">
        <f t="shared" si="5"/>
        <v>67.621663178179062</v>
      </c>
      <c r="Q21" s="11">
        <f t="shared" si="6"/>
        <v>2011</v>
      </c>
      <c r="R21" s="17">
        <f t="shared" si="7"/>
        <v>8</v>
      </c>
      <c r="S21" s="13">
        <v>0.21296945723280586</v>
      </c>
      <c r="T21" s="13">
        <v>0.36157536593433326</v>
      </c>
      <c r="U21" s="13">
        <v>1.1788338610606661</v>
      </c>
      <c r="V21" s="13">
        <v>0.10320977267396284</v>
      </c>
    </row>
    <row r="22" spans="1:22">
      <c r="A22" s="11" t="s">
        <v>22</v>
      </c>
      <c r="B22" s="12">
        <v>40785.583333333336</v>
      </c>
      <c r="C22" s="12">
        <v>40799.621527777781</v>
      </c>
      <c r="D22" s="31">
        <f t="shared" si="0"/>
        <v>40792.602430555562</v>
      </c>
      <c r="E22" s="11">
        <v>4.75</v>
      </c>
      <c r="F22" s="11">
        <v>1.1299999999999999</v>
      </c>
      <c r="G22" s="11" t="s">
        <v>7</v>
      </c>
      <c r="H22" s="12">
        <v>40800.553472222222</v>
      </c>
      <c r="I22" s="11">
        <v>0.43704999999999999</v>
      </c>
      <c r="J22" s="11">
        <v>1.2928999999999999</v>
      </c>
      <c r="K22" s="11">
        <v>1.57965</v>
      </c>
      <c r="L22" s="29">
        <f t="shared" si="1"/>
        <v>6.634959779226117E-2</v>
      </c>
      <c r="M22" s="29">
        <f t="shared" si="2"/>
        <v>7.1676460804967285E-2</v>
      </c>
      <c r="N22" s="29">
        <f t="shared" si="3"/>
        <v>2.5068636630536555E-2</v>
      </c>
      <c r="O22" s="29">
        <f t="shared" si="4"/>
        <v>7.048625110878155E-3</v>
      </c>
      <c r="P22" s="29">
        <f t="shared" si="5"/>
        <v>81.123407208998628</v>
      </c>
      <c r="Q22" s="11">
        <f t="shared" si="6"/>
        <v>2011</v>
      </c>
      <c r="R22" s="17">
        <f t="shared" si="7"/>
        <v>9</v>
      </c>
      <c r="S22" s="13">
        <v>0.18137647125986553</v>
      </c>
      <c r="T22" s="13">
        <v>0.38767361834989872</v>
      </c>
      <c r="U22" s="13">
        <v>1.3050290989944462</v>
      </c>
      <c r="V22" s="13">
        <v>0.12191125680795092</v>
      </c>
    </row>
    <row r="23" spans="1:22">
      <c r="A23" s="11" t="s">
        <v>22</v>
      </c>
      <c r="B23" s="12">
        <v>40799.621527777781</v>
      </c>
      <c r="C23" s="12">
        <v>40813.583333333336</v>
      </c>
      <c r="D23" s="31">
        <f t="shared" si="0"/>
        <v>40806.602430555562</v>
      </c>
      <c r="E23" s="11">
        <v>4.72</v>
      </c>
      <c r="F23" s="11">
        <v>0.59</v>
      </c>
      <c r="G23" s="11" t="s">
        <v>7</v>
      </c>
      <c r="H23" s="12">
        <v>40814.563888888886</v>
      </c>
      <c r="I23" s="11">
        <v>0.74829999999999997</v>
      </c>
      <c r="J23" s="11">
        <v>0.57730000000000004</v>
      </c>
      <c r="K23" s="11">
        <v>0.81859999999999999</v>
      </c>
      <c r="L23" s="29">
        <f t="shared" si="1"/>
        <v>3.4642710351711584E-2</v>
      </c>
      <c r="M23" s="29">
        <f t="shared" si="2"/>
        <v>3.2004656835569356E-2</v>
      </c>
      <c r="N23" s="29">
        <f t="shared" si="3"/>
        <v>1.2990970117277387E-2</v>
      </c>
      <c r="O23" s="29">
        <f t="shared" si="4"/>
        <v>1.2068381582130472E-2</v>
      </c>
      <c r="P23" s="29">
        <f t="shared" si="5"/>
        <v>72.674464855327827</v>
      </c>
      <c r="Q23" s="11">
        <f t="shared" si="6"/>
        <v>2011</v>
      </c>
      <c r="R23" s="17">
        <f t="shared" si="7"/>
        <v>9</v>
      </c>
      <c r="S23" s="13">
        <v>0.18137647125986553</v>
      </c>
      <c r="T23" s="13">
        <v>0.38767361834989872</v>
      </c>
      <c r="U23" s="13">
        <v>1.3050290989944462</v>
      </c>
      <c r="V23" s="13">
        <v>0.12191125680795092</v>
      </c>
    </row>
    <row r="24" spans="1:22">
      <c r="A24" s="11" t="s">
        <v>22</v>
      </c>
      <c r="B24" s="12">
        <v>40813.583333333336</v>
      </c>
      <c r="C24" s="12">
        <v>40827.583333333336</v>
      </c>
      <c r="D24" s="31">
        <f t="shared" si="0"/>
        <v>40820.583333333336</v>
      </c>
      <c r="E24" s="11">
        <v>4.74</v>
      </c>
      <c r="F24" s="11">
        <v>0.85</v>
      </c>
      <c r="G24" s="11" t="s">
        <v>8</v>
      </c>
      <c r="H24" s="12">
        <v>40878.691666666666</v>
      </c>
      <c r="I24" s="11">
        <v>1.4154500000000001</v>
      </c>
      <c r="J24" s="11">
        <v>0.81794999999999995</v>
      </c>
      <c r="K24" s="11">
        <v>1.5769</v>
      </c>
      <c r="L24" s="29">
        <f t="shared" si="1"/>
        <v>4.9908989489753981E-2</v>
      </c>
      <c r="M24" s="29">
        <f t="shared" si="2"/>
        <v>4.5345936356580546E-2</v>
      </c>
      <c r="N24" s="29">
        <f t="shared" si="3"/>
        <v>2.5024994842334121E-2</v>
      </c>
      <c r="O24" s="29">
        <f t="shared" si="4"/>
        <v>2.2827997742117571E-2</v>
      </c>
      <c r="P24" s="29">
        <f t="shared" si="5"/>
        <v>66.561603921591754</v>
      </c>
      <c r="Q24" s="11">
        <f t="shared" si="6"/>
        <v>2011</v>
      </c>
      <c r="R24" s="17">
        <f t="shared" si="7"/>
        <v>10</v>
      </c>
      <c r="S24" s="13">
        <v>9.6830382978154064E-2</v>
      </c>
      <c r="T24" s="13">
        <v>0.39730343939111856</v>
      </c>
      <c r="U24" s="13">
        <v>0.99099467072304503</v>
      </c>
      <c r="V24" s="13">
        <v>9.2101700800563596E-2</v>
      </c>
    </row>
    <row r="25" spans="1:22">
      <c r="A25" s="11" t="s">
        <v>22</v>
      </c>
      <c r="B25" s="12">
        <v>40827.583333333336</v>
      </c>
      <c r="C25" s="12">
        <v>40841.583333333336</v>
      </c>
      <c r="D25" s="31">
        <f t="shared" si="0"/>
        <v>40834.583333333336</v>
      </c>
      <c r="E25" s="11">
        <v>4.74</v>
      </c>
      <c r="F25" s="11">
        <v>0.61</v>
      </c>
      <c r="G25" s="11" t="s">
        <v>8</v>
      </c>
      <c r="H25" s="12">
        <v>40841.760416666664</v>
      </c>
      <c r="I25" s="11">
        <v>1.2859499999999999</v>
      </c>
      <c r="J25" s="11">
        <v>0.54705000000000004</v>
      </c>
      <c r="K25" s="11">
        <v>0.63949999999999996</v>
      </c>
      <c r="L25" s="29">
        <f t="shared" si="1"/>
        <v>3.5817039516176388E-2</v>
      </c>
      <c r="M25" s="29">
        <f t="shared" si="2"/>
        <v>3.0327641645415238E-2</v>
      </c>
      <c r="N25" s="29">
        <f t="shared" si="3"/>
        <v>1.0148699474711568E-2</v>
      </c>
      <c r="O25" s="29">
        <f t="shared" si="4"/>
        <v>2.0739456495443915E-2</v>
      </c>
      <c r="P25" s="29">
        <f t="shared" si="5"/>
        <v>68.167316463995746</v>
      </c>
      <c r="Q25" s="11">
        <f t="shared" si="6"/>
        <v>2011</v>
      </c>
      <c r="R25" s="17">
        <f t="shared" si="7"/>
        <v>10</v>
      </c>
      <c r="S25" s="13">
        <v>9.6830382978154064E-2</v>
      </c>
      <c r="T25" s="13">
        <v>0.39730343939111856</v>
      </c>
      <c r="U25" s="13">
        <v>0.99099467072304503</v>
      </c>
      <c r="V25" s="13">
        <v>9.2101700800563596E-2</v>
      </c>
    </row>
    <row r="26" spans="1:22">
      <c r="A26" s="11" t="s">
        <v>22</v>
      </c>
      <c r="B26" s="12">
        <v>40841.583333333336</v>
      </c>
      <c r="C26" s="12">
        <v>40855.583333333336</v>
      </c>
      <c r="D26" s="31">
        <f t="shared" si="0"/>
        <v>40848.583333333336</v>
      </c>
      <c r="E26" s="11">
        <v>4.74</v>
      </c>
      <c r="F26" s="11">
        <v>2.1</v>
      </c>
      <c r="G26" s="11" t="s">
        <v>7</v>
      </c>
      <c r="H26" s="12">
        <v>40855.801388888889</v>
      </c>
      <c r="I26" s="11">
        <v>1.9941500000000001</v>
      </c>
      <c r="J26" s="11">
        <v>0.99114999999999998</v>
      </c>
      <c r="K26" s="11">
        <v>0.85370000000000001</v>
      </c>
      <c r="L26" s="29">
        <f t="shared" si="1"/>
        <v>0.12330456226880396</v>
      </c>
      <c r="M26" s="29">
        <f t="shared" si="2"/>
        <v>5.4947887792438185E-2</v>
      </c>
      <c r="N26" s="29">
        <f t="shared" si="3"/>
        <v>1.3547998032152096E-2</v>
      </c>
      <c r="O26" s="29">
        <f t="shared" si="4"/>
        <v>3.216111603902911E-2</v>
      </c>
      <c r="P26" s="29">
        <f t="shared" si="5"/>
        <v>79.590643489096891</v>
      </c>
      <c r="Q26" s="11">
        <f t="shared" si="6"/>
        <v>2011</v>
      </c>
      <c r="R26" s="17">
        <f t="shared" si="7"/>
        <v>11</v>
      </c>
      <c r="S26" s="13">
        <v>8.6576746083473946E-2</v>
      </c>
      <c r="T26" s="13">
        <v>0.40132586752248262</v>
      </c>
      <c r="U26" s="13">
        <v>0.80819817185778664</v>
      </c>
      <c r="V26" s="13">
        <v>6.0003671111579497E-2</v>
      </c>
    </row>
    <row r="27" spans="1:22">
      <c r="A27" s="11" t="s">
        <v>22</v>
      </c>
      <c r="B27" s="12">
        <v>40855.583333333336</v>
      </c>
      <c r="C27" s="12">
        <v>40870.625</v>
      </c>
      <c r="D27" s="31">
        <f t="shared" si="0"/>
        <v>40863.104166666672</v>
      </c>
      <c r="E27" s="11">
        <v>5.09</v>
      </c>
      <c r="F27" s="11">
        <v>2.4900000000000002</v>
      </c>
      <c r="G27" s="11" t="s">
        <v>8</v>
      </c>
      <c r="H27" s="12">
        <v>40875.570138888892</v>
      </c>
      <c r="I27" s="11">
        <v>1.8386499999999999</v>
      </c>
      <c r="J27" s="11">
        <v>0.85399999999999998</v>
      </c>
      <c r="K27" s="11">
        <v>0.38750000000000001</v>
      </c>
      <c r="L27" s="29">
        <f t="shared" si="1"/>
        <v>0.14620398097586756</v>
      </c>
      <c r="M27" s="29">
        <f t="shared" si="2"/>
        <v>4.7344494955094796E-2</v>
      </c>
      <c r="N27" s="29">
        <f t="shared" si="3"/>
        <v>6.1495247012521232E-3</v>
      </c>
      <c r="O27" s="29">
        <f t="shared" si="4"/>
        <v>2.9653253769857266E-2</v>
      </c>
      <c r="P27" s="29">
        <f t="shared" si="5"/>
        <v>84.389543207666875</v>
      </c>
      <c r="Q27" s="11">
        <f t="shared" si="6"/>
        <v>2011</v>
      </c>
      <c r="R27" s="17">
        <f t="shared" si="7"/>
        <v>11</v>
      </c>
      <c r="S27" s="13">
        <v>8.6576746083473946E-2</v>
      </c>
      <c r="T27" s="13">
        <v>0.40132586752248262</v>
      </c>
      <c r="U27" s="13">
        <v>0.80819817185778664</v>
      </c>
      <c r="V27" s="13">
        <v>6.0003671111579497E-2</v>
      </c>
    </row>
    <row r="28" spans="1:22">
      <c r="A28" s="11" t="s">
        <v>22</v>
      </c>
      <c r="B28" s="12">
        <v>40870.625</v>
      </c>
      <c r="C28" s="12">
        <v>40883.625</v>
      </c>
      <c r="D28" s="31">
        <f t="shared" si="0"/>
        <v>40877.125</v>
      </c>
      <c r="E28" s="11">
        <v>4.4000000000000004</v>
      </c>
      <c r="F28" s="11">
        <v>0.19</v>
      </c>
      <c r="G28" s="11" t="s">
        <v>8</v>
      </c>
      <c r="H28" s="12">
        <v>40907.781944444447</v>
      </c>
      <c r="I28" s="11">
        <v>3.0684499999999999</v>
      </c>
      <c r="J28" s="11">
        <v>1.6210500000000001</v>
      </c>
      <c r="K28" s="11">
        <v>0.47635</v>
      </c>
      <c r="L28" s="29">
        <f t="shared" si="1"/>
        <v>1.1156127062415595E-2</v>
      </c>
      <c r="M28" s="29">
        <f t="shared" si="2"/>
        <v>8.9868610710721816E-2</v>
      </c>
      <c r="N28" s="29">
        <f t="shared" si="3"/>
        <v>7.5595512037198677E-3</v>
      </c>
      <c r="O28" s="29">
        <f t="shared" si="4"/>
        <v>4.9487138134021447E-2</v>
      </c>
      <c r="P28" s="29">
        <f t="shared" si="5"/>
        <v>63.910815268513971</v>
      </c>
      <c r="Q28" s="11">
        <f t="shared" si="6"/>
        <v>2011</v>
      </c>
      <c r="R28" s="17">
        <f t="shared" si="7"/>
        <v>11</v>
      </c>
      <c r="S28" s="13">
        <v>8.6576746083473946E-2</v>
      </c>
      <c r="T28" s="13">
        <v>0.40132586752248262</v>
      </c>
      <c r="U28" s="13">
        <v>0.80819817185778664</v>
      </c>
      <c r="V28" s="13">
        <v>6.0003671111579497E-2</v>
      </c>
    </row>
    <row r="29" spans="1:22">
      <c r="A29" s="11" t="s">
        <v>22</v>
      </c>
      <c r="B29" s="12">
        <v>40883.625</v>
      </c>
      <c r="C29" s="12">
        <v>40897.625</v>
      </c>
      <c r="D29" s="31">
        <f t="shared" si="0"/>
        <v>40890.625</v>
      </c>
      <c r="E29" s="11">
        <v>4.74</v>
      </c>
      <c r="F29" s="11">
        <v>0.13</v>
      </c>
      <c r="G29" s="11" t="s">
        <v>8</v>
      </c>
      <c r="H29" s="12">
        <v>40898.645833333336</v>
      </c>
      <c r="I29" s="11">
        <v>2.7804000000000002</v>
      </c>
      <c r="J29" s="11">
        <v>1.23925</v>
      </c>
      <c r="K29" s="11">
        <v>0.31075000000000003</v>
      </c>
      <c r="L29" s="29">
        <f t="shared" si="1"/>
        <v>7.6331395690211971E-3</v>
      </c>
      <c r="M29" s="29">
        <f t="shared" si="2"/>
        <v>6.8702184277636094E-2</v>
      </c>
      <c r="N29" s="29">
        <f t="shared" si="3"/>
        <v>4.9315220668750895E-3</v>
      </c>
      <c r="O29" s="29">
        <f t="shared" si="4"/>
        <v>4.4841545036690592E-2</v>
      </c>
      <c r="P29" s="29">
        <f t="shared" si="5"/>
        <v>60.531518379921351</v>
      </c>
      <c r="Q29" s="11">
        <f t="shared" si="6"/>
        <v>2011</v>
      </c>
      <c r="R29" s="17">
        <f t="shared" si="7"/>
        <v>12</v>
      </c>
      <c r="S29" s="13">
        <v>8.6076128778858688E-2</v>
      </c>
      <c r="T29" s="13">
        <v>0.4211584904559319</v>
      </c>
      <c r="U29" s="13">
        <v>0.75125626531145917</v>
      </c>
      <c r="V29" s="13">
        <v>4.8881445228691707E-2</v>
      </c>
    </row>
    <row r="30" spans="1:22">
      <c r="A30" s="11" t="s">
        <v>22</v>
      </c>
      <c r="B30" s="12">
        <v>40897.625</v>
      </c>
      <c r="C30" s="12">
        <v>40912.833333333336</v>
      </c>
      <c r="D30" s="31">
        <f t="shared" si="0"/>
        <v>40905.229166666672</v>
      </c>
      <c r="E30" s="11">
        <v>5.15</v>
      </c>
      <c r="F30" s="11">
        <v>0.25</v>
      </c>
      <c r="G30" s="11" t="s">
        <v>8</v>
      </c>
      <c r="H30" s="12">
        <v>40917.62222222222</v>
      </c>
      <c r="I30" s="11">
        <v>2.0110999999999999</v>
      </c>
      <c r="J30" s="11">
        <v>0.95069999999999999</v>
      </c>
      <c r="K30" s="11">
        <v>0.31969999999999998</v>
      </c>
      <c r="L30" s="29">
        <f t="shared" si="1"/>
        <v>1.4679114555809995E-2</v>
      </c>
      <c r="M30" s="29">
        <f t="shared" si="2"/>
        <v>5.2705399711719704E-2</v>
      </c>
      <c r="N30" s="29">
        <f t="shared" si="3"/>
        <v>5.0735562502975578E-3</v>
      </c>
      <c r="O30" s="29">
        <f t="shared" si="4"/>
        <v>3.2434481090234654E-2</v>
      </c>
      <c r="P30" s="29">
        <f t="shared" si="5"/>
        <v>64.241467324883544</v>
      </c>
      <c r="Q30" s="11">
        <f t="shared" si="6"/>
        <v>2011</v>
      </c>
      <c r="R30" s="17">
        <f t="shared" si="7"/>
        <v>12</v>
      </c>
      <c r="S30" s="13">
        <v>8.6076128778858688E-2</v>
      </c>
      <c r="T30" s="13">
        <v>0.4211584904559319</v>
      </c>
      <c r="U30" s="13">
        <v>0.75125626531145917</v>
      </c>
      <c r="V30" s="13">
        <v>4.8881445228691707E-2</v>
      </c>
    </row>
    <row r="31" spans="1:22">
      <c r="A31" s="11" t="s">
        <v>22</v>
      </c>
      <c r="B31" s="12">
        <v>40912.833333333336</v>
      </c>
      <c r="C31" s="12">
        <v>40925.666666666664</v>
      </c>
      <c r="D31" s="31">
        <f t="shared" si="0"/>
        <v>40919.25</v>
      </c>
      <c r="E31" s="11">
        <v>4.34</v>
      </c>
      <c r="F31" s="11">
        <v>0.98</v>
      </c>
      <c r="G31" s="11" t="s">
        <v>7</v>
      </c>
      <c r="H31" s="12">
        <v>40926.611111111109</v>
      </c>
      <c r="I31" s="11">
        <v>2.8089</v>
      </c>
      <c r="J31" s="11">
        <v>0.97289999999999999</v>
      </c>
      <c r="K31" s="11">
        <v>0.43149999999999999</v>
      </c>
      <c r="L31" s="29">
        <f t="shared" si="1"/>
        <v>5.7542129058775177E-2</v>
      </c>
      <c r="M31" s="29">
        <f t="shared" si="2"/>
        <v>5.3936134826477432E-2</v>
      </c>
      <c r="N31" s="29">
        <f t="shared" si="3"/>
        <v>6.8477933124910734E-3</v>
      </c>
      <c r="O31" s="29">
        <f t="shared" si="4"/>
        <v>4.5301185388275135E-2</v>
      </c>
      <c r="P31" s="29">
        <f t="shared" si="5"/>
        <v>68.129403223701274</v>
      </c>
      <c r="Q31" s="11">
        <f t="shared" si="6"/>
        <v>2012</v>
      </c>
      <c r="R31" s="17">
        <f t="shared" si="7"/>
        <v>1</v>
      </c>
      <c r="S31" s="13">
        <v>8.5591330484822523E-2</v>
      </c>
      <c r="T31" s="13">
        <v>0.40652593432024292</v>
      </c>
      <c r="U31" s="13">
        <v>0.72576525526830726</v>
      </c>
      <c r="V31" s="13">
        <v>4.8176178692274439E-2</v>
      </c>
    </row>
    <row r="32" spans="1:22">
      <c r="A32" s="11" t="s">
        <v>22</v>
      </c>
      <c r="B32" s="12">
        <v>40925.666666666664</v>
      </c>
      <c r="C32" s="12">
        <v>40939.625</v>
      </c>
      <c r="D32" s="31">
        <f t="shared" si="0"/>
        <v>40932.645833333328</v>
      </c>
      <c r="E32" s="11">
        <v>4.72</v>
      </c>
      <c r="F32" s="11">
        <v>0.36</v>
      </c>
      <c r="G32" s="11" t="s">
        <v>7</v>
      </c>
      <c r="H32" s="12">
        <v>40940.584027777775</v>
      </c>
      <c r="I32" s="11">
        <v>3.6133999999999999</v>
      </c>
      <c r="J32" s="11">
        <v>1.6034999999999999</v>
      </c>
      <c r="K32" s="11">
        <v>0.45234999999999997</v>
      </c>
      <c r="L32" s="29">
        <f t="shared" si="1"/>
        <v>2.1137924960366393E-2</v>
      </c>
      <c r="M32" s="29">
        <f t="shared" si="2"/>
        <v>8.8895664707838995E-2</v>
      </c>
      <c r="N32" s="29">
        <f t="shared" si="3"/>
        <v>7.1786774157713484E-3</v>
      </c>
      <c r="O32" s="29">
        <f t="shared" si="4"/>
        <v>5.8275945488267075E-2</v>
      </c>
      <c r="P32" s="29">
        <f t="shared" si="5"/>
        <v>62.701413419951209</v>
      </c>
      <c r="Q32" s="11">
        <f t="shared" si="6"/>
        <v>2012</v>
      </c>
      <c r="R32" s="17">
        <f t="shared" si="7"/>
        <v>1</v>
      </c>
      <c r="S32" s="13">
        <v>8.5591330484822523E-2</v>
      </c>
      <c r="T32" s="13">
        <v>0.40652593432024292</v>
      </c>
      <c r="U32" s="13">
        <v>0.72576525526830726</v>
      </c>
      <c r="V32" s="13">
        <v>4.8176178692274439E-2</v>
      </c>
    </row>
    <row r="33" spans="1:22">
      <c r="A33" s="11" t="s">
        <v>22</v>
      </c>
      <c r="B33" s="12">
        <v>40939.625</v>
      </c>
      <c r="C33" s="12">
        <v>40953.625</v>
      </c>
      <c r="D33" s="31">
        <f t="shared" si="0"/>
        <v>40946.625</v>
      </c>
      <c r="E33" s="11">
        <v>4.74</v>
      </c>
      <c r="F33" s="11">
        <v>0.22</v>
      </c>
      <c r="G33" s="11" t="s">
        <v>8</v>
      </c>
      <c r="H33" s="12">
        <v>40953.744444444441</v>
      </c>
      <c r="I33" s="11">
        <v>3.7587999999999999</v>
      </c>
      <c r="J33" s="11">
        <v>1.6617</v>
      </c>
      <c r="K33" s="11">
        <v>0.46329999999999999</v>
      </c>
      <c r="L33" s="29">
        <f t="shared" si="1"/>
        <v>1.2917620809112795E-2</v>
      </c>
      <c r="M33" s="29">
        <f t="shared" si="2"/>
        <v>9.2122186495176839E-2</v>
      </c>
      <c r="N33" s="29">
        <f t="shared" si="3"/>
        <v>7.3524510815228608E-3</v>
      </c>
      <c r="O33" s="29">
        <f t="shared" si="4"/>
        <v>6.0620917667929999E-2</v>
      </c>
      <c r="P33" s="29">
        <f t="shared" si="5"/>
        <v>60.712027661790032</v>
      </c>
      <c r="Q33" s="11">
        <f t="shared" si="6"/>
        <v>2012</v>
      </c>
      <c r="R33" s="17">
        <f t="shared" si="7"/>
        <v>2</v>
      </c>
      <c r="S33" s="13">
        <v>8.6259441353605443E-2</v>
      </c>
      <c r="T33" s="13">
        <v>0.36856723801390101</v>
      </c>
      <c r="U33" s="13">
        <v>0.76354359145438533</v>
      </c>
      <c r="V33" s="13">
        <v>6.0421011756733006E-2</v>
      </c>
    </row>
    <row r="34" spans="1:22">
      <c r="A34" s="11" t="s">
        <v>22</v>
      </c>
      <c r="B34" s="12">
        <v>40953.625</v>
      </c>
      <c r="C34" s="12">
        <v>40967.625</v>
      </c>
      <c r="D34" s="31">
        <f t="shared" si="0"/>
        <v>40960.625</v>
      </c>
      <c r="E34" s="11">
        <v>4.74</v>
      </c>
      <c r="F34" s="11">
        <v>0.44</v>
      </c>
      <c r="G34" s="11" t="s">
        <v>7</v>
      </c>
      <c r="H34" s="12">
        <v>40968.576388888891</v>
      </c>
      <c r="I34" s="11">
        <v>2.6444999999999999</v>
      </c>
      <c r="J34" s="11">
        <v>1.2901499999999999</v>
      </c>
      <c r="K34" s="11">
        <v>0.56284999999999996</v>
      </c>
      <c r="L34" s="29">
        <f t="shared" si="1"/>
        <v>2.5835241618225591E-2</v>
      </c>
      <c r="M34" s="29">
        <f t="shared" si="2"/>
        <v>7.1524004878589634E-2</v>
      </c>
      <c r="N34" s="29">
        <f t="shared" si="3"/>
        <v>8.9322838144509868E-3</v>
      </c>
      <c r="O34" s="29">
        <f t="shared" si="4"/>
        <v>4.2649786307555837E-2</v>
      </c>
      <c r="P34" s="29">
        <f t="shared" si="5"/>
        <v>65.367521052591343</v>
      </c>
      <c r="Q34" s="11">
        <f t="shared" si="6"/>
        <v>2012</v>
      </c>
      <c r="R34" s="17">
        <f t="shared" si="7"/>
        <v>2</v>
      </c>
      <c r="S34" s="13">
        <v>8.6259441353605443E-2</v>
      </c>
      <c r="T34" s="13">
        <v>0.36856723801390101</v>
      </c>
      <c r="U34" s="13">
        <v>0.76354359145438533</v>
      </c>
      <c r="V34" s="13">
        <v>6.0421011756733006E-2</v>
      </c>
    </row>
    <row r="35" spans="1:22">
      <c r="A35" s="11" t="s">
        <v>22</v>
      </c>
      <c r="B35" s="12">
        <v>40967.625</v>
      </c>
      <c r="C35" s="12">
        <v>40981.583333333336</v>
      </c>
      <c r="D35" s="31">
        <f t="shared" si="0"/>
        <v>40974.604166666672</v>
      </c>
      <c r="E35" s="11">
        <v>4.72</v>
      </c>
      <c r="F35" s="11">
        <v>1.04</v>
      </c>
      <c r="G35" s="11" t="s">
        <v>7</v>
      </c>
      <c r="H35" s="12">
        <v>41041.622916666667</v>
      </c>
      <c r="I35" s="11">
        <v>1.5498000000000001</v>
      </c>
      <c r="J35" s="11">
        <v>0.83479999999999999</v>
      </c>
      <c r="K35" s="11">
        <v>0.77749999999999997</v>
      </c>
      <c r="L35" s="29">
        <f t="shared" si="1"/>
        <v>6.1065116552169577E-2</v>
      </c>
      <c r="M35" s="29">
        <f t="shared" si="2"/>
        <v>4.6280075396385408E-2</v>
      </c>
      <c r="N35" s="29">
        <f t="shared" si="3"/>
        <v>1.2338723755415549E-2</v>
      </c>
      <c r="O35" s="29">
        <f t="shared" si="4"/>
        <v>2.4994758487218771E-2</v>
      </c>
      <c r="P35" s="29">
        <f t="shared" si="5"/>
        <v>74.195587254760838</v>
      </c>
      <c r="Q35" s="11">
        <f t="shared" si="6"/>
        <v>2012</v>
      </c>
      <c r="R35" s="17">
        <f t="shared" si="7"/>
        <v>3</v>
      </c>
      <c r="S35" s="13">
        <v>8.8651952309985474E-2</v>
      </c>
      <c r="T35" s="13">
        <v>0.36334230068703288</v>
      </c>
      <c r="U35" s="13">
        <v>0.93077789751863249</v>
      </c>
      <c r="V35" s="13">
        <v>8.1091821198211483E-2</v>
      </c>
    </row>
    <row r="36" spans="1:22">
      <c r="A36" s="11" t="s">
        <v>22</v>
      </c>
      <c r="B36" s="12">
        <v>40981.583333333336</v>
      </c>
      <c r="C36" s="12">
        <v>40995.583333333336</v>
      </c>
      <c r="D36" s="31">
        <f t="shared" si="0"/>
        <v>40988.583333333336</v>
      </c>
      <c r="E36" s="11">
        <v>4.74</v>
      </c>
      <c r="F36" s="11">
        <v>2.2400000000000002</v>
      </c>
      <c r="G36" s="11" t="s">
        <v>7</v>
      </c>
      <c r="H36" s="12">
        <v>40996.525694444441</v>
      </c>
      <c r="I36" s="11">
        <v>1.6138999999999999</v>
      </c>
      <c r="J36" s="11">
        <v>1.0627500000000001</v>
      </c>
      <c r="K36" s="11">
        <v>1.6289499999999999</v>
      </c>
      <c r="L36" s="29">
        <f t="shared" si="1"/>
        <v>0.13152486642005756</v>
      </c>
      <c r="M36" s="29">
        <f t="shared" si="2"/>
        <v>5.8917285730125293E-2</v>
      </c>
      <c r="N36" s="29">
        <f t="shared" si="3"/>
        <v>2.585101486994747E-2</v>
      </c>
      <c r="O36" s="29">
        <f t="shared" si="4"/>
        <v>2.6028546084993144E-2</v>
      </c>
      <c r="P36" s="29">
        <f t="shared" si="5"/>
        <v>78.590626366018483</v>
      </c>
      <c r="Q36" s="11">
        <f t="shared" si="6"/>
        <v>2012</v>
      </c>
      <c r="R36" s="17">
        <f t="shared" si="7"/>
        <v>3</v>
      </c>
      <c r="S36" s="13">
        <v>8.8651952309985474E-2</v>
      </c>
      <c r="T36" s="13">
        <v>0.36334230068703288</v>
      </c>
      <c r="U36" s="13">
        <v>0.93077789751863249</v>
      </c>
      <c r="V36" s="13">
        <v>8.1091821198211483E-2</v>
      </c>
    </row>
    <row r="37" spans="1:22">
      <c r="A37" s="11" t="s">
        <v>22</v>
      </c>
      <c r="B37" s="12">
        <v>40995.583333333336</v>
      </c>
      <c r="C37" s="12">
        <v>41009.583333333336</v>
      </c>
      <c r="D37" s="31">
        <f t="shared" si="0"/>
        <v>41002.583333333336</v>
      </c>
      <c r="E37" s="11">
        <v>4.74</v>
      </c>
      <c r="F37" s="11">
        <v>2.36</v>
      </c>
      <c r="G37" s="11" t="s">
        <v>7</v>
      </c>
      <c r="H37" s="12">
        <v>41009.699305555558</v>
      </c>
      <c r="I37" s="11">
        <v>1.84215</v>
      </c>
      <c r="J37" s="11">
        <v>1.1233</v>
      </c>
      <c r="K37" s="11">
        <v>2.1118999999999999</v>
      </c>
      <c r="L37" s="29">
        <f t="shared" si="1"/>
        <v>0.13857084140684633</v>
      </c>
      <c r="M37" s="29">
        <f t="shared" si="2"/>
        <v>6.2274088036367664E-2</v>
      </c>
      <c r="N37" s="29">
        <f t="shared" si="3"/>
        <v>3.351530636535318E-2</v>
      </c>
      <c r="O37" s="29">
        <f t="shared" si="4"/>
        <v>2.9709700830578178E-2</v>
      </c>
      <c r="P37" s="29">
        <f t="shared" si="5"/>
        <v>76.057476288060371</v>
      </c>
      <c r="Q37" s="11">
        <f t="shared" si="6"/>
        <v>2012</v>
      </c>
      <c r="R37" s="17">
        <f t="shared" si="7"/>
        <v>4</v>
      </c>
      <c r="S37" s="13">
        <v>8.9377504882154721E-2</v>
      </c>
      <c r="T37" s="13">
        <v>0.36295149116582714</v>
      </c>
      <c r="U37" s="13">
        <v>1.0108096829082505</v>
      </c>
      <c r="V37" s="13">
        <v>0.11041570903619488</v>
      </c>
    </row>
    <row r="38" spans="1:22">
      <c r="A38" s="11" t="s">
        <v>22</v>
      </c>
      <c r="B38" s="12">
        <v>41009.583333333336</v>
      </c>
      <c r="C38" s="12">
        <v>41023.583333333336</v>
      </c>
      <c r="D38" s="31">
        <f t="shared" si="0"/>
        <v>41016.583333333336</v>
      </c>
      <c r="E38" s="11">
        <v>4.74</v>
      </c>
      <c r="F38" s="11">
        <v>0.92</v>
      </c>
      <c r="G38" s="11" t="s">
        <v>7</v>
      </c>
      <c r="H38" s="12">
        <v>41023.683333333334</v>
      </c>
      <c r="I38" s="11">
        <v>1.0979000000000001</v>
      </c>
      <c r="J38" s="11">
        <v>0.74939999999999996</v>
      </c>
      <c r="K38" s="11">
        <v>1.3970499999999999</v>
      </c>
      <c r="L38" s="29">
        <f t="shared" si="1"/>
        <v>5.4019141565380784E-2</v>
      </c>
      <c r="M38" s="29">
        <f t="shared" si="2"/>
        <v>4.1545625900875925E-2</v>
      </c>
      <c r="N38" s="29">
        <f t="shared" si="3"/>
        <v>2.217082189389491E-2</v>
      </c>
      <c r="O38" s="29">
        <f t="shared" si="4"/>
        <v>1.7706636561567617E-2</v>
      </c>
      <c r="P38" s="29">
        <f t="shared" si="5"/>
        <v>70.557587795027629</v>
      </c>
      <c r="Q38" s="11">
        <f t="shared" si="6"/>
        <v>2012</v>
      </c>
      <c r="R38" s="17">
        <f t="shared" si="7"/>
        <v>4</v>
      </c>
      <c r="S38" s="13">
        <v>8.9377504882154721E-2</v>
      </c>
      <c r="T38" s="13">
        <v>0.36295149116582714</v>
      </c>
      <c r="U38" s="13">
        <v>1.0108096829082505</v>
      </c>
      <c r="V38" s="13">
        <v>0.11041570903619488</v>
      </c>
    </row>
    <row r="39" spans="1:22">
      <c r="A39" s="11" t="s">
        <v>22</v>
      </c>
      <c r="B39" s="12">
        <v>41023.583333333336</v>
      </c>
      <c r="C39" s="12">
        <v>41037.8125</v>
      </c>
      <c r="D39" s="31">
        <f t="shared" si="0"/>
        <v>41030.697916666672</v>
      </c>
      <c r="E39" s="11">
        <v>4.82</v>
      </c>
      <c r="F39" s="11">
        <v>1.23</v>
      </c>
      <c r="G39" s="11" t="s">
        <v>7</v>
      </c>
      <c r="H39" s="12">
        <v>41038.615972222222</v>
      </c>
      <c r="I39" s="11">
        <v>2.0489999999999999</v>
      </c>
      <c r="J39" s="11">
        <v>1.2176499999999999</v>
      </c>
      <c r="K39" s="11">
        <v>1.8483000000000001</v>
      </c>
      <c r="L39" s="29">
        <f t="shared" si="1"/>
        <v>7.2221243614585179E-2</v>
      </c>
      <c r="M39" s="29">
        <f t="shared" si="2"/>
        <v>6.7504712274088025E-2</v>
      </c>
      <c r="N39" s="29">
        <f t="shared" si="3"/>
        <v>2.9332042594385287E-2</v>
      </c>
      <c r="O39" s="29">
        <f t="shared" si="4"/>
        <v>3.3045722119183933E-2</v>
      </c>
      <c r="P39" s="29">
        <f t="shared" si="5"/>
        <v>69.13576626511788</v>
      </c>
      <c r="Q39" s="11">
        <f t="shared" si="6"/>
        <v>2012</v>
      </c>
      <c r="R39" s="17">
        <f t="shared" si="7"/>
        <v>5</v>
      </c>
      <c r="S39" s="13">
        <v>0.11499842482286024</v>
      </c>
      <c r="T39" s="13">
        <v>0.39920383515527008</v>
      </c>
      <c r="U39" s="13">
        <v>1.135916317295524</v>
      </c>
      <c r="V39" s="13">
        <v>0.11365498857267771</v>
      </c>
    </row>
    <row r="40" spans="1:22">
      <c r="A40" s="11" t="s">
        <v>22</v>
      </c>
      <c r="B40" s="12">
        <v>41037.8125</v>
      </c>
      <c r="C40" s="12">
        <v>41051.583333333336</v>
      </c>
      <c r="D40" s="31">
        <f t="shared" si="0"/>
        <v>41044.697916666672</v>
      </c>
      <c r="E40" s="11">
        <v>4.66</v>
      </c>
      <c r="F40" s="11">
        <v>1.95</v>
      </c>
      <c r="G40" s="11" t="s">
        <v>8</v>
      </c>
      <c r="H40" s="12">
        <v>41087.949999999997</v>
      </c>
      <c r="I40" s="11">
        <v>0.9103</v>
      </c>
      <c r="J40" s="11">
        <v>0.79544999999999999</v>
      </c>
      <c r="K40" s="11">
        <v>2.0428500000000001</v>
      </c>
      <c r="L40" s="29">
        <f t="shared" si="1"/>
        <v>0.11449709353531795</v>
      </c>
      <c r="M40" s="29">
        <f t="shared" si="2"/>
        <v>4.4098569686217982E-2</v>
      </c>
      <c r="N40" s="29">
        <f t="shared" si="3"/>
        <v>3.2419500737942968E-2</v>
      </c>
      <c r="O40" s="29">
        <f t="shared" si="4"/>
        <v>1.468107410692686E-2</v>
      </c>
      <c r="P40" s="29">
        <f t="shared" si="5"/>
        <v>77.101878338842454</v>
      </c>
      <c r="Q40" s="11">
        <f t="shared" si="6"/>
        <v>2012</v>
      </c>
      <c r="R40" s="17">
        <f t="shared" si="7"/>
        <v>5</v>
      </c>
      <c r="S40" s="13">
        <v>0.11499842482286024</v>
      </c>
      <c r="T40" s="13">
        <v>0.39920383515527008</v>
      </c>
      <c r="U40" s="13">
        <v>1.135916317295524</v>
      </c>
      <c r="V40" s="13">
        <v>0.11365498857267771</v>
      </c>
    </row>
    <row r="41" spans="1:22">
      <c r="A41" s="11" t="s">
        <v>22</v>
      </c>
      <c r="B41" s="12">
        <v>41051.583333333336</v>
      </c>
      <c r="C41" s="12">
        <v>41065.625</v>
      </c>
      <c r="D41" s="31">
        <f t="shared" si="0"/>
        <v>41058.604166666672</v>
      </c>
      <c r="E41" s="11">
        <v>4.75</v>
      </c>
      <c r="F41" s="11">
        <v>1.72</v>
      </c>
      <c r="G41" s="11" t="s">
        <v>7</v>
      </c>
      <c r="H41" s="12">
        <v>41066.53402777778</v>
      </c>
      <c r="I41" s="11">
        <v>0.86285000000000001</v>
      </c>
      <c r="J41" s="11">
        <v>0.79039999999999999</v>
      </c>
      <c r="K41" s="11">
        <v>2.0955499999999998</v>
      </c>
      <c r="L41" s="29">
        <f t="shared" si="1"/>
        <v>0.10099230814397277</v>
      </c>
      <c r="M41" s="29">
        <f t="shared" si="2"/>
        <v>4.3818605166869938E-2</v>
      </c>
      <c r="N41" s="29">
        <f t="shared" si="3"/>
        <v>3.3255836097313252E-2</v>
      </c>
      <c r="O41" s="29">
        <f t="shared" si="4"/>
        <v>1.3915813240867672E-2</v>
      </c>
      <c r="P41" s="29">
        <f t="shared" si="5"/>
        <v>75.42920112780314</v>
      </c>
      <c r="Q41" s="11">
        <f t="shared" si="6"/>
        <v>2012</v>
      </c>
      <c r="R41" s="17">
        <f t="shared" si="7"/>
        <v>5</v>
      </c>
      <c r="S41" s="13">
        <v>0.11499842482286024</v>
      </c>
      <c r="T41" s="13">
        <v>0.39920383515527008</v>
      </c>
      <c r="U41" s="13">
        <v>1.135916317295524</v>
      </c>
      <c r="V41" s="13">
        <v>0.11365498857267771</v>
      </c>
    </row>
    <row r="42" spans="1:22">
      <c r="A42" s="11" t="s">
        <v>22</v>
      </c>
      <c r="B42" s="12">
        <v>41065.625</v>
      </c>
      <c r="C42" s="12">
        <v>41079.583333333336</v>
      </c>
      <c r="D42" s="31">
        <f t="shared" si="0"/>
        <v>41072.604166666672</v>
      </c>
      <c r="E42" s="11">
        <v>4.72</v>
      </c>
      <c r="F42" s="11">
        <v>1.68</v>
      </c>
      <c r="G42" s="11" t="s">
        <v>7</v>
      </c>
      <c r="H42" s="12">
        <v>41080.558333333334</v>
      </c>
      <c r="I42" s="11">
        <v>0.60929999999999995</v>
      </c>
      <c r="J42" s="11">
        <v>0.89659999999999995</v>
      </c>
      <c r="K42" s="11">
        <v>1.9636</v>
      </c>
      <c r="L42" s="29">
        <f t="shared" si="1"/>
        <v>9.8643649815043158E-2</v>
      </c>
      <c r="M42" s="29">
        <f t="shared" si="2"/>
        <v>4.9706175850981256E-2</v>
      </c>
      <c r="N42" s="29">
        <f t="shared" si="3"/>
        <v>3.1161823750654627E-2</v>
      </c>
      <c r="O42" s="29">
        <f t="shared" si="4"/>
        <v>9.8266268849286336E-3</v>
      </c>
      <c r="P42" s="29">
        <f t="shared" si="5"/>
        <v>78.351735615100651</v>
      </c>
      <c r="Q42" s="11">
        <f t="shared" si="6"/>
        <v>2012</v>
      </c>
      <c r="R42" s="17">
        <f t="shared" si="7"/>
        <v>6</v>
      </c>
      <c r="S42" s="13">
        <v>0.19526745806131074</v>
      </c>
      <c r="T42" s="13">
        <v>0.40939170299692001</v>
      </c>
      <c r="U42" s="13">
        <v>1.3146541517357253</v>
      </c>
      <c r="V42" s="13">
        <v>0.12406249503079467</v>
      </c>
    </row>
    <row r="43" spans="1:22">
      <c r="A43" s="11" t="s">
        <v>22</v>
      </c>
      <c r="B43" s="12">
        <v>41079.583333333336</v>
      </c>
      <c r="C43" s="12">
        <v>41093.583333333336</v>
      </c>
      <c r="D43" s="31">
        <f t="shared" si="0"/>
        <v>41086.583333333336</v>
      </c>
      <c r="E43" s="11">
        <v>4.74</v>
      </c>
      <c r="F43" s="11">
        <v>1.64</v>
      </c>
      <c r="G43" s="11" t="s">
        <v>7</v>
      </c>
      <c r="H43" s="12">
        <v>41095.59375</v>
      </c>
      <c r="I43" s="11">
        <v>0.79139999999999999</v>
      </c>
      <c r="J43" s="11">
        <v>0.69599999999999995</v>
      </c>
      <c r="K43" s="11">
        <v>2.2305000000000001</v>
      </c>
      <c r="L43" s="29">
        <f t="shared" si="1"/>
        <v>9.6294991486113563E-2</v>
      </c>
      <c r="M43" s="29">
        <f t="shared" si="2"/>
        <v>3.858520900321543E-2</v>
      </c>
      <c r="N43" s="29">
        <f t="shared" si="3"/>
        <v>3.5397457667465444E-2</v>
      </c>
      <c r="O43" s="29">
        <f t="shared" si="4"/>
        <v>1.2763486815579388E-2</v>
      </c>
      <c r="P43" s="29">
        <f t="shared" si="5"/>
        <v>73.688459777546896</v>
      </c>
      <c r="Q43" s="11">
        <f t="shared" si="6"/>
        <v>2012</v>
      </c>
      <c r="R43" s="17">
        <f t="shared" si="7"/>
        <v>6</v>
      </c>
      <c r="S43" s="13">
        <v>0.19526745806131074</v>
      </c>
      <c r="T43" s="13">
        <v>0.40939170299692001</v>
      </c>
      <c r="U43" s="13">
        <v>1.3146541517357253</v>
      </c>
      <c r="V43" s="13">
        <v>0.12406249503079467</v>
      </c>
    </row>
    <row r="44" spans="1:22">
      <c r="A44" s="11" t="s">
        <v>22</v>
      </c>
      <c r="B44" s="12">
        <v>41093.583333333336</v>
      </c>
      <c r="C44" s="12">
        <v>41107.583333333336</v>
      </c>
      <c r="D44" s="31">
        <f t="shared" si="0"/>
        <v>41100.583333333336</v>
      </c>
      <c r="E44" s="11">
        <v>4.74</v>
      </c>
      <c r="F44" s="11">
        <v>1.74</v>
      </c>
      <c r="G44" s="11" t="s">
        <v>7</v>
      </c>
      <c r="H44" s="12">
        <v>41107.709722222222</v>
      </c>
      <c r="I44" s="11">
        <v>0.91105000000000003</v>
      </c>
      <c r="J44" s="11">
        <v>0.85509999999999997</v>
      </c>
      <c r="K44" s="11">
        <v>2.0486499999999999</v>
      </c>
      <c r="L44" s="29">
        <f t="shared" si="1"/>
        <v>0.10216663730843756</v>
      </c>
      <c r="M44" s="29">
        <f t="shared" si="2"/>
        <v>4.7405477325645859E-2</v>
      </c>
      <c r="N44" s="29">
        <f t="shared" si="3"/>
        <v>3.2511545236697185E-2</v>
      </c>
      <c r="O44" s="29">
        <f t="shared" si="4"/>
        <v>1.4693169905652771E-2</v>
      </c>
      <c r="P44" s="29">
        <f t="shared" si="5"/>
        <v>76.011039919699257</v>
      </c>
      <c r="Q44" s="11">
        <f t="shared" si="6"/>
        <v>2012</v>
      </c>
      <c r="R44" s="17">
        <f t="shared" si="7"/>
        <v>7</v>
      </c>
      <c r="S44" s="13">
        <v>0.23136649293300704</v>
      </c>
      <c r="T44" s="13">
        <v>0.39747788990468258</v>
      </c>
      <c r="U44" s="13">
        <v>1.2126358570969513</v>
      </c>
      <c r="V44" s="13">
        <v>0.10730391441040289</v>
      </c>
    </row>
    <row r="45" spans="1:22">
      <c r="A45" s="11" t="s">
        <v>22</v>
      </c>
      <c r="B45" s="12">
        <v>41107.583333333336</v>
      </c>
      <c r="C45" s="12">
        <v>41121.583333333336</v>
      </c>
      <c r="D45" s="31">
        <f t="shared" si="0"/>
        <v>41114.583333333336</v>
      </c>
      <c r="E45" s="11">
        <v>4.74</v>
      </c>
      <c r="F45" s="11">
        <v>2.06</v>
      </c>
      <c r="G45" s="11" t="s">
        <v>7</v>
      </c>
      <c r="H45" s="12">
        <v>41158.884722222225</v>
      </c>
      <c r="I45" s="11">
        <v>0.78320000000000001</v>
      </c>
      <c r="J45" s="11">
        <v>1.1707000000000001</v>
      </c>
      <c r="K45" s="11">
        <v>2.2090999999999998</v>
      </c>
      <c r="L45" s="29">
        <f t="shared" si="1"/>
        <v>0.12095590393987436</v>
      </c>
      <c r="M45" s="29">
        <f t="shared" si="2"/>
        <v>6.490187382193148E-2</v>
      </c>
      <c r="N45" s="29">
        <f t="shared" si="3"/>
        <v>3.5057845206544681E-2</v>
      </c>
      <c r="O45" s="29">
        <f t="shared" si="4"/>
        <v>1.2631239416176115E-2</v>
      </c>
      <c r="P45" s="29">
        <f t="shared" si="5"/>
        <v>79.580507254170513</v>
      </c>
      <c r="Q45" s="11">
        <f t="shared" si="6"/>
        <v>2012</v>
      </c>
      <c r="R45" s="17">
        <f t="shared" si="7"/>
        <v>7</v>
      </c>
      <c r="S45" s="13">
        <v>0.23136649293300704</v>
      </c>
      <c r="T45" s="13">
        <v>0.39747788990468258</v>
      </c>
      <c r="U45" s="13">
        <v>1.2126358570969513</v>
      </c>
      <c r="V45" s="13">
        <v>0.10730391441040289</v>
      </c>
    </row>
    <row r="46" spans="1:22">
      <c r="A46" s="11" t="s">
        <v>22</v>
      </c>
      <c r="B46" s="12">
        <v>41121.583333333336</v>
      </c>
      <c r="C46" s="12">
        <v>41135.541666666664</v>
      </c>
      <c r="D46" s="31">
        <f t="shared" si="0"/>
        <v>41128.5625</v>
      </c>
      <c r="E46" s="11">
        <v>4.72</v>
      </c>
      <c r="F46" s="11">
        <v>1.97</v>
      </c>
      <c r="G46" s="11" t="s">
        <v>7</v>
      </c>
      <c r="H46" s="12">
        <v>41135.707638888889</v>
      </c>
      <c r="I46" s="11">
        <v>0.78069999999999995</v>
      </c>
      <c r="J46" s="11">
        <v>0.87044999999999995</v>
      </c>
      <c r="K46" s="11">
        <v>1.71905</v>
      </c>
      <c r="L46" s="29">
        <f t="shared" si="1"/>
        <v>0.11567142269978276</v>
      </c>
      <c r="M46" s="29">
        <f t="shared" si="2"/>
        <v>4.825645858742654E-2</v>
      </c>
      <c r="N46" s="29">
        <f t="shared" si="3"/>
        <v>2.7280878548870867E-2</v>
      </c>
      <c r="O46" s="29">
        <f t="shared" si="4"/>
        <v>1.2590920087089749E-2</v>
      </c>
      <c r="P46" s="29">
        <f t="shared" si="5"/>
        <v>80.435789373667404</v>
      </c>
      <c r="Q46" s="11">
        <f t="shared" si="6"/>
        <v>2012</v>
      </c>
      <c r="R46" s="17">
        <f t="shared" si="7"/>
        <v>8</v>
      </c>
      <c r="S46" s="13">
        <v>0.21296945723280586</v>
      </c>
      <c r="T46" s="13">
        <v>0.36157536593433326</v>
      </c>
      <c r="U46" s="13">
        <v>1.1788338610606661</v>
      </c>
      <c r="V46" s="13">
        <v>0.10320977267396284</v>
      </c>
    </row>
    <row r="47" spans="1:22">
      <c r="A47" s="11" t="s">
        <v>22</v>
      </c>
      <c r="B47" s="12">
        <v>41135.541666666664</v>
      </c>
      <c r="C47" s="12">
        <v>41149.625</v>
      </c>
      <c r="D47" s="31">
        <f t="shared" si="0"/>
        <v>41142.583333333328</v>
      </c>
      <c r="E47" s="11">
        <v>4.7699999999999996</v>
      </c>
      <c r="F47" s="11">
        <v>1.62</v>
      </c>
      <c r="G47" s="11" t="s">
        <v>7</v>
      </c>
      <c r="H47" s="12">
        <v>41150.633333333331</v>
      </c>
      <c r="I47" s="11">
        <v>0.63614999999999999</v>
      </c>
      <c r="J47" s="11">
        <v>0.7581</v>
      </c>
      <c r="K47" s="11">
        <v>1.5792999999999999</v>
      </c>
      <c r="L47" s="29">
        <f t="shared" si="1"/>
        <v>9.5120662321648772E-2</v>
      </c>
      <c r="M47" s="29">
        <f t="shared" si="2"/>
        <v>4.2027941013416122E-2</v>
      </c>
      <c r="N47" s="29">
        <f t="shared" si="3"/>
        <v>2.5063082221128973E-2</v>
      </c>
      <c r="O47" s="29">
        <f t="shared" si="4"/>
        <v>1.0259656479316183E-2</v>
      </c>
      <c r="P47" s="29">
        <f t="shared" si="5"/>
        <v>79.519647563725357</v>
      </c>
      <c r="Q47" s="11">
        <f t="shared" si="6"/>
        <v>2012</v>
      </c>
      <c r="R47" s="17">
        <f t="shared" si="7"/>
        <v>8</v>
      </c>
      <c r="S47" s="13">
        <v>0.21296945723280586</v>
      </c>
      <c r="T47" s="13">
        <v>0.36157536593433326</v>
      </c>
      <c r="U47" s="13">
        <v>1.1788338610606661</v>
      </c>
      <c r="V47" s="13">
        <v>0.10320977267396284</v>
      </c>
    </row>
    <row r="48" spans="1:22">
      <c r="A48" s="11" t="s">
        <v>22</v>
      </c>
      <c r="B48" s="12">
        <v>41149.625</v>
      </c>
      <c r="C48" s="12">
        <v>41163.583333333336</v>
      </c>
      <c r="D48" s="31">
        <f t="shared" si="0"/>
        <v>41156.604166666672</v>
      </c>
      <c r="E48" s="11">
        <v>4.72</v>
      </c>
      <c r="F48" s="11">
        <v>1.35</v>
      </c>
      <c r="G48" s="11" t="s">
        <v>7</v>
      </c>
      <c r="H48" s="12">
        <v>41163.736111111109</v>
      </c>
      <c r="I48" s="11">
        <v>0.32250000000000001</v>
      </c>
      <c r="J48" s="11">
        <v>0.45119999999999999</v>
      </c>
      <c r="K48" s="11">
        <v>0.93369999999999997</v>
      </c>
      <c r="L48" s="29">
        <f t="shared" si="1"/>
        <v>7.9267218601373979E-2</v>
      </c>
      <c r="M48" s="29">
        <f t="shared" si="2"/>
        <v>2.5013859629670693E-2</v>
      </c>
      <c r="N48" s="29">
        <f t="shared" si="3"/>
        <v>1.4817577325313825E-2</v>
      </c>
      <c r="O48" s="29">
        <f t="shared" si="4"/>
        <v>5.2011934521409564E-3</v>
      </c>
      <c r="P48" s="29">
        <f t="shared" si="5"/>
        <v>83.894774662126963</v>
      </c>
      <c r="Q48" s="11">
        <f t="shared" si="6"/>
        <v>2012</v>
      </c>
      <c r="R48" s="17">
        <f t="shared" si="7"/>
        <v>9</v>
      </c>
      <c r="S48" s="13">
        <v>0.18137647125986553</v>
      </c>
      <c r="T48" s="13">
        <v>0.38767361834989872</v>
      </c>
      <c r="U48" s="13">
        <v>1.3050290989944462</v>
      </c>
      <c r="V48" s="13">
        <v>0.12191125680795092</v>
      </c>
    </row>
    <row r="49" spans="1:22">
      <c r="A49" s="11" t="s">
        <v>22</v>
      </c>
      <c r="B49" s="12">
        <v>41163.583333333336</v>
      </c>
      <c r="C49" s="12">
        <v>41177.625</v>
      </c>
      <c r="D49" s="31">
        <f t="shared" si="0"/>
        <v>41170.604166666672</v>
      </c>
      <c r="E49" s="11">
        <v>4.75</v>
      </c>
      <c r="F49" s="11">
        <v>1.19</v>
      </c>
      <c r="G49" s="11" t="s">
        <v>7</v>
      </c>
      <c r="H49" s="12">
        <v>41178.52847222222</v>
      </c>
      <c r="I49" s="11">
        <v>0.73170000000000002</v>
      </c>
      <c r="J49" s="11">
        <v>0.46250000000000002</v>
      </c>
      <c r="K49" s="11">
        <v>1.232</v>
      </c>
      <c r="L49" s="29">
        <f t="shared" si="1"/>
        <v>6.987258528565557E-2</v>
      </c>
      <c r="M49" s="29">
        <f t="shared" si="2"/>
        <v>2.5640314890786119E-2</v>
      </c>
      <c r="N49" s="29">
        <f t="shared" si="3"/>
        <v>1.955152111469062E-2</v>
      </c>
      <c r="O49" s="29">
        <f t="shared" si="4"/>
        <v>1.1800661236997016E-2</v>
      </c>
      <c r="P49" s="29">
        <f t="shared" si="5"/>
        <v>75.286988565402908</v>
      </c>
      <c r="Q49" s="11">
        <f t="shared" si="6"/>
        <v>2012</v>
      </c>
      <c r="R49" s="17">
        <f t="shared" si="7"/>
        <v>9</v>
      </c>
      <c r="S49" s="13">
        <v>0.18137647125986553</v>
      </c>
      <c r="T49" s="13">
        <v>0.38767361834989872</v>
      </c>
      <c r="U49" s="13">
        <v>1.3050290989944462</v>
      </c>
      <c r="V49" s="13">
        <v>0.12191125680795092</v>
      </c>
    </row>
    <row r="50" spans="1:22">
      <c r="A50" s="11" t="s">
        <v>22</v>
      </c>
      <c r="B50" s="12">
        <v>41177.625</v>
      </c>
      <c r="C50" s="12">
        <v>41191.666666666664</v>
      </c>
      <c r="D50" s="31">
        <f t="shared" si="0"/>
        <v>41184.645833333328</v>
      </c>
      <c r="E50" s="11">
        <v>4.75</v>
      </c>
      <c r="F50" s="11">
        <v>1.38</v>
      </c>
      <c r="G50" s="11" t="s">
        <v>7</v>
      </c>
      <c r="H50" s="12">
        <v>41193.53402777778</v>
      </c>
      <c r="I50" s="11">
        <v>1.2041500000000001</v>
      </c>
      <c r="J50" s="11">
        <v>0.61480000000000001</v>
      </c>
      <c r="K50" s="11">
        <v>1.0642499999999999</v>
      </c>
      <c r="L50" s="29">
        <f t="shared" si="1"/>
        <v>8.1028712348071158E-2</v>
      </c>
      <c r="M50" s="29">
        <f t="shared" si="2"/>
        <v>3.4083601286173631E-2</v>
      </c>
      <c r="N50" s="29">
        <f t="shared" si="3"/>
        <v>1.6889372034342119E-2</v>
      </c>
      <c r="O50" s="29">
        <f t="shared" si="4"/>
        <v>1.9420208047738086E-2</v>
      </c>
      <c r="P50" s="29">
        <f t="shared" si="5"/>
        <v>76.020917985543832</v>
      </c>
      <c r="Q50" s="11">
        <f t="shared" si="6"/>
        <v>2012</v>
      </c>
      <c r="R50" s="17">
        <f t="shared" si="7"/>
        <v>10</v>
      </c>
      <c r="S50" s="13">
        <v>9.6830382978154064E-2</v>
      </c>
      <c r="T50" s="13">
        <v>0.39730343939111856</v>
      </c>
      <c r="U50" s="13">
        <v>0.99099467072304503</v>
      </c>
      <c r="V50" s="13">
        <v>9.2101700800563596E-2</v>
      </c>
    </row>
    <row r="51" spans="1:22">
      <c r="A51" s="11" t="s">
        <v>22</v>
      </c>
      <c r="B51" s="12">
        <v>41191.666666666664</v>
      </c>
      <c r="C51" s="12">
        <v>41205.625</v>
      </c>
      <c r="D51" s="31">
        <f t="shared" si="0"/>
        <v>41198.645833333328</v>
      </c>
      <c r="E51" s="11">
        <v>4.72</v>
      </c>
      <c r="F51" s="11">
        <v>1.35</v>
      </c>
      <c r="G51" s="11" t="s">
        <v>7</v>
      </c>
      <c r="H51" s="12">
        <v>41206.530555555553</v>
      </c>
      <c r="I51" s="11">
        <v>1.1067</v>
      </c>
      <c r="J51" s="11">
        <v>0.65939999999999999</v>
      </c>
      <c r="K51" s="11">
        <v>0.60670000000000002</v>
      </c>
      <c r="L51" s="29">
        <f t="shared" si="1"/>
        <v>7.9267218601373979E-2</v>
      </c>
      <c r="M51" s="29">
        <f t="shared" si="2"/>
        <v>3.6556159219425656E-2</v>
      </c>
      <c r="N51" s="29">
        <f t="shared" si="3"/>
        <v>9.6281719645152589E-3</v>
      </c>
      <c r="O51" s="29">
        <f t="shared" si="4"/>
        <v>1.7848560599951616E-2</v>
      </c>
      <c r="P51" s="29">
        <f t="shared" si="5"/>
        <v>80.825742219880425</v>
      </c>
      <c r="Q51" s="11">
        <f t="shared" ref="Q51:Q72" si="8">YEAR(D51)</f>
        <v>2012</v>
      </c>
      <c r="R51" s="17">
        <f t="shared" si="7"/>
        <v>10</v>
      </c>
      <c r="S51" s="13">
        <v>9.6830382978154064E-2</v>
      </c>
      <c r="T51" s="13">
        <v>0.39730343939111856</v>
      </c>
      <c r="U51" s="13">
        <v>0.99099467072304503</v>
      </c>
      <c r="V51" s="13">
        <v>9.2101700800563596E-2</v>
      </c>
    </row>
    <row r="52" spans="1:22">
      <c r="A52" s="11" t="s">
        <v>22</v>
      </c>
      <c r="B52" s="12">
        <v>41205.625</v>
      </c>
      <c r="C52" s="12">
        <v>41219.722222222219</v>
      </c>
      <c r="D52" s="31">
        <f t="shared" ref="D52:D72" si="9">(B52+C52)/2</f>
        <v>41212.673611111109</v>
      </c>
      <c r="E52" s="11">
        <v>4.7699999999999996</v>
      </c>
      <c r="F52" s="11">
        <v>1.83</v>
      </c>
      <c r="G52" s="11" t="s">
        <v>7</v>
      </c>
      <c r="H52" s="12">
        <v>41220.679166666669</v>
      </c>
      <c r="I52" s="11">
        <v>2.0850499999999998</v>
      </c>
      <c r="J52" s="11">
        <v>0.80954999999999999</v>
      </c>
      <c r="K52" s="11">
        <v>0.51200000000000001</v>
      </c>
      <c r="L52" s="29">
        <f t="shared" ref="L52:L72" si="10">F52/$F$2</f>
        <v>0.10745111854852916</v>
      </c>
      <c r="M52" s="29">
        <f t="shared" ref="M52:M72" si="11">J52/$J$2</f>
        <v>4.4880252799645193E-2</v>
      </c>
      <c r="N52" s="29">
        <f t="shared" ref="N52:N72" si="12">K52/$K$2</f>
        <v>8.1253074762350636E-3</v>
      </c>
      <c r="O52" s="29">
        <f t="shared" ref="O52:O72" si="13">I52/$I$2</f>
        <v>3.3627126844609299E-2</v>
      </c>
      <c r="P52" s="29">
        <f t="shared" ref="P52:P72" si="14">(L52+M52)*100/(L52+M52+N52+O52)</f>
        <v>78.487419814898416</v>
      </c>
      <c r="Q52" s="11">
        <f t="shared" si="8"/>
        <v>2012</v>
      </c>
      <c r="R52" s="17">
        <f t="shared" ref="R52:R72" si="15">MONTH(D52)</f>
        <v>10</v>
      </c>
      <c r="S52" s="13">
        <v>9.6830382978154064E-2</v>
      </c>
      <c r="T52" s="13">
        <v>0.39730343939111856</v>
      </c>
      <c r="U52" s="13">
        <v>0.99099467072304503</v>
      </c>
      <c r="V52" s="13">
        <v>9.2101700800563596E-2</v>
      </c>
    </row>
    <row r="53" spans="1:22">
      <c r="A53" s="11" t="s">
        <v>22</v>
      </c>
      <c r="B53" s="12">
        <v>41219.722222222219</v>
      </c>
      <c r="C53" s="12">
        <v>41233.625</v>
      </c>
      <c r="D53" s="31">
        <f t="shared" si="9"/>
        <v>41226.673611111109</v>
      </c>
      <c r="E53" s="11">
        <v>4.7</v>
      </c>
      <c r="F53" s="11">
        <v>4.41</v>
      </c>
      <c r="G53" s="11" t="s">
        <v>8</v>
      </c>
      <c r="H53" s="12">
        <v>41234.598611111112</v>
      </c>
      <c r="I53" s="11">
        <v>5.1579499999999996</v>
      </c>
      <c r="J53" s="11">
        <v>2.2486999999999999</v>
      </c>
      <c r="K53" s="11">
        <v>0.84699999999999998</v>
      </c>
      <c r="L53" s="29">
        <f t="shared" si="10"/>
        <v>0.25893958076448831</v>
      </c>
      <c r="M53" s="29">
        <f t="shared" si="11"/>
        <v>0.12466459696196917</v>
      </c>
      <c r="N53" s="29">
        <f t="shared" si="12"/>
        <v>1.3441670766349801E-2</v>
      </c>
      <c r="O53" s="29">
        <f t="shared" si="13"/>
        <v>8.3186033384404473E-2</v>
      </c>
      <c r="P53" s="29">
        <f t="shared" si="14"/>
        <v>79.878948525233355</v>
      </c>
      <c r="Q53" s="11">
        <f t="shared" si="8"/>
        <v>2012</v>
      </c>
      <c r="R53" s="17">
        <f t="shared" si="15"/>
        <v>11</v>
      </c>
      <c r="S53" s="13">
        <v>8.6576746083473946E-2</v>
      </c>
      <c r="T53" s="13">
        <v>0.40132586752248262</v>
      </c>
      <c r="U53" s="13">
        <v>0.80819817185778664</v>
      </c>
      <c r="V53" s="13">
        <v>6.0003671111579497E-2</v>
      </c>
    </row>
    <row r="54" spans="1:22">
      <c r="A54" s="11" t="s">
        <v>22</v>
      </c>
      <c r="B54" s="12">
        <v>41233.625</v>
      </c>
      <c r="C54" s="12">
        <v>41247.583333333336</v>
      </c>
      <c r="D54" s="31">
        <f t="shared" si="9"/>
        <v>41240.604166666672</v>
      </c>
      <c r="E54" s="11">
        <v>4.72</v>
      </c>
      <c r="F54" s="11">
        <v>2.66</v>
      </c>
      <c r="G54" s="11" t="s">
        <v>7</v>
      </c>
      <c r="H54" s="12">
        <v>41248.600694444445</v>
      </c>
      <c r="I54" s="11">
        <v>4.2257499999999997</v>
      </c>
      <c r="J54" s="11">
        <v>1.6373</v>
      </c>
      <c r="K54" s="11">
        <v>0.52769999999999995</v>
      </c>
      <c r="L54" s="29">
        <f t="shared" si="10"/>
        <v>0.15618577887381835</v>
      </c>
      <c r="M54" s="29">
        <f t="shared" si="11"/>
        <v>9.0769486639316999E-2</v>
      </c>
      <c r="N54" s="29">
        <f t="shared" si="12"/>
        <v>8.3744624125180519E-3</v>
      </c>
      <c r="O54" s="29">
        <f t="shared" si="13"/>
        <v>6.8151761954681062E-2</v>
      </c>
      <c r="P54" s="29">
        <f t="shared" si="14"/>
        <v>76.342935604906344</v>
      </c>
      <c r="Q54" s="11">
        <f t="shared" si="8"/>
        <v>2012</v>
      </c>
      <c r="R54" s="17">
        <f t="shared" si="15"/>
        <v>11</v>
      </c>
      <c r="S54" s="13">
        <v>8.6576746083473946E-2</v>
      </c>
      <c r="T54" s="13">
        <v>0.40132586752248262</v>
      </c>
      <c r="U54" s="13">
        <v>0.80819817185778664</v>
      </c>
      <c r="V54" s="13">
        <v>6.0003671111579497E-2</v>
      </c>
    </row>
    <row r="55" spans="1:22">
      <c r="A55" s="11" t="s">
        <v>22</v>
      </c>
      <c r="B55" s="12">
        <v>41247.583333333336</v>
      </c>
      <c r="C55" s="12">
        <v>41261.625</v>
      </c>
      <c r="D55" s="31">
        <f t="shared" si="9"/>
        <v>41254.604166666672</v>
      </c>
      <c r="E55" s="11">
        <v>4.75</v>
      </c>
      <c r="F55" s="11">
        <v>0.56999999999999995</v>
      </c>
      <c r="G55" s="11" t="s">
        <v>7</v>
      </c>
      <c r="H55" s="12">
        <v>41309.927083333336</v>
      </c>
      <c r="I55" s="11">
        <v>3.8504499999999999</v>
      </c>
      <c r="J55" s="11">
        <v>1.7907999999999999</v>
      </c>
      <c r="K55" s="11">
        <v>0.28355000000000002</v>
      </c>
      <c r="L55" s="29">
        <f t="shared" si="10"/>
        <v>3.3468381187246786E-2</v>
      </c>
      <c r="M55" s="29">
        <f t="shared" si="11"/>
        <v>9.9279299257123851E-2</v>
      </c>
      <c r="N55" s="29">
        <f t="shared" si="12"/>
        <v>4.4998651072001017E-3</v>
      </c>
      <c r="O55" s="29">
        <f t="shared" si="13"/>
        <v>6.2099024272236104E-2</v>
      </c>
      <c r="P55" s="29">
        <f t="shared" si="14"/>
        <v>66.591404387695334</v>
      </c>
      <c r="Q55" s="11">
        <f t="shared" si="8"/>
        <v>2012</v>
      </c>
      <c r="R55" s="17">
        <f t="shared" si="15"/>
        <v>12</v>
      </c>
      <c r="S55" s="13">
        <v>8.6076128778858688E-2</v>
      </c>
      <c r="T55" s="13">
        <v>0.4211584904559319</v>
      </c>
      <c r="U55" s="13">
        <v>0.75125626531145917</v>
      </c>
      <c r="V55" s="13">
        <v>4.8881445228691707E-2</v>
      </c>
    </row>
    <row r="56" spans="1:22">
      <c r="A56" s="11" t="s">
        <v>22</v>
      </c>
      <c r="B56" s="12">
        <v>41261.625</v>
      </c>
      <c r="C56" s="12">
        <v>41275.625</v>
      </c>
      <c r="D56" s="31">
        <f t="shared" si="9"/>
        <v>41268.625</v>
      </c>
      <c r="E56" s="11">
        <v>4.74</v>
      </c>
      <c r="F56" s="11">
        <v>0.3</v>
      </c>
      <c r="G56" s="11" t="s">
        <v>7</v>
      </c>
      <c r="H56" s="12">
        <v>41276.624305555553</v>
      </c>
      <c r="I56" s="11">
        <v>4.8661500000000002</v>
      </c>
      <c r="J56" s="11">
        <v>2.1770499999999999</v>
      </c>
      <c r="K56" s="11">
        <v>0.48104999999999998</v>
      </c>
      <c r="L56" s="29">
        <f t="shared" si="10"/>
        <v>1.7614937466971993E-2</v>
      </c>
      <c r="M56" s="29">
        <f t="shared" si="11"/>
        <v>0.12069242709834793</v>
      </c>
      <c r="N56" s="29">
        <f t="shared" si="12"/>
        <v>7.6341389871931184E-3</v>
      </c>
      <c r="O56" s="29">
        <f t="shared" si="13"/>
        <v>7.8479961293444075E-2</v>
      </c>
      <c r="P56" s="29">
        <f t="shared" si="14"/>
        <v>61.628402907116801</v>
      </c>
      <c r="Q56" s="11">
        <f t="shared" si="8"/>
        <v>2012</v>
      </c>
      <c r="R56" s="17">
        <f t="shared" si="15"/>
        <v>12</v>
      </c>
      <c r="S56" s="13">
        <v>8.6076128778858688E-2</v>
      </c>
      <c r="T56" s="13">
        <v>0.4211584904559319</v>
      </c>
      <c r="U56" s="13">
        <v>0.75125626531145917</v>
      </c>
      <c r="V56" s="13">
        <v>4.8881445228691707E-2</v>
      </c>
    </row>
    <row r="57" spans="1:22">
      <c r="A57" s="11" t="s">
        <v>22</v>
      </c>
      <c r="B57" s="12">
        <v>41275.625</v>
      </c>
      <c r="C57" s="12">
        <v>41289.625</v>
      </c>
      <c r="D57" s="31">
        <f t="shared" si="9"/>
        <v>41282.625</v>
      </c>
      <c r="E57" s="11">
        <v>4.74</v>
      </c>
      <c r="F57" s="11">
        <v>0.54</v>
      </c>
      <c r="G57" s="11" t="s">
        <v>7</v>
      </c>
      <c r="H57" s="12">
        <v>41290.677777777775</v>
      </c>
      <c r="I57" s="11">
        <v>4.34755</v>
      </c>
      <c r="J57" s="11">
        <v>1.8197000000000001</v>
      </c>
      <c r="K57" s="11">
        <v>0.30249999999999999</v>
      </c>
      <c r="L57" s="29">
        <f t="shared" si="10"/>
        <v>3.1706887440549593E-2</v>
      </c>
      <c r="M57" s="29">
        <f t="shared" si="11"/>
        <v>0.10088147244705623</v>
      </c>
      <c r="N57" s="29">
        <f t="shared" si="12"/>
        <v>4.8005967022677863E-3</v>
      </c>
      <c r="O57" s="29">
        <f t="shared" si="13"/>
        <v>7.011611966776872E-2</v>
      </c>
      <c r="P57" s="29">
        <f t="shared" si="14"/>
        <v>63.896441609448409</v>
      </c>
      <c r="Q57" s="11">
        <f t="shared" si="8"/>
        <v>2013</v>
      </c>
      <c r="R57" s="17">
        <f t="shared" si="15"/>
        <v>1</v>
      </c>
      <c r="S57" s="13">
        <v>8.5591330484822523E-2</v>
      </c>
      <c r="T57" s="13">
        <v>0.40652593432024292</v>
      </c>
      <c r="U57" s="13">
        <v>0.72576525526830726</v>
      </c>
      <c r="V57" s="13">
        <v>4.8176178692274439E-2</v>
      </c>
    </row>
    <row r="58" spans="1:22">
      <c r="A58" s="11" t="s">
        <v>22</v>
      </c>
      <c r="B58" s="12">
        <v>41289.625</v>
      </c>
      <c r="C58" s="12">
        <v>41303.625</v>
      </c>
      <c r="D58" s="31">
        <f t="shared" si="9"/>
        <v>41296.625</v>
      </c>
      <c r="E58" s="11">
        <v>4.74</v>
      </c>
      <c r="F58" s="11">
        <v>0.49</v>
      </c>
      <c r="G58" s="11" t="s">
        <v>7</v>
      </c>
      <c r="H58" s="12">
        <v>41304.620138888888</v>
      </c>
      <c r="I58" s="11">
        <v>3.8566500000000001</v>
      </c>
      <c r="J58" s="11">
        <v>1.37795</v>
      </c>
      <c r="K58" s="11">
        <v>0.38700000000000001</v>
      </c>
      <c r="L58" s="29">
        <f t="shared" si="10"/>
        <v>2.8771064529387588E-2</v>
      </c>
      <c r="M58" s="29">
        <f t="shared" si="11"/>
        <v>7.639150681893779E-2</v>
      </c>
      <c r="N58" s="29">
        <f t="shared" si="12"/>
        <v>6.1415898306698621E-3</v>
      </c>
      <c r="O58" s="29">
        <f t="shared" si="13"/>
        <v>6.2199016208370289E-2</v>
      </c>
      <c r="P58" s="29">
        <f t="shared" si="14"/>
        <v>60.61132305003153</v>
      </c>
      <c r="Q58" s="11">
        <f t="shared" si="8"/>
        <v>2013</v>
      </c>
      <c r="R58" s="17">
        <f t="shared" si="15"/>
        <v>1</v>
      </c>
      <c r="S58" s="13">
        <v>8.5591330484822523E-2</v>
      </c>
      <c r="T58" s="13">
        <v>0.40652593432024292</v>
      </c>
      <c r="U58" s="13">
        <v>0.72576525526830726</v>
      </c>
      <c r="V58" s="13">
        <v>4.8176178692274439E-2</v>
      </c>
    </row>
    <row r="59" spans="1:22">
      <c r="A59" s="11" t="s">
        <v>22</v>
      </c>
      <c r="B59" s="12">
        <v>41303.625</v>
      </c>
      <c r="C59" s="12">
        <v>41317.625</v>
      </c>
      <c r="D59" s="31">
        <f t="shared" si="9"/>
        <v>41310.625</v>
      </c>
      <c r="E59" s="11">
        <v>4.74</v>
      </c>
      <c r="F59" s="11">
        <v>0.48</v>
      </c>
      <c r="G59" s="11" t="s">
        <v>7</v>
      </c>
      <c r="H59" s="12">
        <v>41318.629166666666</v>
      </c>
      <c r="I59" s="11">
        <v>3.3210999999999999</v>
      </c>
      <c r="J59" s="11">
        <v>1.7582500000000001</v>
      </c>
      <c r="K59" s="11">
        <v>0.38150000000000001</v>
      </c>
      <c r="L59" s="29">
        <f t="shared" si="10"/>
        <v>2.8183899947155189E-2</v>
      </c>
      <c r="M59" s="29">
        <f t="shared" si="11"/>
        <v>9.7474775473999339E-2</v>
      </c>
      <c r="N59" s="29">
        <f t="shared" si="12"/>
        <v>6.0543062542649934E-3</v>
      </c>
      <c r="O59" s="29">
        <f t="shared" si="13"/>
        <v>5.3561809531489396E-2</v>
      </c>
      <c r="P59" s="29">
        <f t="shared" si="14"/>
        <v>67.822867105985821</v>
      </c>
      <c r="Q59" s="11">
        <f t="shared" si="8"/>
        <v>2013</v>
      </c>
      <c r="R59" s="17">
        <f t="shared" si="15"/>
        <v>2</v>
      </c>
      <c r="S59" s="13">
        <v>8.6259441353605443E-2</v>
      </c>
      <c r="T59" s="13">
        <v>0.36856723801390101</v>
      </c>
      <c r="U59" s="13">
        <v>0.76354359145438533</v>
      </c>
      <c r="V59" s="13">
        <v>6.0421011756733006E-2</v>
      </c>
    </row>
    <row r="60" spans="1:22">
      <c r="A60" s="11" t="s">
        <v>22</v>
      </c>
      <c r="B60" s="12">
        <v>41317.625</v>
      </c>
      <c r="C60" s="12">
        <v>41331.708333333336</v>
      </c>
      <c r="D60" s="31">
        <f t="shared" si="9"/>
        <v>41324.666666666672</v>
      </c>
      <c r="E60" s="11">
        <v>4.7699999999999996</v>
      </c>
      <c r="F60" s="11">
        <v>0.38</v>
      </c>
      <c r="G60" s="11" t="s">
        <v>7</v>
      </c>
      <c r="H60" s="12">
        <v>41332.581944444442</v>
      </c>
      <c r="I60" s="11">
        <v>3.7016</v>
      </c>
      <c r="J60" s="11">
        <v>1.66875</v>
      </c>
      <c r="K60" s="11">
        <v>0.53380000000000005</v>
      </c>
      <c r="L60" s="29">
        <f t="shared" si="10"/>
        <v>2.2312254124831191E-2</v>
      </c>
      <c r="M60" s="29">
        <f t="shared" si="11"/>
        <v>9.2513028051890447E-2</v>
      </c>
      <c r="N60" s="29">
        <f t="shared" si="12"/>
        <v>8.4712678336216346E-3</v>
      </c>
      <c r="O60" s="29">
        <f t="shared" si="13"/>
        <v>5.9698411418433996E-2</v>
      </c>
      <c r="P60" s="29">
        <f t="shared" si="14"/>
        <v>62.747783480045328</v>
      </c>
      <c r="Q60" s="11">
        <f t="shared" si="8"/>
        <v>2013</v>
      </c>
      <c r="R60" s="17">
        <f t="shared" si="15"/>
        <v>2</v>
      </c>
      <c r="S60" s="13">
        <v>8.6259441353605443E-2</v>
      </c>
      <c r="T60" s="13">
        <v>0.36856723801390101</v>
      </c>
      <c r="U60" s="13">
        <v>0.76354359145438533</v>
      </c>
      <c r="V60" s="13">
        <v>6.0421011756733006E-2</v>
      </c>
    </row>
    <row r="61" spans="1:22">
      <c r="A61" s="11" t="s">
        <v>22</v>
      </c>
      <c r="B61" s="12">
        <v>41331.708333333336</v>
      </c>
      <c r="C61" s="12">
        <v>41345.583333333336</v>
      </c>
      <c r="D61" s="31">
        <f t="shared" si="9"/>
        <v>41338.645833333336</v>
      </c>
      <c r="E61" s="11">
        <v>4.7</v>
      </c>
      <c r="F61" s="11">
        <v>0.26</v>
      </c>
      <c r="G61" s="11" t="s">
        <v>7</v>
      </c>
      <c r="H61" s="12">
        <v>41346.552777777775</v>
      </c>
      <c r="I61" s="11">
        <v>3.0344500000000001</v>
      </c>
      <c r="J61" s="11">
        <v>1.63225</v>
      </c>
      <c r="K61" s="11">
        <v>0.99465000000000003</v>
      </c>
      <c r="L61" s="29">
        <f t="shared" si="10"/>
        <v>1.5266279138042394E-2</v>
      </c>
      <c r="M61" s="29">
        <f t="shared" si="11"/>
        <v>9.0489522119968954E-2</v>
      </c>
      <c r="N61" s="29">
        <f t="shared" si="12"/>
        <v>1.5784838049291417E-2</v>
      </c>
      <c r="O61" s="29">
        <f t="shared" si="13"/>
        <v>4.8938795258446896E-2</v>
      </c>
      <c r="P61" s="29">
        <f t="shared" si="14"/>
        <v>62.034345390337378</v>
      </c>
      <c r="Q61" s="11">
        <f t="shared" si="8"/>
        <v>2013</v>
      </c>
      <c r="R61" s="17">
        <f t="shared" si="15"/>
        <v>3</v>
      </c>
      <c r="S61" s="13">
        <v>8.8651952309985474E-2</v>
      </c>
      <c r="T61" s="13">
        <v>0.36334230068703288</v>
      </c>
      <c r="U61" s="13">
        <v>0.93077789751863249</v>
      </c>
      <c r="V61" s="13">
        <v>8.1091821198211483E-2</v>
      </c>
    </row>
    <row r="62" spans="1:22">
      <c r="A62" s="11" t="s">
        <v>22</v>
      </c>
      <c r="B62" s="12">
        <v>41345.583333333336</v>
      </c>
      <c r="C62" s="12">
        <v>41359.583333333336</v>
      </c>
      <c r="D62" s="31">
        <f t="shared" si="9"/>
        <v>41352.583333333336</v>
      </c>
      <c r="E62" s="11">
        <v>4.74</v>
      </c>
      <c r="F62" s="11">
        <v>0.53</v>
      </c>
      <c r="G62" s="11" t="s">
        <v>7</v>
      </c>
      <c r="H62" s="12">
        <v>41360.572222222225</v>
      </c>
      <c r="I62" s="11">
        <v>3.1049500000000001</v>
      </c>
      <c r="J62" s="11">
        <v>1.2662500000000001</v>
      </c>
      <c r="K62" s="11">
        <v>0.58289999999999997</v>
      </c>
      <c r="L62" s="29">
        <f t="shared" si="10"/>
        <v>3.1119722858317191E-2</v>
      </c>
      <c r="M62" s="29">
        <f t="shared" si="11"/>
        <v>7.0199024282071185E-2</v>
      </c>
      <c r="N62" s="29">
        <f t="shared" si="12"/>
        <v>9.2504721247996437E-3</v>
      </c>
      <c r="O62" s="29">
        <f t="shared" si="13"/>
        <v>5.0075800338682364E-2</v>
      </c>
      <c r="P62" s="29">
        <f t="shared" si="14"/>
        <v>63.069958465084795</v>
      </c>
      <c r="Q62" s="11">
        <f t="shared" si="8"/>
        <v>2013</v>
      </c>
      <c r="R62" s="17">
        <f t="shared" si="15"/>
        <v>3</v>
      </c>
      <c r="S62" s="13">
        <v>8.8651952309985474E-2</v>
      </c>
      <c r="T62" s="13">
        <v>0.36334230068703288</v>
      </c>
      <c r="U62" s="13">
        <v>0.93077789751863249</v>
      </c>
      <c r="V62" s="13">
        <v>8.1091821198211483E-2</v>
      </c>
    </row>
    <row r="63" spans="1:22">
      <c r="A63" s="11" t="s">
        <v>22</v>
      </c>
      <c r="B63" s="12">
        <v>41359.583333333336</v>
      </c>
      <c r="C63" s="12">
        <v>41373.875</v>
      </c>
      <c r="D63" s="31">
        <f t="shared" si="9"/>
        <v>41366.729166666672</v>
      </c>
      <c r="E63" s="11">
        <v>4.84</v>
      </c>
      <c r="F63" s="11">
        <v>1.6</v>
      </c>
      <c r="G63" s="11" t="s">
        <v>7</v>
      </c>
      <c r="H63" s="12">
        <v>41374.652777777781</v>
      </c>
      <c r="I63" s="11">
        <v>2.92605</v>
      </c>
      <c r="J63" s="11">
        <v>1.2198500000000001</v>
      </c>
      <c r="K63" s="11">
        <v>1.7119</v>
      </c>
      <c r="L63" s="29">
        <f t="shared" si="10"/>
        <v>9.3946333157183967E-2</v>
      </c>
      <c r="M63" s="29">
        <f t="shared" si="11"/>
        <v>6.7626677015190165E-2</v>
      </c>
      <c r="N63" s="29">
        <f t="shared" si="12"/>
        <v>2.716740989954454E-2</v>
      </c>
      <c r="O63" s="29">
        <f t="shared" si="13"/>
        <v>4.7190549149262156E-2</v>
      </c>
      <c r="P63" s="29">
        <f t="shared" si="14"/>
        <v>68.483171457199617</v>
      </c>
      <c r="Q63" s="11">
        <f t="shared" si="8"/>
        <v>2013</v>
      </c>
      <c r="R63" s="17">
        <f t="shared" si="15"/>
        <v>4</v>
      </c>
      <c r="S63" s="13">
        <v>8.9377504882154721E-2</v>
      </c>
      <c r="T63" s="13">
        <v>0.36295149116582714</v>
      </c>
      <c r="U63" s="13">
        <v>1.0108096829082505</v>
      </c>
      <c r="V63" s="13">
        <v>0.11041570903619488</v>
      </c>
    </row>
    <row r="64" spans="1:22">
      <c r="A64" s="11" t="s">
        <v>22</v>
      </c>
      <c r="B64" s="12">
        <v>41373.875</v>
      </c>
      <c r="C64" s="12">
        <v>41386.583333333336</v>
      </c>
      <c r="D64" s="31">
        <f t="shared" si="9"/>
        <v>41380.229166666672</v>
      </c>
      <c r="E64" s="11">
        <v>4.3</v>
      </c>
      <c r="F64" s="11">
        <v>1.01</v>
      </c>
      <c r="G64" s="11" t="s">
        <v>7</v>
      </c>
      <c r="H64" s="12">
        <v>41386.76458333333</v>
      </c>
      <c r="I64" s="11">
        <v>0.93815000000000004</v>
      </c>
      <c r="J64" s="11">
        <v>0.75190000000000001</v>
      </c>
      <c r="K64" s="11">
        <v>1.0912999999999999</v>
      </c>
      <c r="L64" s="29">
        <f t="shared" si="10"/>
        <v>5.9303622805472377E-2</v>
      </c>
      <c r="M64" s="29">
        <f t="shared" si="11"/>
        <v>4.1684222197582881E-2</v>
      </c>
      <c r="N64" s="29">
        <f t="shared" si="12"/>
        <v>1.7318648532842429E-2</v>
      </c>
      <c r="O64" s="29">
        <f t="shared" si="13"/>
        <v>1.5130231432948955E-2</v>
      </c>
      <c r="P64" s="29">
        <f t="shared" si="14"/>
        <v>75.682196956372238</v>
      </c>
      <c r="Q64" s="11">
        <f t="shared" si="8"/>
        <v>2013</v>
      </c>
      <c r="R64" s="17">
        <f t="shared" si="15"/>
        <v>4</v>
      </c>
      <c r="S64" s="13">
        <v>8.9377504882154721E-2</v>
      </c>
      <c r="T64" s="13">
        <v>0.36295149116582714</v>
      </c>
      <c r="U64" s="13">
        <v>1.0108096829082505</v>
      </c>
      <c r="V64" s="13">
        <v>0.11041570903619488</v>
      </c>
    </row>
    <row r="65" spans="1:22">
      <c r="A65" s="11" t="s">
        <v>22</v>
      </c>
      <c r="B65" s="12">
        <v>41386.583333333336</v>
      </c>
      <c r="C65" s="12">
        <v>41401.583333333336</v>
      </c>
      <c r="D65" s="31">
        <f t="shared" si="9"/>
        <v>41394.083333333336</v>
      </c>
      <c r="E65" s="11">
        <v>5.08</v>
      </c>
      <c r="F65" s="11">
        <v>1.33</v>
      </c>
      <c r="G65" s="11" t="s">
        <v>7</v>
      </c>
      <c r="H65" s="12">
        <v>41402.711805555555</v>
      </c>
      <c r="I65" s="11">
        <v>1.2077500000000001</v>
      </c>
      <c r="J65" s="11">
        <v>0.94969999999999999</v>
      </c>
      <c r="K65" s="11">
        <v>1.3626499999999999</v>
      </c>
      <c r="L65" s="29">
        <f t="shared" si="10"/>
        <v>7.8092889436909174E-2</v>
      </c>
      <c r="M65" s="29">
        <f t="shared" si="11"/>
        <v>5.2649961193036922E-2</v>
      </c>
      <c r="N65" s="29">
        <f t="shared" si="12"/>
        <v>2.1624902797835365E-2</v>
      </c>
      <c r="O65" s="29">
        <f t="shared" si="13"/>
        <v>1.9478267881622449E-2</v>
      </c>
      <c r="P65" s="29">
        <f t="shared" si="14"/>
        <v>76.081395212838402</v>
      </c>
      <c r="Q65" s="11">
        <f t="shared" si="8"/>
        <v>2013</v>
      </c>
      <c r="R65" s="17">
        <f t="shared" si="15"/>
        <v>4</v>
      </c>
      <c r="S65" s="13">
        <v>8.9377504882154721E-2</v>
      </c>
      <c r="T65" s="13">
        <v>0.36295149116582714</v>
      </c>
      <c r="U65" s="13">
        <v>1.0108096829082505</v>
      </c>
      <c r="V65" s="13">
        <v>0.11041570903619488</v>
      </c>
    </row>
    <row r="66" spans="1:22">
      <c r="A66" s="11" t="s">
        <v>22</v>
      </c>
      <c r="B66" s="12">
        <v>41401.583333333336</v>
      </c>
      <c r="C66" s="12">
        <v>41415.541666666664</v>
      </c>
      <c r="D66" s="31">
        <f t="shared" si="9"/>
        <v>41408.5625</v>
      </c>
      <c r="E66" s="11">
        <v>4.72</v>
      </c>
      <c r="F66" s="11">
        <v>2.88</v>
      </c>
      <c r="G66" s="11" t="s">
        <v>8</v>
      </c>
      <c r="H66" s="12">
        <v>41416.663194444445</v>
      </c>
      <c r="I66" s="11">
        <v>0.95994999999999997</v>
      </c>
      <c r="J66" s="11">
        <v>0.99260000000000004</v>
      </c>
      <c r="K66" s="11">
        <v>2.1126</v>
      </c>
      <c r="L66" s="29">
        <f t="shared" si="10"/>
        <v>0.16910339968293114</v>
      </c>
      <c r="M66" s="29">
        <f t="shared" si="11"/>
        <v>5.5028273644528218E-2</v>
      </c>
      <c r="N66" s="29">
        <f t="shared" si="12"/>
        <v>3.3526415184168351E-2</v>
      </c>
      <c r="O66" s="29">
        <f t="shared" si="13"/>
        <v>1.5481815982582048E-2</v>
      </c>
      <c r="P66" s="29">
        <f t="shared" si="14"/>
        <v>82.057461996443905</v>
      </c>
      <c r="Q66" s="11">
        <f t="shared" si="8"/>
        <v>2013</v>
      </c>
      <c r="R66" s="17">
        <f t="shared" si="15"/>
        <v>5</v>
      </c>
      <c r="S66" s="13">
        <v>0.11499842482286024</v>
      </c>
      <c r="T66" s="13">
        <v>0.39920383515527008</v>
      </c>
      <c r="U66" s="13">
        <v>1.135916317295524</v>
      </c>
      <c r="V66" s="13">
        <v>0.11365498857267771</v>
      </c>
    </row>
    <row r="67" spans="1:22">
      <c r="A67" s="11" t="s">
        <v>22</v>
      </c>
      <c r="B67" s="12">
        <v>41415.541666666664</v>
      </c>
      <c r="C67" s="12">
        <v>41429.583333333336</v>
      </c>
      <c r="D67" s="31">
        <f t="shared" si="9"/>
        <v>41422.5625</v>
      </c>
      <c r="E67" s="11">
        <v>4.75</v>
      </c>
      <c r="F67" s="11">
        <v>1.61</v>
      </c>
      <c r="G67" s="11" t="s">
        <v>8</v>
      </c>
      <c r="H67" s="12">
        <v>41430.543749999997</v>
      </c>
      <c r="I67" s="11">
        <v>0.84155000000000002</v>
      </c>
      <c r="J67" s="11">
        <v>0.62885000000000002</v>
      </c>
      <c r="K67" s="11">
        <v>0.92044999999999999</v>
      </c>
      <c r="L67" s="29">
        <f t="shared" si="10"/>
        <v>9.4533497739416369E-2</v>
      </c>
      <c r="M67" s="29">
        <f t="shared" si="11"/>
        <v>3.4862512473666701E-2</v>
      </c>
      <c r="N67" s="29">
        <f t="shared" si="12"/>
        <v>1.4607303254883913E-2</v>
      </c>
      <c r="O67" s="29">
        <f t="shared" si="13"/>
        <v>1.3572292557051851E-2</v>
      </c>
      <c r="P67" s="29">
        <f t="shared" si="14"/>
        <v>82.116777766057524</v>
      </c>
      <c r="Q67" s="11">
        <f t="shared" si="8"/>
        <v>2013</v>
      </c>
      <c r="R67" s="17">
        <f t="shared" si="15"/>
        <v>5</v>
      </c>
      <c r="S67" s="13">
        <v>0.11499842482286024</v>
      </c>
      <c r="T67" s="13">
        <v>0.39920383515527008</v>
      </c>
      <c r="U67" s="13">
        <v>1.135916317295524</v>
      </c>
      <c r="V67" s="13">
        <v>0.11365498857267771</v>
      </c>
    </row>
    <row r="68" spans="1:22">
      <c r="A68" s="11" t="s">
        <v>22</v>
      </c>
      <c r="B68" s="12">
        <v>41429.583333333336</v>
      </c>
      <c r="C68" s="12">
        <v>41443.583333333336</v>
      </c>
      <c r="D68" s="31">
        <f t="shared" si="9"/>
        <v>41436.583333333336</v>
      </c>
      <c r="E68" s="11">
        <v>4.74</v>
      </c>
      <c r="F68" s="11">
        <v>2.39</v>
      </c>
      <c r="G68" s="11" t="s">
        <v>8</v>
      </c>
      <c r="H68" s="12">
        <v>41444.57708333333</v>
      </c>
      <c r="I68" s="11">
        <v>0.58714999999999995</v>
      </c>
      <c r="J68" s="11">
        <v>0.78239999999999998</v>
      </c>
      <c r="K68" s="11">
        <v>2.8924500000000002</v>
      </c>
      <c r="L68" s="29">
        <f t="shared" si="10"/>
        <v>0.14033233515354357</v>
      </c>
      <c r="M68" s="29">
        <f t="shared" si="11"/>
        <v>4.3375097017407695E-2</v>
      </c>
      <c r="N68" s="29">
        <f t="shared" si="12"/>
        <v>4.5902432831320526E-2</v>
      </c>
      <c r="O68" s="29">
        <f t="shared" si="13"/>
        <v>9.4693976292234486E-3</v>
      </c>
      <c r="P68" s="29">
        <f t="shared" si="14"/>
        <v>76.839551096536823</v>
      </c>
      <c r="Q68" s="11">
        <f t="shared" si="8"/>
        <v>2013</v>
      </c>
      <c r="R68" s="17">
        <f t="shared" si="15"/>
        <v>6</v>
      </c>
      <c r="S68" s="13">
        <v>0.19526745806131074</v>
      </c>
      <c r="T68" s="13">
        <v>0.40939170299692001</v>
      </c>
      <c r="U68" s="13">
        <v>1.3146541517357253</v>
      </c>
      <c r="V68" s="13">
        <v>0.12406249503079467</v>
      </c>
    </row>
    <row r="69" spans="1:22">
      <c r="A69" s="11" t="s">
        <v>22</v>
      </c>
      <c r="B69" s="12">
        <v>41443.583333333336</v>
      </c>
      <c r="C69" s="12">
        <v>41457.583333333336</v>
      </c>
      <c r="D69" s="31">
        <f t="shared" si="9"/>
        <v>41450.583333333336</v>
      </c>
      <c r="E69" s="11">
        <v>4.74</v>
      </c>
      <c r="F69" s="11">
        <v>1.75</v>
      </c>
      <c r="G69" s="11" t="s">
        <v>7</v>
      </c>
      <c r="H69" s="12">
        <v>41458.576388888891</v>
      </c>
      <c r="I69" s="11">
        <v>0.65200000000000002</v>
      </c>
      <c r="J69" s="11">
        <v>0.83474999999999999</v>
      </c>
      <c r="K69" s="11">
        <v>1.5141</v>
      </c>
      <c r="L69" s="29">
        <f t="shared" si="10"/>
        <v>0.10275380189066996</v>
      </c>
      <c r="M69" s="29">
        <f t="shared" si="11"/>
        <v>4.6277303470451267E-2</v>
      </c>
      <c r="N69" s="29">
        <f t="shared" si="12"/>
        <v>2.4028375097202164E-2</v>
      </c>
      <c r="O69" s="29">
        <f t="shared" si="13"/>
        <v>1.0515281025723732E-2</v>
      </c>
      <c r="P69" s="29">
        <f t="shared" si="14"/>
        <v>81.182785779662964</v>
      </c>
      <c r="Q69" s="11">
        <f t="shared" si="8"/>
        <v>2013</v>
      </c>
      <c r="R69" s="17">
        <f t="shared" si="15"/>
        <v>6</v>
      </c>
      <c r="S69" s="13">
        <v>0.19526745806131074</v>
      </c>
      <c r="T69" s="13">
        <v>0.40939170299692001</v>
      </c>
      <c r="U69" s="13">
        <v>1.3146541517357253</v>
      </c>
      <c r="V69" s="13">
        <v>0.12406249503079467</v>
      </c>
    </row>
    <row r="70" spans="1:22">
      <c r="A70" s="11" t="s">
        <v>22</v>
      </c>
      <c r="B70" s="12">
        <v>41457.583333333336</v>
      </c>
      <c r="C70" s="12">
        <v>41471.583333333336</v>
      </c>
      <c r="D70" s="31">
        <f t="shared" si="9"/>
        <v>41464.583333333336</v>
      </c>
      <c r="E70" s="11">
        <v>4.74</v>
      </c>
      <c r="F70" s="11">
        <v>1.33</v>
      </c>
      <c r="G70" s="11" t="s">
        <v>7</v>
      </c>
      <c r="H70" s="12">
        <v>41487.594444444447</v>
      </c>
      <c r="I70" s="11">
        <v>0.35610000000000003</v>
      </c>
      <c r="J70" s="11">
        <v>1.0121500000000001</v>
      </c>
      <c r="K70" s="11">
        <v>1.7113</v>
      </c>
      <c r="L70" s="29">
        <f t="shared" si="10"/>
        <v>7.8092889436909174E-2</v>
      </c>
      <c r="M70" s="29">
        <f t="shared" si="11"/>
        <v>5.611209668477659E-2</v>
      </c>
      <c r="N70" s="29">
        <f t="shared" si="12"/>
        <v>2.7157888054845827E-2</v>
      </c>
      <c r="O70" s="29">
        <f t="shared" si="13"/>
        <v>5.7430852350616891E-3</v>
      </c>
      <c r="P70" s="29">
        <f t="shared" si="14"/>
        <v>80.311310616475254</v>
      </c>
      <c r="Q70" s="11">
        <f t="shared" si="8"/>
        <v>2013</v>
      </c>
      <c r="R70" s="17">
        <f t="shared" si="15"/>
        <v>7</v>
      </c>
      <c r="S70" s="13">
        <v>0.23136649293300704</v>
      </c>
      <c r="T70" s="13">
        <v>0.39747788990468258</v>
      </c>
      <c r="U70" s="13">
        <v>1.2126358570969513</v>
      </c>
      <c r="V70" s="13">
        <v>0.10730391441040289</v>
      </c>
    </row>
    <row r="71" spans="1:22">
      <c r="A71" s="11" t="s">
        <v>22</v>
      </c>
      <c r="B71" s="12">
        <v>41471.583333333336</v>
      </c>
      <c r="C71" s="12">
        <v>41485.583333333336</v>
      </c>
      <c r="D71" s="31">
        <f t="shared" si="9"/>
        <v>41478.583333333336</v>
      </c>
      <c r="E71" s="11">
        <v>4.74</v>
      </c>
      <c r="F71" s="11">
        <v>1.42</v>
      </c>
      <c r="G71" s="11" t="s">
        <v>8</v>
      </c>
      <c r="H71" s="12">
        <v>41541.595138888886</v>
      </c>
      <c r="I71" s="11">
        <v>0.45705000000000001</v>
      </c>
      <c r="J71" s="11">
        <v>0.57594999999999996</v>
      </c>
      <c r="K71" s="11">
        <v>1.2240500000000001</v>
      </c>
      <c r="L71" s="29">
        <f t="shared" si="10"/>
        <v>8.3377370677000767E-2</v>
      </c>
      <c r="M71" s="29">
        <f t="shared" si="11"/>
        <v>3.1929814835347597E-2</v>
      </c>
      <c r="N71" s="29">
        <f t="shared" si="12"/>
        <v>1.9425356672432673E-2</v>
      </c>
      <c r="O71" s="29">
        <f t="shared" si="13"/>
        <v>7.3711797435690668E-3</v>
      </c>
      <c r="P71" s="29">
        <f t="shared" si="14"/>
        <v>81.142973560176841</v>
      </c>
      <c r="Q71" s="11">
        <f t="shared" si="8"/>
        <v>2013</v>
      </c>
      <c r="R71" s="17">
        <f t="shared" si="15"/>
        <v>7</v>
      </c>
      <c r="S71" s="13">
        <v>0.23136649293300704</v>
      </c>
      <c r="T71" s="13">
        <v>0.39747788990468258</v>
      </c>
      <c r="U71" s="13">
        <v>1.2126358570969513</v>
      </c>
      <c r="V71" s="13">
        <v>0.10730391441040289</v>
      </c>
    </row>
    <row r="72" spans="1:22">
      <c r="A72" s="11" t="s">
        <v>22</v>
      </c>
      <c r="B72" s="12">
        <v>41485.583333333336</v>
      </c>
      <c r="C72" s="12">
        <v>41499.5625</v>
      </c>
      <c r="D72" s="31">
        <f t="shared" si="9"/>
        <v>41492.572916666672</v>
      </c>
      <c r="E72" s="11">
        <v>4.7300000000000004</v>
      </c>
      <c r="F72" s="11">
        <v>1.61</v>
      </c>
      <c r="G72" s="11" t="s">
        <v>7</v>
      </c>
      <c r="H72" s="12">
        <v>41500.625694444447</v>
      </c>
      <c r="I72" s="11">
        <v>0.61080000000000001</v>
      </c>
      <c r="J72" s="11">
        <v>1.1656</v>
      </c>
      <c r="K72" s="11">
        <v>1.6053500000000001</v>
      </c>
      <c r="L72" s="29">
        <f t="shared" si="10"/>
        <v>9.4533497739416369E-2</v>
      </c>
      <c r="M72" s="29">
        <f t="shared" si="11"/>
        <v>6.4619137376649288E-2</v>
      </c>
      <c r="N72" s="29">
        <f t="shared" si="12"/>
        <v>2.5476488978464763E-2</v>
      </c>
      <c r="O72" s="29">
        <f t="shared" si="13"/>
        <v>9.8508184823804523E-3</v>
      </c>
      <c r="P72" s="29">
        <f t="shared" si="14"/>
        <v>81.834986686673687</v>
      </c>
      <c r="Q72" s="11">
        <f t="shared" si="8"/>
        <v>2013</v>
      </c>
      <c r="R72" s="17">
        <f t="shared" si="15"/>
        <v>8</v>
      </c>
      <c r="S72" s="13">
        <v>0.21296945723280586</v>
      </c>
      <c r="T72" s="13">
        <v>0.36157536593433326</v>
      </c>
      <c r="U72" s="13">
        <v>1.1788338610606661</v>
      </c>
      <c r="V72" s="13">
        <v>0.10320977267396284</v>
      </c>
    </row>
    <row r="73" spans="1:22">
      <c r="D73" s="31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6"/>
  <sheetViews>
    <sheetView zoomScale="60" zoomScaleNormal="6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L4" sqref="L4"/>
    </sheetView>
  </sheetViews>
  <sheetFormatPr defaultRowHeight="15"/>
  <cols>
    <col min="1" max="1" width="9.140625" style="11"/>
    <col min="2" max="2" width="17.85546875" style="11" customWidth="1"/>
    <col min="3" max="4" width="17.28515625" style="11" customWidth="1"/>
    <col min="5" max="5" width="9.140625" style="11"/>
    <col min="6" max="6" width="8.85546875" style="11"/>
    <col min="7" max="7" width="9.140625" style="11"/>
    <col min="8" max="8" width="17.85546875" style="11" customWidth="1"/>
    <col min="9" max="16" width="9.140625" style="11"/>
    <col min="17" max="24" width="8.85546875" style="11"/>
    <col min="25" max="25" width="8.85546875" style="21"/>
    <col min="26" max="37" width="9.140625" style="11" customWidth="1"/>
    <col min="38" max="38" width="13.7109375" style="14" customWidth="1"/>
    <col min="39" max="39" width="11.85546875" style="14" customWidth="1"/>
    <col min="40" max="40" width="13.140625" style="14" customWidth="1"/>
    <col min="41" max="41" width="11.7109375" style="14" customWidth="1"/>
    <col min="42" max="42" width="12" style="30" customWidth="1"/>
    <col min="43" max="43" width="12.7109375" style="30" customWidth="1"/>
    <col min="44" max="44" width="15.28515625" style="30" customWidth="1"/>
    <col min="45" max="45" width="15.42578125" style="30" customWidth="1"/>
    <col min="46" max="46" width="12" style="11" customWidth="1"/>
    <col min="47" max="47" width="12.7109375" style="11" customWidth="1"/>
    <col min="48" max="16384" width="9.140625" style="11"/>
  </cols>
  <sheetData>
    <row r="1" spans="1:47">
      <c r="A1" s="11" t="s">
        <v>0</v>
      </c>
      <c r="B1" s="11" t="s">
        <v>1</v>
      </c>
      <c r="C1" s="11" t="s">
        <v>2</v>
      </c>
      <c r="D1" s="31" t="s">
        <v>58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44</v>
      </c>
      <c r="J1" s="11" t="s">
        <v>45</v>
      </c>
      <c r="K1" s="11" t="s">
        <v>46</v>
      </c>
      <c r="L1" s="7" t="s">
        <v>52</v>
      </c>
      <c r="M1" s="7" t="s">
        <v>53</v>
      </c>
      <c r="N1" s="7" t="s">
        <v>50</v>
      </c>
      <c r="O1" s="7" t="s">
        <v>51</v>
      </c>
      <c r="P1" s="7" t="s">
        <v>55</v>
      </c>
      <c r="Q1" s="6" t="s">
        <v>66</v>
      </c>
      <c r="R1" s="5" t="s">
        <v>65</v>
      </c>
      <c r="S1" s="6" t="s">
        <v>64</v>
      </c>
      <c r="T1" s="6" t="s">
        <v>61</v>
      </c>
      <c r="U1" s="6" t="s">
        <v>62</v>
      </c>
      <c r="V1" s="6" t="s">
        <v>63</v>
      </c>
      <c r="W1" s="6"/>
      <c r="X1" s="5"/>
      <c r="Y1" s="9"/>
      <c r="Z1" s="23"/>
      <c r="AA1" s="23"/>
      <c r="AB1" s="23"/>
      <c r="AC1" s="23"/>
      <c r="AD1" s="23"/>
      <c r="AE1" s="6"/>
      <c r="AF1" s="6"/>
      <c r="AG1" s="6"/>
      <c r="AH1" s="6"/>
      <c r="AI1" s="6"/>
      <c r="AJ1" s="6"/>
      <c r="AK1" s="6"/>
      <c r="AL1" s="24"/>
      <c r="AM1" s="24"/>
      <c r="AN1" s="25"/>
      <c r="AO1" s="24"/>
      <c r="AP1" s="25"/>
      <c r="AQ1" s="24"/>
      <c r="AR1" s="25"/>
      <c r="AS1" s="24"/>
      <c r="AT1" s="25"/>
      <c r="AU1" s="25"/>
    </row>
    <row r="2" spans="1:47">
      <c r="D2" s="32"/>
      <c r="F2" s="11">
        <v>17.030999999999999</v>
      </c>
      <c r="I2" s="6">
        <v>62.005000000000003</v>
      </c>
      <c r="J2" s="6">
        <v>18.038</v>
      </c>
      <c r="K2" s="6">
        <v>63.012999999999998</v>
      </c>
      <c r="L2" s="33"/>
      <c r="M2" s="33"/>
      <c r="N2" s="33"/>
      <c r="O2" s="33"/>
      <c r="P2" s="33"/>
      <c r="Q2" s="14"/>
      <c r="R2" s="15"/>
      <c r="W2" s="14"/>
      <c r="AE2" s="15"/>
      <c r="AP2" s="14"/>
      <c r="AQ2" s="14"/>
      <c r="AR2" s="14"/>
      <c r="AS2" s="14"/>
    </row>
    <row r="3" spans="1:47">
      <c r="D3" s="31"/>
      <c r="F3" s="4" t="s">
        <v>47</v>
      </c>
      <c r="I3" s="4" t="s">
        <v>47</v>
      </c>
      <c r="J3" s="4" t="s">
        <v>47</v>
      </c>
      <c r="K3" s="4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34" t="s">
        <v>57</v>
      </c>
      <c r="R3" s="1"/>
      <c r="S3" s="4"/>
      <c r="T3" s="4"/>
      <c r="U3" s="4"/>
      <c r="V3" s="4"/>
      <c r="Y3" s="8"/>
      <c r="Z3" s="4"/>
      <c r="AA3" s="4"/>
      <c r="AB3" s="4"/>
      <c r="AC3" s="4"/>
      <c r="AD3" s="4"/>
      <c r="AE3" s="4"/>
      <c r="AF3" s="4"/>
      <c r="AG3" s="4"/>
      <c r="AH3" s="4"/>
      <c r="AI3" s="27"/>
      <c r="AJ3" s="27"/>
      <c r="AK3" s="4"/>
      <c r="AL3" s="27"/>
      <c r="AM3" s="27"/>
      <c r="AN3" s="27"/>
      <c r="AO3" s="27"/>
      <c r="AP3" s="27"/>
      <c r="AQ3" s="27"/>
      <c r="AR3" s="27"/>
      <c r="AS3" s="27"/>
      <c r="AT3" s="27"/>
      <c r="AU3" s="27"/>
    </row>
    <row r="4" spans="1:47">
      <c r="A4" s="11" t="s">
        <v>23</v>
      </c>
      <c r="B4" s="12">
        <v>40659.708333333336</v>
      </c>
      <c r="C4" s="12">
        <v>40673.798611111109</v>
      </c>
      <c r="D4" s="31">
        <f>(B4+C4)/2</f>
        <v>40666.753472222219</v>
      </c>
      <c r="E4" s="11">
        <v>4.7699999999999996</v>
      </c>
      <c r="F4" s="11">
        <v>1.4</v>
      </c>
      <c r="G4" s="11" t="s">
        <v>8</v>
      </c>
      <c r="H4" s="12">
        <v>40729.867361111108</v>
      </c>
      <c r="I4" s="11">
        <v>1.2214499999999999</v>
      </c>
      <c r="J4" s="11">
        <v>0.77359999999999995</v>
      </c>
      <c r="K4" s="11">
        <v>1.0203</v>
      </c>
      <c r="L4" s="29">
        <f>F4/$F$2</f>
        <v>8.2203041512535963E-2</v>
      </c>
      <c r="M4" s="29">
        <f>J4/$J$2</f>
        <v>4.2887238052999217E-2</v>
      </c>
      <c r="N4" s="29">
        <f>K4/$K$2</f>
        <v>1.6191896910161395E-2</v>
      </c>
      <c r="O4" s="29">
        <f>I4/$I$2</f>
        <v>1.9699217805015722E-2</v>
      </c>
      <c r="P4" s="29">
        <f>(L4+M4)*100/(L4+M4+N4+O4)</f>
        <v>77.704805654377822</v>
      </c>
      <c r="Q4" s="11">
        <f t="shared" ref="Q4:Q63" si="0">YEAR(D4)</f>
        <v>2011</v>
      </c>
      <c r="R4" s="17">
        <f>MONTH(D4)</f>
        <v>5</v>
      </c>
      <c r="S4" s="13">
        <v>0.24624627964676837</v>
      </c>
      <c r="T4" s="13">
        <v>0.48440933182031154</v>
      </c>
      <c r="U4" s="13">
        <v>1.7887117895741533</v>
      </c>
      <c r="V4" s="13">
        <v>0.1618136439729225</v>
      </c>
      <c r="X4" s="28"/>
      <c r="Y4" s="22"/>
      <c r="Z4" s="13"/>
      <c r="AA4" s="13"/>
      <c r="AB4" s="13"/>
      <c r="AC4" s="13"/>
      <c r="AD4" s="13"/>
      <c r="AE4" s="13"/>
      <c r="AF4" s="13"/>
      <c r="AG4" s="13"/>
      <c r="AH4" s="13"/>
      <c r="AT4" s="29"/>
      <c r="AU4" s="29"/>
    </row>
    <row r="5" spans="1:47">
      <c r="A5" s="11" t="s">
        <v>23</v>
      </c>
      <c r="B5" s="12">
        <v>40673.804166666669</v>
      </c>
      <c r="C5" s="12">
        <v>40688.829861111109</v>
      </c>
      <c r="D5" s="31">
        <f t="shared" ref="D5:D63" si="1">(B5+C5)/2</f>
        <v>40681.317013888889</v>
      </c>
      <c r="E5" s="11">
        <v>5.08</v>
      </c>
      <c r="F5" s="11">
        <v>6.37</v>
      </c>
      <c r="G5" s="11" t="s">
        <v>8</v>
      </c>
      <c r="H5" s="12">
        <v>40722.661111111112</v>
      </c>
      <c r="I5" s="11">
        <v>1.5537000000000001</v>
      </c>
      <c r="J5" s="11">
        <v>1.0387</v>
      </c>
      <c r="K5" s="11">
        <v>1.6093500000000001</v>
      </c>
      <c r="L5" s="29">
        <f t="shared" ref="L5:L63" si="2">F5/$F$2</f>
        <v>0.37402383888203866</v>
      </c>
      <c r="M5" s="29">
        <f t="shared" ref="M5:M63" si="3">J5/$J$2</f>
        <v>5.7583989355804409E-2</v>
      </c>
      <c r="N5" s="29">
        <f t="shared" ref="N5:N63" si="4">K5/$K$2</f>
        <v>2.5539967943122851E-2</v>
      </c>
      <c r="O5" s="29">
        <f t="shared" ref="O5:O63" si="5">I5/$I$2</f>
        <v>2.5057656640593499E-2</v>
      </c>
      <c r="P5" s="29">
        <f t="shared" ref="P5:P63" si="6">(L5+M5)*100/(L5+M5+N5+O5)</f>
        <v>89.507040144890254</v>
      </c>
      <c r="Q5" s="11">
        <f t="shared" si="0"/>
        <v>2011</v>
      </c>
      <c r="R5" s="17">
        <f t="shared" ref="R5:R63" si="7">MONTH(D5)</f>
        <v>5</v>
      </c>
      <c r="S5" s="13">
        <v>0.24624627964676837</v>
      </c>
      <c r="T5" s="13">
        <v>0.48440933182031154</v>
      </c>
      <c r="U5" s="13">
        <v>1.7887117895741533</v>
      </c>
      <c r="V5" s="13">
        <v>0.1618136439729225</v>
      </c>
      <c r="X5" s="28"/>
      <c r="Y5" s="22"/>
      <c r="Z5" s="13"/>
      <c r="AA5" s="13"/>
      <c r="AB5" s="13"/>
      <c r="AC5" s="13"/>
      <c r="AD5" s="13"/>
      <c r="AE5" s="13"/>
      <c r="AF5" s="13"/>
      <c r="AG5" s="13"/>
      <c r="AH5" s="13"/>
      <c r="AT5" s="29"/>
      <c r="AU5" s="29"/>
    </row>
    <row r="6" spans="1:47">
      <c r="A6" s="11" t="s">
        <v>23</v>
      </c>
      <c r="B6" s="12">
        <v>40688.831944444442</v>
      </c>
      <c r="C6" s="12">
        <v>40701.69027777778</v>
      </c>
      <c r="D6" s="31">
        <f t="shared" si="1"/>
        <v>40695.261111111111</v>
      </c>
      <c r="E6" s="11">
        <v>4.3499999999999996</v>
      </c>
      <c r="F6" s="11">
        <v>2.41</v>
      </c>
      <c r="G6" s="11" t="s">
        <v>8</v>
      </c>
      <c r="H6" s="12">
        <v>40722.769444444442</v>
      </c>
      <c r="I6" s="11">
        <v>0.73670000000000002</v>
      </c>
      <c r="J6" s="11">
        <v>0.86339999999999995</v>
      </c>
      <c r="K6" s="11">
        <v>1.6810499999999999</v>
      </c>
      <c r="L6" s="29">
        <f t="shared" si="2"/>
        <v>0.14150666431800835</v>
      </c>
      <c r="M6" s="29">
        <f t="shared" si="3"/>
        <v>4.7865617030712938E-2</v>
      </c>
      <c r="N6" s="29">
        <f t="shared" si="4"/>
        <v>2.6677828384619046E-2</v>
      </c>
      <c r="O6" s="29">
        <f t="shared" si="5"/>
        <v>1.1881299895169744E-2</v>
      </c>
      <c r="P6" s="29">
        <f t="shared" si="6"/>
        <v>83.083012410341468</v>
      </c>
      <c r="Q6" s="11">
        <f t="shared" si="0"/>
        <v>2011</v>
      </c>
      <c r="R6" s="17">
        <f t="shared" si="7"/>
        <v>6</v>
      </c>
      <c r="S6" s="13">
        <v>0.31164823617067028</v>
      </c>
      <c r="T6" s="13">
        <v>0.49450564053535312</v>
      </c>
      <c r="U6" s="13">
        <v>1.7449422231718803</v>
      </c>
      <c r="V6" s="13">
        <v>0.15013311070038954</v>
      </c>
      <c r="X6" s="28"/>
      <c r="Y6" s="22"/>
      <c r="Z6" s="13"/>
      <c r="AA6" s="13"/>
      <c r="AB6" s="13"/>
      <c r="AC6" s="13"/>
      <c r="AD6" s="13"/>
      <c r="AE6" s="13"/>
      <c r="AF6" s="13"/>
      <c r="AG6" s="13"/>
      <c r="AH6" s="13"/>
      <c r="AT6" s="29"/>
      <c r="AU6" s="29"/>
    </row>
    <row r="7" spans="1:47">
      <c r="A7" s="11" t="s">
        <v>23</v>
      </c>
      <c r="B7" s="12">
        <v>40701.693055555559</v>
      </c>
      <c r="C7" s="12">
        <v>40715.699999999997</v>
      </c>
      <c r="D7" s="31">
        <f t="shared" si="1"/>
        <v>40708.696527777778</v>
      </c>
      <c r="E7" s="11">
        <v>4.74</v>
      </c>
      <c r="F7" s="11">
        <v>3.23</v>
      </c>
      <c r="G7" s="11" t="s">
        <v>8</v>
      </c>
      <c r="H7" s="12">
        <v>40717.62777777778</v>
      </c>
      <c r="I7" s="11">
        <v>0.877</v>
      </c>
      <c r="J7" s="11">
        <v>0.97519999999999996</v>
      </c>
      <c r="K7" s="11">
        <v>1.72495</v>
      </c>
      <c r="L7" s="29">
        <f t="shared" si="2"/>
        <v>0.18965416006106514</v>
      </c>
      <c r="M7" s="29">
        <f t="shared" si="3"/>
        <v>5.4063643419447832E-2</v>
      </c>
      <c r="N7" s="29">
        <f t="shared" si="4"/>
        <v>2.7374510021741547E-2</v>
      </c>
      <c r="O7" s="29">
        <f t="shared" si="5"/>
        <v>1.4144020643496492E-2</v>
      </c>
      <c r="P7" s="29">
        <f t="shared" si="6"/>
        <v>85.444164822275823</v>
      </c>
      <c r="Q7" s="11">
        <f t="shared" si="0"/>
        <v>2011</v>
      </c>
      <c r="R7" s="17">
        <f t="shared" si="7"/>
        <v>6</v>
      </c>
      <c r="S7" s="13">
        <v>0.31164823617067028</v>
      </c>
      <c r="T7" s="13">
        <v>0.49450564053535312</v>
      </c>
      <c r="U7" s="13">
        <v>1.7449422231718803</v>
      </c>
      <c r="V7" s="13">
        <v>0.15013311070038954</v>
      </c>
      <c r="X7" s="28"/>
      <c r="Y7" s="22"/>
      <c r="Z7" s="13"/>
      <c r="AA7" s="13"/>
      <c r="AB7" s="13"/>
      <c r="AC7" s="13"/>
      <c r="AD7" s="13"/>
      <c r="AE7" s="13"/>
      <c r="AF7" s="13"/>
      <c r="AG7" s="13"/>
      <c r="AH7" s="13"/>
      <c r="AT7" s="29"/>
      <c r="AU7" s="29"/>
    </row>
    <row r="8" spans="1:47">
      <c r="A8" s="11" t="s">
        <v>23</v>
      </c>
      <c r="B8" s="12">
        <v>40715.703472222223</v>
      </c>
      <c r="C8" s="12">
        <v>40729.736111111109</v>
      </c>
      <c r="D8" s="31">
        <f t="shared" si="1"/>
        <v>40722.719791666663</v>
      </c>
      <c r="E8" s="11">
        <v>4.75</v>
      </c>
      <c r="F8" s="11">
        <v>2.79</v>
      </c>
      <c r="G8" s="11" t="s">
        <v>8</v>
      </c>
      <c r="H8" s="12">
        <v>40735.62222222222</v>
      </c>
      <c r="I8" s="11">
        <v>0.60755000000000003</v>
      </c>
      <c r="J8" s="11">
        <v>0.72524999999999995</v>
      </c>
      <c r="K8" s="11">
        <v>0.94910000000000005</v>
      </c>
      <c r="L8" s="29">
        <f t="shared" si="2"/>
        <v>0.16381891844283955</v>
      </c>
      <c r="M8" s="29">
        <f t="shared" si="3"/>
        <v>4.0206785674686767E-2</v>
      </c>
      <c r="N8" s="29">
        <f t="shared" si="4"/>
        <v>1.5061971339247459E-2</v>
      </c>
      <c r="O8" s="29">
        <f t="shared" si="5"/>
        <v>9.7984033545681793E-3</v>
      </c>
      <c r="P8" s="29">
        <f t="shared" si="6"/>
        <v>89.138537903693702</v>
      </c>
      <c r="Q8" s="11">
        <f t="shared" si="0"/>
        <v>2011</v>
      </c>
      <c r="R8" s="17">
        <f t="shared" si="7"/>
        <v>6</v>
      </c>
      <c r="S8" s="13">
        <v>0.31164823617067028</v>
      </c>
      <c r="T8" s="13">
        <v>0.49450564053535312</v>
      </c>
      <c r="U8" s="13">
        <v>1.7449422231718803</v>
      </c>
      <c r="V8" s="13">
        <v>0.15013311070038954</v>
      </c>
      <c r="X8" s="28"/>
      <c r="Y8" s="22"/>
      <c r="Z8" s="13"/>
      <c r="AA8" s="13"/>
      <c r="AB8" s="13"/>
      <c r="AC8" s="13"/>
      <c r="AD8" s="13"/>
      <c r="AE8" s="13"/>
      <c r="AF8" s="13"/>
      <c r="AG8" s="13"/>
      <c r="AH8" s="13"/>
      <c r="AT8" s="29"/>
      <c r="AU8" s="29"/>
    </row>
    <row r="9" spans="1:47">
      <c r="A9" s="11" t="s">
        <v>23</v>
      </c>
      <c r="B9" s="12">
        <v>40729.738888888889</v>
      </c>
      <c r="C9" s="12">
        <v>40743.783333333333</v>
      </c>
      <c r="D9" s="31">
        <f t="shared" si="1"/>
        <v>40736.761111111111</v>
      </c>
      <c r="E9" s="11">
        <v>4.75</v>
      </c>
      <c r="F9" s="11">
        <v>3.34</v>
      </c>
      <c r="G9" s="11" t="s">
        <v>8</v>
      </c>
      <c r="H9" s="12">
        <v>40750.62777777778</v>
      </c>
      <c r="I9" s="11">
        <v>0.55005000000000004</v>
      </c>
      <c r="J9" s="11">
        <v>1.1157999999999999</v>
      </c>
      <c r="K9" s="11">
        <v>2.2945500000000001</v>
      </c>
      <c r="L9" s="29">
        <f t="shared" si="2"/>
        <v>0.19611297046562151</v>
      </c>
      <c r="M9" s="29">
        <f t="shared" si="3"/>
        <v>6.1858299146246805E-2</v>
      </c>
      <c r="N9" s="29">
        <f t="shared" si="4"/>
        <v>3.6413914589053055E-2</v>
      </c>
      <c r="O9" s="29">
        <f t="shared" si="5"/>
        <v>8.871058785581809E-3</v>
      </c>
      <c r="P9" s="29">
        <f t="shared" si="6"/>
        <v>85.067092789693916</v>
      </c>
      <c r="Q9" s="11">
        <f t="shared" si="0"/>
        <v>2011</v>
      </c>
      <c r="R9" s="17">
        <f t="shared" si="7"/>
        <v>7</v>
      </c>
      <c r="S9" s="13">
        <v>0.30159083443802764</v>
      </c>
      <c r="T9" s="13">
        <v>0.43694302888698022</v>
      </c>
      <c r="U9" s="13">
        <v>1.6330768972557053</v>
      </c>
      <c r="V9" s="13">
        <v>0.14345444892288514</v>
      </c>
      <c r="X9" s="28"/>
      <c r="Y9" s="22"/>
      <c r="Z9" s="13"/>
      <c r="AA9" s="13"/>
      <c r="AB9" s="13"/>
      <c r="AC9" s="13"/>
      <c r="AD9" s="13"/>
      <c r="AE9" s="13"/>
      <c r="AF9" s="13"/>
      <c r="AG9" s="13"/>
      <c r="AH9" s="13"/>
      <c r="AT9" s="29"/>
      <c r="AU9" s="29"/>
    </row>
    <row r="10" spans="1:47">
      <c r="A10" s="11" t="s">
        <v>23</v>
      </c>
      <c r="B10" s="12">
        <v>40743.783333333333</v>
      </c>
      <c r="C10" s="12">
        <v>40757.71597222222</v>
      </c>
      <c r="D10" s="31">
        <f t="shared" si="1"/>
        <v>40750.749652777777</v>
      </c>
      <c r="E10" s="11">
        <v>4.72</v>
      </c>
      <c r="F10" s="11">
        <v>5.41</v>
      </c>
      <c r="G10" s="11" t="s">
        <v>8</v>
      </c>
      <c r="H10" s="12">
        <v>40786.896527777775</v>
      </c>
      <c r="I10" s="11">
        <v>0.67849999999999999</v>
      </c>
      <c r="J10" s="11">
        <v>0.62480000000000002</v>
      </c>
      <c r="K10" s="11">
        <v>0.75560000000000005</v>
      </c>
      <c r="L10" s="29">
        <f t="shared" si="2"/>
        <v>0.31765603898772832</v>
      </c>
      <c r="M10" s="29">
        <f t="shared" si="3"/>
        <v>3.4637986473001439E-2</v>
      </c>
      <c r="N10" s="29">
        <f t="shared" si="4"/>
        <v>1.1991176423912528E-2</v>
      </c>
      <c r="O10" s="29">
        <f t="shared" si="5"/>
        <v>1.0942665914039191E-2</v>
      </c>
      <c r="P10" s="29">
        <f t="shared" si="6"/>
        <v>93.888022637418757</v>
      </c>
      <c r="Q10" s="11">
        <f t="shared" si="0"/>
        <v>2011</v>
      </c>
      <c r="R10" s="17">
        <f t="shared" si="7"/>
        <v>7</v>
      </c>
      <c r="S10" s="13">
        <v>0.30159083443802764</v>
      </c>
      <c r="T10" s="13">
        <v>0.43694302888698022</v>
      </c>
      <c r="U10" s="13">
        <v>1.6330768972557053</v>
      </c>
      <c r="V10" s="13">
        <v>0.14345444892288514</v>
      </c>
      <c r="X10" s="28"/>
      <c r="Y10" s="22"/>
      <c r="Z10" s="13"/>
      <c r="AA10" s="13"/>
      <c r="AB10" s="13"/>
      <c r="AC10" s="13"/>
      <c r="AD10" s="13"/>
      <c r="AE10" s="13"/>
      <c r="AF10" s="13"/>
      <c r="AG10" s="13"/>
      <c r="AH10" s="13"/>
      <c r="AT10" s="29"/>
      <c r="AU10" s="29"/>
    </row>
    <row r="11" spans="1:47">
      <c r="A11" s="11" t="s">
        <v>23</v>
      </c>
      <c r="B11" s="12">
        <v>40757.72152777778</v>
      </c>
      <c r="C11" s="12">
        <v>40771.75</v>
      </c>
      <c r="D11" s="31">
        <f t="shared" si="1"/>
        <v>40764.735763888893</v>
      </c>
      <c r="E11" s="11">
        <v>4.75</v>
      </c>
      <c r="F11" s="11">
        <v>2.76</v>
      </c>
      <c r="G11" s="11" t="s">
        <v>8</v>
      </c>
      <c r="H11" s="12">
        <v>40774.61041666667</v>
      </c>
      <c r="I11" s="11">
        <v>0.54679999999999995</v>
      </c>
      <c r="J11" s="11">
        <v>0.53054999999999997</v>
      </c>
      <c r="K11" s="11">
        <v>1.1171</v>
      </c>
      <c r="L11" s="29">
        <f t="shared" si="2"/>
        <v>0.16205742469614232</v>
      </c>
      <c r="M11" s="29">
        <f t="shared" si="3"/>
        <v>2.9412906087149349E-2</v>
      </c>
      <c r="N11" s="29">
        <f t="shared" si="4"/>
        <v>1.7728087854887088E-2</v>
      </c>
      <c r="O11" s="29">
        <f t="shared" si="5"/>
        <v>8.8186436577695343E-3</v>
      </c>
      <c r="P11" s="29">
        <f t="shared" si="6"/>
        <v>87.823553242534445</v>
      </c>
      <c r="Q11" s="11">
        <f t="shared" si="0"/>
        <v>2011</v>
      </c>
      <c r="R11" s="17">
        <f t="shared" si="7"/>
        <v>8</v>
      </c>
      <c r="S11" s="13">
        <v>0.28525097420073747</v>
      </c>
      <c r="T11" s="13">
        <v>0.41741462785978001</v>
      </c>
      <c r="U11" s="13">
        <v>1.5644745556841331</v>
      </c>
      <c r="V11" s="13">
        <v>0.12715890852693762</v>
      </c>
      <c r="X11" s="28"/>
      <c r="Y11" s="22"/>
      <c r="Z11" s="13"/>
      <c r="AA11" s="13"/>
      <c r="AB11" s="13"/>
      <c r="AC11" s="13"/>
      <c r="AD11" s="13"/>
      <c r="AE11" s="13"/>
      <c r="AF11" s="13"/>
      <c r="AG11" s="13"/>
      <c r="AH11" s="13"/>
      <c r="AT11" s="29"/>
      <c r="AU11" s="29"/>
    </row>
    <row r="12" spans="1:47">
      <c r="A12" s="11" t="s">
        <v>23</v>
      </c>
      <c r="B12" s="12">
        <v>40771.753472222219</v>
      </c>
      <c r="C12" s="12">
        <v>40785.775000000001</v>
      </c>
      <c r="D12" s="31">
        <f t="shared" si="1"/>
        <v>40778.764236111107</v>
      </c>
      <c r="E12" s="11">
        <v>4.75</v>
      </c>
      <c r="F12" s="11">
        <v>1.88</v>
      </c>
      <c r="G12" s="11" t="s">
        <v>8</v>
      </c>
      <c r="H12" s="12">
        <v>40787.61041666667</v>
      </c>
      <c r="I12" s="11">
        <v>0.68589999999999995</v>
      </c>
      <c r="J12" s="11">
        <v>0.65705000000000002</v>
      </c>
      <c r="K12" s="11">
        <v>0.90534999999999999</v>
      </c>
      <c r="L12" s="29">
        <f t="shared" si="2"/>
        <v>0.11038694145969115</v>
      </c>
      <c r="M12" s="29">
        <f t="shared" si="3"/>
        <v>3.6425878700521122E-2</v>
      </c>
      <c r="N12" s="29">
        <f t="shared" si="4"/>
        <v>1.4367670163299637E-2</v>
      </c>
      <c r="O12" s="29">
        <f t="shared" si="5"/>
        <v>1.1062011128134827E-2</v>
      </c>
      <c r="P12" s="29">
        <f t="shared" si="6"/>
        <v>85.236117057569984</v>
      </c>
      <c r="Q12" s="11">
        <f t="shared" si="0"/>
        <v>2011</v>
      </c>
      <c r="R12" s="17">
        <f t="shared" si="7"/>
        <v>8</v>
      </c>
      <c r="S12" s="13">
        <v>0.28525097420073747</v>
      </c>
      <c r="T12" s="13">
        <v>0.41741462785978001</v>
      </c>
      <c r="U12" s="13">
        <v>1.5644745556841331</v>
      </c>
      <c r="V12" s="13">
        <v>0.12715890852693762</v>
      </c>
      <c r="X12" s="28"/>
      <c r="Y12" s="22"/>
      <c r="Z12" s="13"/>
      <c r="AA12" s="13"/>
      <c r="AB12" s="13"/>
      <c r="AC12" s="13"/>
      <c r="AD12" s="13"/>
      <c r="AE12" s="13"/>
      <c r="AF12" s="13"/>
      <c r="AG12" s="13"/>
      <c r="AH12" s="13"/>
      <c r="AT12" s="29"/>
      <c r="AU12" s="29"/>
    </row>
    <row r="13" spans="1:47">
      <c r="A13" s="11" t="s">
        <v>23</v>
      </c>
      <c r="B13" s="12">
        <v>40785.781944444447</v>
      </c>
      <c r="C13" s="12">
        <v>40799.865972222222</v>
      </c>
      <c r="D13" s="31">
        <f t="shared" si="1"/>
        <v>40792.823958333334</v>
      </c>
      <c r="E13" s="11">
        <v>4.7699999999999996</v>
      </c>
      <c r="F13" s="11">
        <v>1.91</v>
      </c>
      <c r="G13" s="11" t="s">
        <v>8</v>
      </c>
      <c r="H13" s="12">
        <v>40844.645833333336</v>
      </c>
      <c r="I13" s="11">
        <v>0.61960000000000004</v>
      </c>
      <c r="J13" s="11">
        <v>0.90010000000000001</v>
      </c>
      <c r="K13" s="11">
        <v>0.9768</v>
      </c>
      <c r="L13" s="29">
        <f t="shared" si="2"/>
        <v>0.11214843520638836</v>
      </c>
      <c r="M13" s="29">
        <f t="shared" si="3"/>
        <v>4.9900210666370994E-2</v>
      </c>
      <c r="N13" s="29">
        <f t="shared" si="4"/>
        <v>1.5501563169504707E-2</v>
      </c>
      <c r="O13" s="29">
        <f t="shared" si="5"/>
        <v>9.9927425207644548E-3</v>
      </c>
      <c r="P13" s="29">
        <f t="shared" si="6"/>
        <v>86.406150976193217</v>
      </c>
      <c r="Q13" s="11">
        <f t="shared" si="0"/>
        <v>2011</v>
      </c>
      <c r="R13" s="17">
        <f t="shared" si="7"/>
        <v>9</v>
      </c>
      <c r="S13" s="13">
        <v>0.24413722078476893</v>
      </c>
      <c r="T13" s="13">
        <v>0.39136962196854302</v>
      </c>
      <c r="U13" s="13">
        <v>1.6299453989668864</v>
      </c>
      <c r="V13" s="13">
        <v>0.12752669440894096</v>
      </c>
      <c r="X13" s="28"/>
      <c r="Y13" s="22"/>
      <c r="Z13" s="13"/>
      <c r="AA13" s="13"/>
      <c r="AB13" s="13"/>
      <c r="AC13" s="13"/>
      <c r="AD13" s="13"/>
      <c r="AE13" s="13"/>
      <c r="AF13" s="13"/>
      <c r="AG13" s="13"/>
      <c r="AH13" s="13"/>
      <c r="AT13" s="29"/>
      <c r="AU13" s="29"/>
    </row>
    <row r="14" spans="1:47">
      <c r="A14" s="11" t="s">
        <v>23</v>
      </c>
      <c r="B14" s="12">
        <v>40799.873611111114</v>
      </c>
      <c r="C14" s="12">
        <v>40813.681250000001</v>
      </c>
      <c r="D14" s="31">
        <f t="shared" si="1"/>
        <v>40806.777430555558</v>
      </c>
      <c r="E14" s="11">
        <v>4.67</v>
      </c>
      <c r="F14" s="11">
        <v>1.81</v>
      </c>
      <c r="G14" s="11" t="s">
        <v>8</v>
      </c>
      <c r="H14" s="12">
        <v>40844.646527777775</v>
      </c>
      <c r="I14" s="11">
        <v>0.82799999999999996</v>
      </c>
      <c r="J14" s="11">
        <v>0.45995000000000003</v>
      </c>
      <c r="K14" s="11">
        <v>0.50090000000000001</v>
      </c>
      <c r="L14" s="29">
        <f t="shared" si="2"/>
        <v>0.10627678938406436</v>
      </c>
      <c r="M14" s="29">
        <f t="shared" si="3"/>
        <v>2.5498946668145027E-2</v>
      </c>
      <c r="N14" s="29">
        <f t="shared" si="4"/>
        <v>7.949153349308874E-3</v>
      </c>
      <c r="O14" s="29">
        <f t="shared" si="5"/>
        <v>1.3353761793403756E-2</v>
      </c>
      <c r="P14" s="29">
        <f t="shared" si="6"/>
        <v>86.083679875395134</v>
      </c>
      <c r="Q14" s="11">
        <f t="shared" si="0"/>
        <v>2011</v>
      </c>
      <c r="R14" s="17">
        <f t="shared" si="7"/>
        <v>9</v>
      </c>
      <c r="S14" s="13">
        <v>0.24413722078476893</v>
      </c>
      <c r="T14" s="13">
        <v>0.39136962196854302</v>
      </c>
      <c r="U14" s="13">
        <v>1.6299453989668864</v>
      </c>
      <c r="V14" s="13">
        <v>0.12752669440894096</v>
      </c>
      <c r="X14" s="28"/>
      <c r="Y14" s="22"/>
      <c r="Z14" s="13"/>
      <c r="AA14" s="13"/>
      <c r="AB14" s="13"/>
      <c r="AC14" s="13"/>
      <c r="AD14" s="13"/>
      <c r="AE14" s="13"/>
      <c r="AF14" s="13"/>
      <c r="AG14" s="13"/>
      <c r="AH14" s="13"/>
      <c r="AT14" s="29"/>
      <c r="AU14" s="29"/>
    </row>
    <row r="15" spans="1:47">
      <c r="A15" s="11" t="s">
        <v>23</v>
      </c>
      <c r="B15" s="12">
        <v>40813.684027777781</v>
      </c>
      <c r="C15" s="12">
        <v>40827.651388888888</v>
      </c>
      <c r="D15" s="31">
        <f t="shared" si="1"/>
        <v>40820.667708333334</v>
      </c>
      <c r="E15" s="11">
        <v>4.7300000000000004</v>
      </c>
      <c r="F15" s="11">
        <v>1.95</v>
      </c>
      <c r="G15" s="11" t="s">
        <v>7</v>
      </c>
      <c r="H15" s="12">
        <v>40833.636111111111</v>
      </c>
      <c r="I15" s="11">
        <v>1.4514499999999999</v>
      </c>
      <c r="J15" s="11">
        <v>1.0107999999999999</v>
      </c>
      <c r="K15" s="11">
        <v>1.4273</v>
      </c>
      <c r="L15" s="29">
        <f t="shared" si="2"/>
        <v>0.11449709353531795</v>
      </c>
      <c r="M15" s="29">
        <f t="shared" si="3"/>
        <v>5.6037254684554824E-2</v>
      </c>
      <c r="N15" s="29">
        <f t="shared" si="4"/>
        <v>2.2650881564121692E-2</v>
      </c>
      <c r="O15" s="29">
        <f t="shared" si="5"/>
        <v>2.340859608096121E-2</v>
      </c>
      <c r="P15" s="29">
        <f t="shared" si="6"/>
        <v>78.734630379630218</v>
      </c>
      <c r="Q15" s="11">
        <f t="shared" si="0"/>
        <v>2011</v>
      </c>
      <c r="R15" s="17">
        <f t="shared" si="7"/>
        <v>10</v>
      </c>
      <c r="S15" s="13">
        <v>0.14092245194903005</v>
      </c>
      <c r="T15" s="13">
        <v>0.40478304784260444</v>
      </c>
      <c r="U15" s="13">
        <v>1.4753244458054207</v>
      </c>
      <c r="V15" s="13">
        <v>0.11941638476518728</v>
      </c>
      <c r="X15" s="28"/>
      <c r="Y15" s="22"/>
      <c r="Z15" s="13"/>
      <c r="AA15" s="13"/>
      <c r="AB15" s="13"/>
      <c r="AC15" s="13"/>
      <c r="AD15" s="13"/>
      <c r="AE15" s="13"/>
      <c r="AF15" s="13"/>
      <c r="AG15" s="13"/>
      <c r="AH15" s="13"/>
      <c r="AT15" s="29"/>
      <c r="AU15" s="29"/>
    </row>
    <row r="16" spans="1:47">
      <c r="A16" s="11" t="s">
        <v>23</v>
      </c>
      <c r="B16" s="12">
        <v>40827.654861111114</v>
      </c>
      <c r="C16" s="12">
        <v>40841.879166666666</v>
      </c>
      <c r="D16" s="31">
        <f t="shared" si="1"/>
        <v>40834.767013888893</v>
      </c>
      <c r="E16" s="11">
        <v>4.8099999999999996</v>
      </c>
      <c r="F16" s="11">
        <v>0.95</v>
      </c>
      <c r="G16" s="11" t="s">
        <v>8</v>
      </c>
      <c r="H16" s="12">
        <v>40844.675000000003</v>
      </c>
      <c r="I16" s="11">
        <v>1.1386499999999999</v>
      </c>
      <c r="J16" s="11">
        <v>0.46050000000000002</v>
      </c>
      <c r="K16" s="11">
        <v>0.57869999999999999</v>
      </c>
      <c r="L16" s="29">
        <f t="shared" si="2"/>
        <v>5.5780635312077977E-2</v>
      </c>
      <c r="M16" s="29">
        <f t="shared" si="3"/>
        <v>2.5529437853420558E-2</v>
      </c>
      <c r="N16" s="29">
        <f t="shared" si="4"/>
        <v>9.1838192119086531E-3</v>
      </c>
      <c r="O16" s="29">
        <f t="shared" si="5"/>
        <v>1.8363841625675347E-2</v>
      </c>
      <c r="P16" s="29">
        <f t="shared" si="6"/>
        <v>74.693887310933803</v>
      </c>
      <c r="Q16" s="11">
        <f t="shared" si="0"/>
        <v>2011</v>
      </c>
      <c r="R16" s="17">
        <f t="shared" si="7"/>
        <v>10</v>
      </c>
      <c r="S16" s="13">
        <v>0.14092245194903005</v>
      </c>
      <c r="T16" s="13">
        <v>0.40478304784260444</v>
      </c>
      <c r="U16" s="13">
        <v>1.4753244458054207</v>
      </c>
      <c r="V16" s="13">
        <v>0.11941638476518728</v>
      </c>
      <c r="X16" s="28"/>
      <c r="Y16" s="22"/>
      <c r="Z16" s="13"/>
      <c r="AA16" s="13"/>
      <c r="AB16" s="13"/>
      <c r="AC16" s="13"/>
      <c r="AD16" s="13"/>
      <c r="AE16" s="13"/>
      <c r="AF16" s="13"/>
      <c r="AG16" s="13"/>
      <c r="AH16" s="13"/>
      <c r="AT16" s="29"/>
      <c r="AU16" s="29"/>
    </row>
    <row r="17" spans="1:47">
      <c r="A17" s="11" t="s">
        <v>23</v>
      </c>
      <c r="B17" s="12">
        <v>40841.899305555555</v>
      </c>
      <c r="C17" s="12">
        <v>40855.924305555556</v>
      </c>
      <c r="D17" s="31">
        <f t="shared" si="1"/>
        <v>40848.911805555559</v>
      </c>
      <c r="E17" s="11">
        <v>4.75</v>
      </c>
      <c r="F17" s="11">
        <v>3.52</v>
      </c>
      <c r="G17" s="11" t="s">
        <v>8</v>
      </c>
      <c r="H17" s="12">
        <v>40858.685416666667</v>
      </c>
      <c r="I17" s="11">
        <v>2.2086999999999999</v>
      </c>
      <c r="J17" s="11">
        <v>1.0861499999999999</v>
      </c>
      <c r="K17" s="11">
        <v>0.61155000000000004</v>
      </c>
      <c r="L17" s="29">
        <f t="shared" si="2"/>
        <v>0.20668193294580472</v>
      </c>
      <c r="M17" s="29">
        <f t="shared" si="3"/>
        <v>6.0214547067302358E-2</v>
      </c>
      <c r="N17" s="29">
        <f t="shared" si="4"/>
        <v>9.7051402091631895E-3</v>
      </c>
      <c r="O17" s="29">
        <f t="shared" si="5"/>
        <v>3.5621320861220863E-2</v>
      </c>
      <c r="P17" s="29">
        <f t="shared" si="6"/>
        <v>85.48266155168163</v>
      </c>
      <c r="Q17" s="11">
        <f t="shared" si="0"/>
        <v>2011</v>
      </c>
      <c r="R17" s="17">
        <f t="shared" si="7"/>
        <v>11</v>
      </c>
      <c r="S17" s="13">
        <v>9.7048999572541206E-2</v>
      </c>
      <c r="T17" s="13">
        <v>0.40177279824884793</v>
      </c>
      <c r="U17" s="13">
        <v>1.2876601980231961</v>
      </c>
      <c r="V17" s="13">
        <v>9.6747896998252259E-2</v>
      </c>
      <c r="X17" s="28"/>
      <c r="Y17" s="22"/>
      <c r="Z17" s="13"/>
      <c r="AA17" s="13"/>
      <c r="AB17" s="13"/>
      <c r="AC17" s="13"/>
      <c r="AD17" s="13"/>
      <c r="AE17" s="13"/>
      <c r="AF17" s="13"/>
      <c r="AG17" s="13"/>
      <c r="AH17" s="13"/>
      <c r="AT17" s="29"/>
      <c r="AU17" s="29"/>
    </row>
    <row r="18" spans="1:47">
      <c r="A18" s="11" t="s">
        <v>23</v>
      </c>
      <c r="B18" s="12">
        <v>40855.929166666669</v>
      </c>
      <c r="C18" s="12">
        <v>40869.89166666667</v>
      </c>
      <c r="D18" s="31">
        <f t="shared" si="1"/>
        <v>40862.910416666666</v>
      </c>
      <c r="E18" s="11">
        <v>4.7300000000000004</v>
      </c>
      <c r="F18" s="11">
        <v>3.61</v>
      </c>
      <c r="G18" s="11" t="s">
        <v>8</v>
      </c>
      <c r="H18" s="12">
        <v>40877.71597222222</v>
      </c>
      <c r="I18" s="11">
        <v>1.9511499999999999</v>
      </c>
      <c r="J18" s="11">
        <v>0.72629999999999995</v>
      </c>
      <c r="K18" s="11">
        <v>0.44950000000000001</v>
      </c>
      <c r="L18" s="29">
        <f t="shared" si="2"/>
        <v>0.21196641418589632</v>
      </c>
      <c r="M18" s="29">
        <f t="shared" si="3"/>
        <v>4.0264996119303689E-2</v>
      </c>
      <c r="N18" s="29">
        <f t="shared" si="4"/>
        <v>7.1334486534524628E-3</v>
      </c>
      <c r="O18" s="29">
        <f t="shared" si="5"/>
        <v>3.146762357874365E-2</v>
      </c>
      <c r="P18" s="29">
        <f t="shared" si="6"/>
        <v>86.727386193104252</v>
      </c>
      <c r="Q18" s="11">
        <f t="shared" si="0"/>
        <v>2011</v>
      </c>
      <c r="R18" s="17">
        <f t="shared" si="7"/>
        <v>11</v>
      </c>
      <c r="S18" s="13">
        <v>9.7048999572541206E-2</v>
      </c>
      <c r="T18" s="13">
        <v>0.40177279824884793</v>
      </c>
      <c r="U18" s="13">
        <v>1.2876601980231961</v>
      </c>
      <c r="V18" s="13">
        <v>9.6747896998252259E-2</v>
      </c>
      <c r="X18" s="28"/>
      <c r="Y18" s="22"/>
      <c r="Z18" s="13"/>
      <c r="AA18" s="13"/>
      <c r="AB18" s="13"/>
      <c r="AC18" s="13"/>
      <c r="AD18" s="13"/>
      <c r="AE18" s="13"/>
      <c r="AF18" s="13"/>
      <c r="AG18" s="13"/>
      <c r="AH18" s="13"/>
      <c r="AT18" s="29"/>
      <c r="AU18" s="29"/>
    </row>
    <row r="19" spans="1:47">
      <c r="A19" s="11" t="s">
        <v>23</v>
      </c>
      <c r="B19" s="12">
        <v>40869.895138888889</v>
      </c>
      <c r="C19" s="12">
        <v>40882.804861111108</v>
      </c>
      <c r="D19" s="31">
        <f t="shared" si="1"/>
        <v>40876.35</v>
      </c>
      <c r="E19" s="11">
        <v>4.37</v>
      </c>
      <c r="F19" s="11">
        <v>1.56</v>
      </c>
      <c r="G19" s="11" t="s">
        <v>8</v>
      </c>
      <c r="H19" s="12">
        <v>40885.69027777778</v>
      </c>
      <c r="I19" s="11">
        <v>3.05315</v>
      </c>
      <c r="J19" s="11">
        <v>1.6901999999999999</v>
      </c>
      <c r="K19" s="11">
        <v>0.23619999999999999</v>
      </c>
      <c r="L19" s="29">
        <f t="shared" si="2"/>
        <v>9.1597674828254372E-2</v>
      </c>
      <c r="M19" s="29">
        <f t="shared" si="3"/>
        <v>9.3702184277636102E-2</v>
      </c>
      <c r="N19" s="29">
        <f t="shared" si="4"/>
        <v>3.7484328630600036E-3</v>
      </c>
      <c r="O19" s="29">
        <f t="shared" si="5"/>
        <v>4.9240383840012898E-2</v>
      </c>
      <c r="P19" s="29">
        <f t="shared" si="6"/>
        <v>77.762763369605466</v>
      </c>
      <c r="Q19" s="11">
        <f t="shared" si="0"/>
        <v>2011</v>
      </c>
      <c r="R19" s="17">
        <f t="shared" si="7"/>
        <v>11</v>
      </c>
      <c r="S19" s="13">
        <v>9.7048999572541206E-2</v>
      </c>
      <c r="T19" s="13">
        <v>0.40177279824884793</v>
      </c>
      <c r="U19" s="13">
        <v>1.2876601980231961</v>
      </c>
      <c r="V19" s="13">
        <v>9.6747896998252259E-2</v>
      </c>
      <c r="X19" s="28"/>
      <c r="Y19" s="22"/>
      <c r="Z19" s="13"/>
      <c r="AA19" s="13"/>
      <c r="AB19" s="13"/>
      <c r="AC19" s="13"/>
      <c r="AD19" s="13"/>
      <c r="AE19" s="13"/>
      <c r="AF19" s="13"/>
      <c r="AG19" s="13"/>
      <c r="AH19" s="13"/>
      <c r="AT19" s="29"/>
      <c r="AU19" s="29"/>
    </row>
    <row r="20" spans="1:47">
      <c r="A20" s="11" t="s">
        <v>23</v>
      </c>
      <c r="B20" s="12">
        <v>40882.807638888888</v>
      </c>
      <c r="C20" s="12">
        <v>40897.731944444444</v>
      </c>
      <c r="D20" s="31">
        <f t="shared" si="1"/>
        <v>40890.269791666666</v>
      </c>
      <c r="E20" s="11">
        <v>5.05</v>
      </c>
      <c r="F20" s="11">
        <v>0.39</v>
      </c>
      <c r="G20" s="11" t="s">
        <v>8</v>
      </c>
      <c r="H20" s="12">
        <v>40906.650694444441</v>
      </c>
      <c r="I20" s="11">
        <v>4.1711499999999999</v>
      </c>
      <c r="J20" s="11">
        <v>1.6270500000000001</v>
      </c>
      <c r="K20" s="11">
        <v>0.24299999999999999</v>
      </c>
      <c r="L20" s="29">
        <f t="shared" si="2"/>
        <v>2.2899418707063593E-2</v>
      </c>
      <c r="M20" s="29">
        <f t="shared" si="3"/>
        <v>9.0201241822818495E-2</v>
      </c>
      <c r="N20" s="29">
        <f t="shared" si="4"/>
        <v>3.8563471029787505E-3</v>
      </c>
      <c r="O20" s="29">
        <f t="shared" si="5"/>
        <v>6.7271187807434879E-2</v>
      </c>
      <c r="P20" s="29">
        <f t="shared" si="6"/>
        <v>61.391612863371662</v>
      </c>
      <c r="Q20" s="11">
        <f t="shared" si="0"/>
        <v>2011</v>
      </c>
      <c r="R20" s="17">
        <f t="shared" si="7"/>
        <v>12</v>
      </c>
      <c r="S20" s="13">
        <v>9.1441101746998057E-2</v>
      </c>
      <c r="T20" s="13">
        <v>0.38938514109758182</v>
      </c>
      <c r="U20" s="13">
        <v>1.2128580610333144</v>
      </c>
      <c r="V20" s="13">
        <v>7.781580981058682E-2</v>
      </c>
      <c r="X20" s="28"/>
      <c r="Y20" s="22"/>
      <c r="Z20" s="13"/>
      <c r="AA20" s="13"/>
      <c r="AB20" s="13"/>
      <c r="AC20" s="13"/>
      <c r="AD20" s="13"/>
      <c r="AE20" s="13"/>
      <c r="AF20" s="13"/>
      <c r="AG20" s="13"/>
      <c r="AH20" s="13"/>
      <c r="AT20" s="29"/>
      <c r="AU20" s="29"/>
    </row>
    <row r="21" spans="1:47">
      <c r="A21" s="11" t="s">
        <v>23</v>
      </c>
      <c r="B21" s="12">
        <v>40897.736111111109</v>
      </c>
      <c r="C21" s="12">
        <v>40911.741666666669</v>
      </c>
      <c r="D21" s="31">
        <f t="shared" si="1"/>
        <v>40904.738888888889</v>
      </c>
      <c r="E21" s="11">
        <v>4.74</v>
      </c>
      <c r="F21" s="11">
        <v>1.46</v>
      </c>
      <c r="G21" s="11" t="s">
        <v>7</v>
      </c>
      <c r="H21" s="12">
        <v>40941.841666666667</v>
      </c>
      <c r="I21" s="11">
        <v>2.1688499999999999</v>
      </c>
      <c r="J21" s="11">
        <v>0.88849999999999996</v>
      </c>
      <c r="K21" s="11">
        <v>0.20569999999999999</v>
      </c>
      <c r="L21" s="29">
        <f t="shared" si="2"/>
        <v>8.5726029005930363E-2</v>
      </c>
      <c r="M21" s="29">
        <f t="shared" si="3"/>
        <v>4.9257123849650732E-2</v>
      </c>
      <c r="N21" s="29">
        <f t="shared" si="4"/>
        <v>3.2644057575420943E-3</v>
      </c>
      <c r="O21" s="29">
        <f t="shared" si="5"/>
        <v>3.4978630755584224E-2</v>
      </c>
      <c r="P21" s="29">
        <f t="shared" si="6"/>
        <v>77.923063104663115</v>
      </c>
      <c r="Q21" s="11">
        <f t="shared" si="0"/>
        <v>2011</v>
      </c>
      <c r="R21" s="17">
        <f t="shared" si="7"/>
        <v>12</v>
      </c>
      <c r="S21" s="13">
        <v>9.1441101746998057E-2</v>
      </c>
      <c r="T21" s="13">
        <v>0.38938514109758182</v>
      </c>
      <c r="U21" s="13">
        <v>1.2128580610333144</v>
      </c>
      <c r="V21" s="13">
        <v>7.781580981058682E-2</v>
      </c>
      <c r="X21" s="28"/>
      <c r="Y21" s="22"/>
      <c r="Z21" s="13"/>
      <c r="AA21" s="13"/>
      <c r="AB21" s="13"/>
      <c r="AC21" s="13"/>
      <c r="AD21" s="13"/>
      <c r="AE21" s="13"/>
      <c r="AF21" s="13"/>
      <c r="AG21" s="13"/>
      <c r="AH21" s="13"/>
      <c r="AT21" s="29"/>
      <c r="AU21" s="29"/>
    </row>
    <row r="22" spans="1:47">
      <c r="A22" s="11" t="s">
        <v>23</v>
      </c>
      <c r="B22" s="12">
        <v>40911.741666666669</v>
      </c>
      <c r="C22" s="12">
        <v>40925.832638888889</v>
      </c>
      <c r="D22" s="31">
        <f t="shared" si="1"/>
        <v>40918.787152777775</v>
      </c>
      <c r="E22" s="11">
        <v>4.7699999999999996</v>
      </c>
      <c r="F22" s="11">
        <v>1.41</v>
      </c>
      <c r="G22" s="11" t="s">
        <v>8</v>
      </c>
      <c r="H22" s="12">
        <v>40927.654861111114</v>
      </c>
      <c r="I22" s="11">
        <v>3.3060999999999998</v>
      </c>
      <c r="J22" s="11">
        <v>1.0353000000000001</v>
      </c>
      <c r="K22" s="11">
        <v>0.43625000000000003</v>
      </c>
      <c r="L22" s="29">
        <f t="shared" si="2"/>
        <v>8.2790206094768365E-2</v>
      </c>
      <c r="M22" s="29">
        <f t="shared" si="3"/>
        <v>5.7395498392282966E-2</v>
      </c>
      <c r="N22" s="29">
        <f t="shared" si="4"/>
        <v>6.9231745830225519E-3</v>
      </c>
      <c r="O22" s="29">
        <f t="shared" si="5"/>
        <v>5.3319893556971205E-2</v>
      </c>
      <c r="P22" s="29">
        <f t="shared" si="6"/>
        <v>69.94290422957728</v>
      </c>
      <c r="Q22" s="11">
        <f t="shared" si="0"/>
        <v>2012</v>
      </c>
      <c r="R22" s="17">
        <f t="shared" si="7"/>
        <v>1</v>
      </c>
      <c r="S22" s="13">
        <v>9.0139564335334793E-2</v>
      </c>
      <c r="T22" s="13">
        <v>0.34134762611264452</v>
      </c>
      <c r="U22" s="13">
        <v>1.1317991610728781</v>
      </c>
      <c r="V22" s="13">
        <v>7.6642504143807882E-2</v>
      </c>
      <c r="X22" s="28"/>
      <c r="Y22" s="22"/>
      <c r="Z22" s="13"/>
      <c r="AA22" s="13"/>
      <c r="AB22" s="13"/>
      <c r="AC22" s="13"/>
      <c r="AD22" s="13"/>
      <c r="AE22" s="13"/>
      <c r="AF22" s="13"/>
      <c r="AG22" s="13"/>
      <c r="AH22" s="13"/>
      <c r="AT22" s="29"/>
      <c r="AU22" s="29"/>
    </row>
    <row r="23" spans="1:47">
      <c r="A23" s="11" t="s">
        <v>23</v>
      </c>
      <c r="B23" s="12">
        <v>40925.836805555555</v>
      </c>
      <c r="C23" s="12">
        <v>40939.967361111114</v>
      </c>
      <c r="D23" s="31">
        <f t="shared" si="1"/>
        <v>40932.902083333334</v>
      </c>
      <c r="E23" s="11">
        <v>4.78</v>
      </c>
      <c r="F23" s="11">
        <v>1.82</v>
      </c>
      <c r="G23" s="11" t="s">
        <v>8</v>
      </c>
      <c r="H23" s="12">
        <v>40946.67291666667</v>
      </c>
      <c r="I23" s="11">
        <v>4.0503</v>
      </c>
      <c r="J23" s="11">
        <v>1.5902000000000001</v>
      </c>
      <c r="K23" s="11">
        <v>0.26190000000000002</v>
      </c>
      <c r="L23" s="29">
        <f t="shared" si="2"/>
        <v>0.10686395396629676</v>
      </c>
      <c r="M23" s="29">
        <f t="shared" si="3"/>
        <v>8.8158332409358026E-2</v>
      </c>
      <c r="N23" s="29">
        <f t="shared" si="4"/>
        <v>4.1562852109882096E-3</v>
      </c>
      <c r="O23" s="29">
        <f t="shared" si="5"/>
        <v>6.5322151439400039E-2</v>
      </c>
      <c r="P23" s="29">
        <f t="shared" si="6"/>
        <v>73.73223186102696</v>
      </c>
      <c r="Q23" s="11">
        <f t="shared" si="0"/>
        <v>2012</v>
      </c>
      <c r="R23" s="17">
        <f t="shared" si="7"/>
        <v>1</v>
      </c>
      <c r="S23" s="13">
        <v>9.0139564335334793E-2</v>
      </c>
      <c r="T23" s="13">
        <v>0.34134762611264452</v>
      </c>
      <c r="U23" s="13">
        <v>1.1317991610728781</v>
      </c>
      <c r="V23" s="13">
        <v>7.6642504143807882E-2</v>
      </c>
      <c r="X23" s="28"/>
      <c r="Y23" s="22"/>
      <c r="Z23" s="13"/>
      <c r="AA23" s="13"/>
      <c r="AB23" s="13"/>
      <c r="AC23" s="13"/>
      <c r="AD23" s="13"/>
      <c r="AE23" s="13"/>
      <c r="AF23" s="13"/>
      <c r="AG23" s="13"/>
      <c r="AH23" s="13"/>
      <c r="AT23" s="29"/>
      <c r="AU23" s="29"/>
    </row>
    <row r="24" spans="1:47">
      <c r="A24" s="11" t="s">
        <v>23</v>
      </c>
      <c r="B24" s="12">
        <v>40939.970833333333</v>
      </c>
      <c r="C24" s="12">
        <v>40953.84097222222</v>
      </c>
      <c r="D24" s="31">
        <f t="shared" si="1"/>
        <v>40946.905902777777</v>
      </c>
      <c r="E24" s="11">
        <v>4.6900000000000004</v>
      </c>
      <c r="F24" s="11">
        <v>2.06</v>
      </c>
      <c r="G24" s="11" t="s">
        <v>8</v>
      </c>
      <c r="H24" s="12">
        <v>40959.69027777778</v>
      </c>
      <c r="I24" s="11">
        <v>3.5861499999999999</v>
      </c>
      <c r="J24" s="11">
        <v>1.663</v>
      </c>
      <c r="K24" s="11">
        <v>0.1996</v>
      </c>
      <c r="L24" s="29">
        <f t="shared" si="2"/>
        <v>0.12095590393987436</v>
      </c>
      <c r="M24" s="29">
        <f t="shared" si="3"/>
        <v>9.2194256569464464E-2</v>
      </c>
      <c r="N24" s="29">
        <f t="shared" si="4"/>
        <v>3.1676003364385129E-3</v>
      </c>
      <c r="O24" s="29">
        <f t="shared" si="5"/>
        <v>5.7836464801225701E-2</v>
      </c>
      <c r="P24" s="29">
        <f t="shared" si="6"/>
        <v>77.748267423675543</v>
      </c>
      <c r="Q24" s="11">
        <f t="shared" si="0"/>
        <v>2012</v>
      </c>
      <c r="R24" s="17">
        <f t="shared" si="7"/>
        <v>2</v>
      </c>
      <c r="S24" s="13">
        <v>9.1236918853366683E-2</v>
      </c>
      <c r="T24" s="13">
        <v>0.31123805945704647</v>
      </c>
      <c r="U24" s="13">
        <v>1.1737382100767941</v>
      </c>
      <c r="V24" s="13">
        <v>9.027552151277024E-2</v>
      </c>
      <c r="X24" s="28"/>
      <c r="Y24" s="22"/>
      <c r="Z24" s="13"/>
      <c r="AA24" s="13"/>
      <c r="AB24" s="13"/>
      <c r="AC24" s="13"/>
      <c r="AD24" s="13"/>
      <c r="AE24" s="13"/>
      <c r="AF24" s="13"/>
      <c r="AG24" s="13"/>
      <c r="AH24" s="13"/>
      <c r="AT24" s="29"/>
      <c r="AU24" s="29"/>
    </row>
    <row r="25" spans="1:47">
      <c r="A25" s="11" t="s">
        <v>23</v>
      </c>
      <c r="B25" s="12">
        <v>40953.844444444447</v>
      </c>
      <c r="C25" s="12">
        <v>40967.775000000001</v>
      </c>
      <c r="D25" s="31">
        <f t="shared" si="1"/>
        <v>40960.809722222228</v>
      </c>
      <c r="E25" s="11">
        <v>4.71</v>
      </c>
      <c r="F25" s="11">
        <v>2.31</v>
      </c>
      <c r="G25" s="11" t="s">
        <v>8</v>
      </c>
      <c r="H25" s="12">
        <v>40969.640972222223</v>
      </c>
      <c r="I25" s="11">
        <v>3.7660499999999999</v>
      </c>
      <c r="J25" s="11">
        <v>1.6871</v>
      </c>
      <c r="K25" s="11">
        <v>0.27910000000000001</v>
      </c>
      <c r="L25" s="29">
        <f t="shared" si="2"/>
        <v>0.13563501849568435</v>
      </c>
      <c r="M25" s="29">
        <f t="shared" si="3"/>
        <v>9.3530324869719489E-2</v>
      </c>
      <c r="N25" s="29">
        <f t="shared" si="4"/>
        <v>4.429244759017981E-3</v>
      </c>
      <c r="O25" s="29">
        <f t="shared" si="5"/>
        <v>6.0737843722280457E-2</v>
      </c>
      <c r="P25" s="29">
        <f t="shared" si="6"/>
        <v>77.859358524500095</v>
      </c>
      <c r="Q25" s="11">
        <f t="shared" si="0"/>
        <v>2012</v>
      </c>
      <c r="R25" s="17">
        <f t="shared" si="7"/>
        <v>2</v>
      </c>
      <c r="S25" s="13">
        <v>9.1236918853366683E-2</v>
      </c>
      <c r="T25" s="13">
        <v>0.31123805945704647</v>
      </c>
      <c r="U25" s="13">
        <v>1.1737382100767941</v>
      </c>
      <c r="V25" s="13">
        <v>9.027552151277024E-2</v>
      </c>
      <c r="X25" s="28"/>
      <c r="Y25" s="22"/>
      <c r="Z25" s="13"/>
      <c r="AA25" s="13"/>
      <c r="AB25" s="13"/>
      <c r="AC25" s="13"/>
      <c r="AD25" s="13"/>
      <c r="AE25" s="13"/>
      <c r="AF25" s="13"/>
      <c r="AG25" s="13"/>
      <c r="AH25" s="13"/>
      <c r="AT25" s="29"/>
      <c r="AU25" s="29"/>
    </row>
    <row r="26" spans="1:47">
      <c r="A26" s="11" t="s">
        <v>23</v>
      </c>
      <c r="B26" s="12">
        <v>40967.777777777781</v>
      </c>
      <c r="C26" s="12">
        <v>40981.842361111114</v>
      </c>
      <c r="D26" s="31">
        <f t="shared" si="1"/>
        <v>40974.810069444444</v>
      </c>
      <c r="E26" s="11">
        <v>4.76</v>
      </c>
      <c r="F26" s="11">
        <v>2.17</v>
      </c>
      <c r="G26" s="11" t="s">
        <v>8</v>
      </c>
      <c r="H26" s="12">
        <v>40984.586111111108</v>
      </c>
      <c r="I26" s="11">
        <v>2.1758000000000002</v>
      </c>
      <c r="J26" s="11">
        <v>1.1201000000000001</v>
      </c>
      <c r="K26" s="11">
        <v>0.56194999999999995</v>
      </c>
      <c r="L26" s="29">
        <f t="shared" si="2"/>
        <v>0.12741471434443075</v>
      </c>
      <c r="M26" s="29">
        <f t="shared" si="3"/>
        <v>6.2096684776582776E-2</v>
      </c>
      <c r="N26" s="29">
        <f t="shared" si="4"/>
        <v>8.9180010474029167E-3</v>
      </c>
      <c r="O26" s="29">
        <f t="shared" si="5"/>
        <v>3.5090718490444317E-2</v>
      </c>
      <c r="P26" s="29">
        <f t="shared" si="6"/>
        <v>81.154206416733786</v>
      </c>
      <c r="Q26" s="11">
        <f t="shared" si="0"/>
        <v>2012</v>
      </c>
      <c r="R26" s="17">
        <f t="shared" si="7"/>
        <v>3</v>
      </c>
      <c r="S26" s="13">
        <v>9.4738730120687092E-2</v>
      </c>
      <c r="T26" s="13">
        <v>0.30574965719011776</v>
      </c>
      <c r="U26" s="13">
        <v>1.3040717630569345</v>
      </c>
      <c r="V26" s="13">
        <v>0.12693038135169674</v>
      </c>
      <c r="X26" s="28"/>
      <c r="Y26" s="22"/>
      <c r="Z26" s="13"/>
      <c r="AA26" s="13"/>
      <c r="AB26" s="13"/>
      <c r="AC26" s="13"/>
      <c r="AD26" s="13"/>
      <c r="AE26" s="13"/>
      <c r="AF26" s="13"/>
      <c r="AG26" s="13"/>
      <c r="AH26" s="13"/>
      <c r="AT26" s="29"/>
      <c r="AU26" s="29"/>
    </row>
    <row r="27" spans="1:47">
      <c r="A27" s="11" t="s">
        <v>23</v>
      </c>
      <c r="B27" s="12">
        <v>40981.845138888886</v>
      </c>
      <c r="C27" s="12">
        <v>40995.581944444442</v>
      </c>
      <c r="D27" s="31">
        <f t="shared" si="1"/>
        <v>40988.713541666664</v>
      </c>
      <c r="E27" s="11">
        <v>4.6500000000000004</v>
      </c>
      <c r="F27" s="11">
        <v>3.61</v>
      </c>
      <c r="G27" s="11" t="s">
        <v>8</v>
      </c>
      <c r="H27" s="12">
        <v>40997.603472222225</v>
      </c>
      <c r="I27" s="11">
        <v>1.4466000000000001</v>
      </c>
      <c r="J27" s="11">
        <v>0.92779999999999996</v>
      </c>
      <c r="K27" s="11">
        <v>1.4684999999999999</v>
      </c>
      <c r="L27" s="29">
        <f t="shared" si="2"/>
        <v>0.21196641418589632</v>
      </c>
      <c r="M27" s="29">
        <f t="shared" si="3"/>
        <v>5.1435857633884016E-2</v>
      </c>
      <c r="N27" s="29">
        <f t="shared" si="4"/>
        <v>2.3304714900099978E-2</v>
      </c>
      <c r="O27" s="29">
        <f t="shared" si="5"/>
        <v>2.3330376582533667E-2</v>
      </c>
      <c r="P27" s="29">
        <f t="shared" si="6"/>
        <v>84.958235037902426</v>
      </c>
      <c r="Q27" s="11">
        <f t="shared" si="0"/>
        <v>2012</v>
      </c>
      <c r="R27" s="17">
        <f t="shared" si="7"/>
        <v>3</v>
      </c>
      <c r="S27" s="13">
        <v>9.4738730120687092E-2</v>
      </c>
      <c r="T27" s="13">
        <v>0.30574965719011776</v>
      </c>
      <c r="U27" s="13">
        <v>1.3040717630569345</v>
      </c>
      <c r="V27" s="13">
        <v>0.12693038135169674</v>
      </c>
      <c r="X27" s="28"/>
      <c r="Y27" s="22"/>
      <c r="Z27" s="13"/>
      <c r="AA27" s="13"/>
      <c r="AB27" s="13"/>
      <c r="AC27" s="13"/>
      <c r="AD27" s="13"/>
      <c r="AE27" s="13"/>
      <c r="AF27" s="13"/>
      <c r="AG27" s="13"/>
      <c r="AH27" s="13"/>
      <c r="AT27" s="29"/>
      <c r="AU27" s="29"/>
    </row>
    <row r="28" spans="1:47">
      <c r="A28" s="11" t="s">
        <v>23</v>
      </c>
      <c r="B28" s="12">
        <v>40995.584722222222</v>
      </c>
      <c r="C28" s="12">
        <v>41009.614583333336</v>
      </c>
      <c r="D28" s="31">
        <f t="shared" si="1"/>
        <v>41002.599652777775</v>
      </c>
      <c r="E28" s="11">
        <v>4.75</v>
      </c>
      <c r="F28" s="11">
        <v>6.69</v>
      </c>
      <c r="G28" s="11" t="s">
        <v>8</v>
      </c>
      <c r="H28" s="12">
        <v>41012.612500000003</v>
      </c>
      <c r="I28" s="11">
        <v>3.08745</v>
      </c>
      <c r="J28" s="11">
        <v>1.4333499999999999</v>
      </c>
      <c r="K28" s="11">
        <v>0.92435</v>
      </c>
      <c r="L28" s="29">
        <f t="shared" si="2"/>
        <v>0.39281310551347548</v>
      </c>
      <c r="M28" s="29">
        <f t="shared" si="3"/>
        <v>7.946280075396385E-2</v>
      </c>
      <c r="N28" s="29">
        <f t="shared" si="4"/>
        <v>1.4669195245425547E-2</v>
      </c>
      <c r="O28" s="29">
        <f t="shared" si="5"/>
        <v>4.9793565035077814E-2</v>
      </c>
      <c r="P28" s="29">
        <f t="shared" si="6"/>
        <v>87.989916825799355</v>
      </c>
      <c r="Q28" s="11">
        <f t="shared" si="0"/>
        <v>2012</v>
      </c>
      <c r="R28" s="17">
        <f t="shared" si="7"/>
        <v>4</v>
      </c>
      <c r="S28" s="13">
        <v>0.1290865108216506</v>
      </c>
      <c r="T28" s="13">
        <v>0.36816237665628332</v>
      </c>
      <c r="U28" s="13">
        <v>1.5957049646209802</v>
      </c>
      <c r="V28" s="13">
        <v>0.16351142327751808</v>
      </c>
      <c r="X28" s="28"/>
      <c r="Y28" s="22"/>
      <c r="Z28" s="13"/>
      <c r="AA28" s="13"/>
      <c r="AB28" s="13"/>
      <c r="AC28" s="13"/>
      <c r="AD28" s="13"/>
      <c r="AE28" s="13"/>
      <c r="AF28" s="13"/>
      <c r="AG28" s="13"/>
      <c r="AH28" s="13"/>
      <c r="AT28" s="29"/>
      <c r="AU28" s="29"/>
    </row>
    <row r="29" spans="1:47">
      <c r="A29" s="11" t="s">
        <v>23</v>
      </c>
      <c r="B29" s="12">
        <v>41009.620833333334</v>
      </c>
      <c r="C29" s="12">
        <v>41023.734722222223</v>
      </c>
      <c r="D29" s="31">
        <f t="shared" si="1"/>
        <v>41016.677777777775</v>
      </c>
      <c r="E29" s="11">
        <v>4.78</v>
      </c>
      <c r="F29" s="11">
        <v>4.1500000000000004</v>
      </c>
      <c r="G29" s="11" t="s">
        <v>8</v>
      </c>
      <c r="H29" s="12">
        <v>41029.623611111114</v>
      </c>
      <c r="I29" s="11">
        <v>1.2071499999999999</v>
      </c>
      <c r="J29" s="11">
        <v>0.69410000000000005</v>
      </c>
      <c r="K29" s="11">
        <v>0.83655000000000002</v>
      </c>
      <c r="L29" s="29">
        <f t="shared" si="2"/>
        <v>0.24367330162644593</v>
      </c>
      <c r="M29" s="29">
        <f t="shared" si="3"/>
        <v>3.8479875817718154E-2</v>
      </c>
      <c r="N29" s="29">
        <f t="shared" si="4"/>
        <v>1.3275831971180551E-2</v>
      </c>
      <c r="O29" s="29">
        <f t="shared" si="5"/>
        <v>1.946859124264172E-2</v>
      </c>
      <c r="P29" s="29">
        <f t="shared" si="6"/>
        <v>89.60156471646593</v>
      </c>
      <c r="Q29" s="11">
        <f t="shared" si="0"/>
        <v>2012</v>
      </c>
      <c r="R29" s="17">
        <f t="shared" si="7"/>
        <v>4</v>
      </c>
      <c r="S29" s="13">
        <v>0.1290865108216506</v>
      </c>
      <c r="T29" s="13">
        <v>0.36816237665628332</v>
      </c>
      <c r="U29" s="13">
        <v>1.5957049646209802</v>
      </c>
      <c r="V29" s="13">
        <v>0.16351142327751808</v>
      </c>
      <c r="X29" s="28"/>
      <c r="Y29" s="22"/>
      <c r="Z29" s="13"/>
      <c r="AA29" s="13"/>
      <c r="AB29" s="13"/>
      <c r="AC29" s="13"/>
      <c r="AD29" s="13"/>
      <c r="AE29" s="13"/>
      <c r="AF29" s="13"/>
      <c r="AG29" s="13"/>
      <c r="AH29" s="13"/>
      <c r="AT29" s="29"/>
      <c r="AU29" s="29"/>
    </row>
    <row r="30" spans="1:47">
      <c r="A30" s="11" t="s">
        <v>23</v>
      </c>
      <c r="B30" s="12">
        <v>41023.739583333336</v>
      </c>
      <c r="C30" s="12">
        <v>41037.715277777781</v>
      </c>
      <c r="D30" s="31">
        <f t="shared" si="1"/>
        <v>41030.727430555562</v>
      </c>
      <c r="E30" s="11">
        <v>4.7300000000000004</v>
      </c>
      <c r="F30" s="11">
        <v>9.1199999999999992</v>
      </c>
      <c r="G30" s="11" t="s">
        <v>8</v>
      </c>
      <c r="H30" s="12">
        <v>41085.825694444444</v>
      </c>
      <c r="I30" s="11">
        <v>3.4167000000000001</v>
      </c>
      <c r="J30" s="11">
        <v>1.60165</v>
      </c>
      <c r="K30" s="11">
        <v>0.94299999999999995</v>
      </c>
      <c r="L30" s="29">
        <f t="shared" si="2"/>
        <v>0.53549409899594858</v>
      </c>
      <c r="M30" s="29">
        <f t="shared" si="3"/>
        <v>8.8793103448275859E-2</v>
      </c>
      <c r="N30" s="29">
        <f t="shared" si="4"/>
        <v>1.4965165918143874E-2</v>
      </c>
      <c r="O30" s="29">
        <f t="shared" si="5"/>
        <v>5.5103620675751953E-2</v>
      </c>
      <c r="P30" s="29">
        <f t="shared" si="6"/>
        <v>89.908809357148215</v>
      </c>
      <c r="Q30" s="11">
        <f t="shared" si="0"/>
        <v>2012</v>
      </c>
      <c r="R30" s="17">
        <f t="shared" si="7"/>
        <v>5</v>
      </c>
      <c r="S30" s="13">
        <v>0.24624627964676837</v>
      </c>
      <c r="T30" s="13">
        <v>0.48440933182031154</v>
      </c>
      <c r="U30" s="13">
        <v>1.7887117895741533</v>
      </c>
      <c r="V30" s="13">
        <v>0.1618136439729225</v>
      </c>
      <c r="X30" s="28"/>
      <c r="Y30" s="22"/>
      <c r="Z30" s="13"/>
      <c r="AA30" s="13"/>
      <c r="AB30" s="13"/>
      <c r="AC30" s="13"/>
      <c r="AD30" s="13"/>
      <c r="AE30" s="13"/>
      <c r="AF30" s="13"/>
      <c r="AG30" s="13"/>
      <c r="AH30" s="13"/>
      <c r="AT30" s="29"/>
      <c r="AU30" s="29"/>
    </row>
    <row r="31" spans="1:47">
      <c r="A31" s="11" t="s">
        <v>23</v>
      </c>
      <c r="B31" s="12">
        <v>41037.716666666667</v>
      </c>
      <c r="C31" s="12">
        <v>41051.759722222225</v>
      </c>
      <c r="D31" s="31">
        <f t="shared" si="1"/>
        <v>41044.73819444445</v>
      </c>
      <c r="E31" s="11">
        <v>4.75</v>
      </c>
      <c r="F31" s="11">
        <v>5.28</v>
      </c>
      <c r="G31" s="11" t="s">
        <v>7</v>
      </c>
      <c r="H31" s="12">
        <v>41085.826388888891</v>
      </c>
      <c r="I31" s="11">
        <v>0.69205000000000005</v>
      </c>
      <c r="J31" s="11">
        <v>0.64624999999999999</v>
      </c>
      <c r="K31" s="11">
        <v>1.4996499999999999</v>
      </c>
      <c r="L31" s="29">
        <f t="shared" si="2"/>
        <v>0.31002289941870709</v>
      </c>
      <c r="M31" s="29">
        <f t="shared" si="3"/>
        <v>3.5827142698747087E-2</v>
      </c>
      <c r="N31" s="29">
        <f t="shared" si="4"/>
        <v>2.3799057337374828E-2</v>
      </c>
      <c r="O31" s="29">
        <f t="shared" si="5"/>
        <v>1.1161196677687283E-2</v>
      </c>
      <c r="P31" s="29">
        <f t="shared" si="6"/>
        <v>90.819509249062847</v>
      </c>
      <c r="Q31" s="11">
        <f t="shared" si="0"/>
        <v>2012</v>
      </c>
      <c r="R31" s="17">
        <f t="shared" si="7"/>
        <v>5</v>
      </c>
      <c r="S31" s="13">
        <v>0.24624627964676837</v>
      </c>
      <c r="T31" s="13">
        <v>0.48440933182031154</v>
      </c>
      <c r="U31" s="13">
        <v>1.7887117895741533</v>
      </c>
      <c r="V31" s="13">
        <v>0.1618136439729225</v>
      </c>
      <c r="X31" s="28"/>
      <c r="Y31" s="22"/>
      <c r="Z31" s="13"/>
      <c r="AA31" s="13"/>
      <c r="AB31" s="13"/>
      <c r="AC31" s="13"/>
      <c r="AD31" s="13"/>
      <c r="AE31" s="13"/>
      <c r="AF31" s="13"/>
      <c r="AG31" s="13"/>
      <c r="AH31" s="13"/>
      <c r="AT31" s="29"/>
      <c r="AU31" s="29"/>
    </row>
    <row r="32" spans="1:47">
      <c r="A32" s="11" t="s">
        <v>23</v>
      </c>
      <c r="B32" s="12">
        <v>41051.761805555558</v>
      </c>
      <c r="C32" s="12">
        <v>41065.570138888892</v>
      </c>
      <c r="D32" s="31">
        <f t="shared" si="1"/>
        <v>41058.665972222225</v>
      </c>
      <c r="E32" s="11">
        <v>4.67</v>
      </c>
      <c r="F32" s="11">
        <v>5.71</v>
      </c>
      <c r="G32" s="11" t="s">
        <v>8</v>
      </c>
      <c r="H32" s="12">
        <v>41066.637499999997</v>
      </c>
      <c r="I32" s="11">
        <v>0.71635000000000004</v>
      </c>
      <c r="J32" s="11">
        <v>0.59379999999999999</v>
      </c>
      <c r="K32" s="11">
        <v>1.6377999999999999</v>
      </c>
      <c r="L32" s="29">
        <f t="shared" si="2"/>
        <v>0.33527097645470028</v>
      </c>
      <c r="M32" s="29">
        <f t="shared" si="3"/>
        <v>3.2919392393835234E-2</v>
      </c>
      <c r="N32" s="29">
        <f t="shared" si="4"/>
        <v>2.5991462079253486E-2</v>
      </c>
      <c r="O32" s="29">
        <f t="shared" si="5"/>
        <v>1.1553100556406742E-2</v>
      </c>
      <c r="P32" s="29">
        <f t="shared" si="6"/>
        <v>90.746529390920173</v>
      </c>
      <c r="Q32" s="11">
        <f t="shared" si="0"/>
        <v>2012</v>
      </c>
      <c r="R32" s="17">
        <f t="shared" si="7"/>
        <v>5</v>
      </c>
      <c r="S32" s="13">
        <v>0.24624627964676837</v>
      </c>
      <c r="T32" s="13">
        <v>0.48440933182031154</v>
      </c>
      <c r="U32" s="13">
        <v>1.7887117895741533</v>
      </c>
      <c r="V32" s="13">
        <v>0.1618136439729225</v>
      </c>
      <c r="W32" s="13"/>
      <c r="X32" s="13"/>
      <c r="Y32" s="22"/>
      <c r="Z32" s="13"/>
      <c r="AA32" s="13"/>
      <c r="AB32" s="13"/>
      <c r="AC32" s="13"/>
      <c r="AD32" s="13"/>
      <c r="AE32" s="13"/>
      <c r="AF32" s="13"/>
      <c r="AG32" s="13"/>
      <c r="AH32" s="29"/>
    </row>
    <row r="33" spans="1:34">
      <c r="A33" s="11" t="s">
        <v>23</v>
      </c>
      <c r="B33" s="12">
        <v>41065.572916666664</v>
      </c>
      <c r="C33" s="12">
        <v>41079.831250000003</v>
      </c>
      <c r="D33" s="31">
        <f t="shared" si="1"/>
        <v>41072.702083333337</v>
      </c>
      <c r="E33" s="11">
        <v>4.83</v>
      </c>
      <c r="F33" s="11">
        <v>2.37</v>
      </c>
      <c r="G33" s="11" t="s">
        <v>8</v>
      </c>
      <c r="H33" s="12">
        <v>41085.564583333333</v>
      </c>
      <c r="I33" s="11">
        <v>0.51024999999999998</v>
      </c>
      <c r="J33" s="11">
        <v>0.78485000000000005</v>
      </c>
      <c r="K33" s="11">
        <v>2.3335499999999998</v>
      </c>
      <c r="L33" s="29">
        <f t="shared" si="2"/>
        <v>0.13915800598907876</v>
      </c>
      <c r="M33" s="29">
        <f t="shared" si="3"/>
        <v>4.351092138818051E-2</v>
      </c>
      <c r="N33" s="29">
        <f t="shared" si="4"/>
        <v>3.703283449446939E-2</v>
      </c>
      <c r="O33" s="29">
        <f t="shared" si="5"/>
        <v>8.2291750665268917E-3</v>
      </c>
      <c r="P33" s="29">
        <f t="shared" si="6"/>
        <v>80.14222633882413</v>
      </c>
      <c r="Q33" s="11">
        <f t="shared" si="0"/>
        <v>2012</v>
      </c>
      <c r="R33" s="17">
        <f t="shared" si="7"/>
        <v>6</v>
      </c>
      <c r="S33" s="13">
        <v>0.31164823617067028</v>
      </c>
      <c r="T33" s="13">
        <v>0.49450564053535312</v>
      </c>
      <c r="U33" s="13">
        <v>1.7449422231718803</v>
      </c>
      <c r="V33" s="13">
        <v>0.15013311070038954</v>
      </c>
      <c r="W33" s="13"/>
      <c r="X33" s="13"/>
      <c r="Y33" s="22"/>
      <c r="Z33" s="13"/>
      <c r="AA33" s="13"/>
      <c r="AB33" s="13"/>
      <c r="AC33" s="13"/>
      <c r="AD33" s="13"/>
      <c r="AE33" s="13"/>
      <c r="AF33" s="13"/>
      <c r="AG33" s="13"/>
      <c r="AH33" s="29"/>
    </row>
    <row r="34" spans="1:34">
      <c r="A34" s="11" t="s">
        <v>23</v>
      </c>
      <c r="B34" s="12">
        <v>41079.834722222222</v>
      </c>
      <c r="C34" s="12">
        <v>41093.734722222223</v>
      </c>
      <c r="D34" s="31">
        <f t="shared" si="1"/>
        <v>41086.784722222219</v>
      </c>
      <c r="E34" s="11">
        <v>4.7</v>
      </c>
      <c r="F34" s="11">
        <v>4.17</v>
      </c>
      <c r="G34" s="11" t="s">
        <v>8</v>
      </c>
      <c r="H34" s="12">
        <v>41099.645138888889</v>
      </c>
      <c r="I34" s="11">
        <v>0.67649999999999999</v>
      </c>
      <c r="J34" s="11">
        <v>0.65644999999999998</v>
      </c>
      <c r="K34" s="11">
        <v>1.4951000000000001</v>
      </c>
      <c r="L34" s="29">
        <f t="shared" si="2"/>
        <v>0.24484763079091071</v>
      </c>
      <c r="M34" s="29">
        <f t="shared" si="3"/>
        <v>3.639261558931145E-2</v>
      </c>
      <c r="N34" s="29">
        <f t="shared" si="4"/>
        <v>2.3726850015076257E-2</v>
      </c>
      <c r="O34" s="29">
        <f t="shared" si="5"/>
        <v>1.0910410450770099E-2</v>
      </c>
      <c r="P34" s="29">
        <f t="shared" si="6"/>
        <v>89.034591031286837</v>
      </c>
      <c r="Q34" s="11">
        <f t="shared" si="0"/>
        <v>2012</v>
      </c>
      <c r="R34" s="17">
        <f t="shared" si="7"/>
        <v>6</v>
      </c>
      <c r="S34" s="13">
        <v>0.31164823617067028</v>
      </c>
      <c r="T34" s="13">
        <v>0.49450564053535312</v>
      </c>
      <c r="U34" s="13">
        <v>1.7449422231718803</v>
      </c>
      <c r="V34" s="13">
        <v>0.15013311070038954</v>
      </c>
      <c r="W34" s="13"/>
      <c r="X34" s="13"/>
      <c r="Y34" s="22"/>
      <c r="Z34" s="13"/>
      <c r="AA34" s="13"/>
      <c r="AB34" s="13"/>
      <c r="AC34" s="13"/>
      <c r="AD34" s="13"/>
      <c r="AE34" s="13"/>
      <c r="AF34" s="13"/>
      <c r="AG34" s="13"/>
      <c r="AH34" s="29"/>
    </row>
    <row r="35" spans="1:34">
      <c r="A35" s="11" t="s">
        <v>23</v>
      </c>
      <c r="B35" s="12">
        <v>41093.736805555556</v>
      </c>
      <c r="C35" s="12">
        <v>41107.579861111109</v>
      </c>
      <c r="D35" s="31">
        <f t="shared" si="1"/>
        <v>41100.658333333333</v>
      </c>
      <c r="E35" s="11">
        <v>4.68</v>
      </c>
      <c r="F35" s="11">
        <v>3.73</v>
      </c>
      <c r="G35" s="11" t="s">
        <v>8</v>
      </c>
      <c r="H35" s="12">
        <v>41109.604861111111</v>
      </c>
      <c r="I35" s="11">
        <v>1.2140500000000001</v>
      </c>
      <c r="J35" s="11">
        <v>0.84675</v>
      </c>
      <c r="K35" s="11">
        <v>1.4325000000000001</v>
      </c>
      <c r="L35" s="29">
        <f t="shared" si="2"/>
        <v>0.21901238917268512</v>
      </c>
      <c r="M35" s="29">
        <f t="shared" si="3"/>
        <v>4.6942565694644639E-2</v>
      </c>
      <c r="N35" s="29">
        <f t="shared" si="4"/>
        <v>2.2733404218177204E-2</v>
      </c>
      <c r="O35" s="29">
        <f t="shared" si="5"/>
        <v>1.9579872590920089E-2</v>
      </c>
      <c r="P35" s="29">
        <f t="shared" si="6"/>
        <v>86.273876948335271</v>
      </c>
      <c r="Q35" s="11">
        <f t="shared" si="0"/>
        <v>2012</v>
      </c>
      <c r="R35" s="17">
        <f t="shared" si="7"/>
        <v>7</v>
      </c>
      <c r="S35" s="13">
        <v>0.30159083443802764</v>
      </c>
      <c r="T35" s="13">
        <v>0.43694302888698022</v>
      </c>
      <c r="U35" s="13">
        <v>1.6330768972557053</v>
      </c>
      <c r="V35" s="13">
        <v>0.14345444892288514</v>
      </c>
      <c r="W35" s="13"/>
      <c r="X35" s="13"/>
      <c r="Y35" s="22"/>
      <c r="Z35" s="13"/>
      <c r="AA35" s="13"/>
      <c r="AB35" s="13"/>
      <c r="AC35" s="13"/>
      <c r="AD35" s="13"/>
      <c r="AE35" s="13"/>
      <c r="AF35" s="13"/>
      <c r="AG35" s="13"/>
      <c r="AH35" s="29"/>
    </row>
    <row r="36" spans="1:34">
      <c r="A36" s="11" t="s">
        <v>23</v>
      </c>
      <c r="B36" s="12">
        <v>41107.579861111109</v>
      </c>
      <c r="C36" s="12">
        <v>41121.693749999999</v>
      </c>
      <c r="D36" s="31">
        <f t="shared" si="1"/>
        <v>41114.63680555555</v>
      </c>
      <c r="E36" s="11">
        <v>4.78</v>
      </c>
      <c r="F36" s="11">
        <v>4.18</v>
      </c>
      <c r="G36" s="11" t="s">
        <v>8</v>
      </c>
      <c r="H36" s="12">
        <v>41142.743750000001</v>
      </c>
      <c r="I36" s="11">
        <v>0.93135000000000001</v>
      </c>
      <c r="J36" s="11">
        <v>0.83919999999999995</v>
      </c>
      <c r="K36" s="11">
        <v>1.3717999999999999</v>
      </c>
      <c r="L36" s="29">
        <f t="shared" si="2"/>
        <v>0.24543479537314308</v>
      </c>
      <c r="M36" s="29">
        <f t="shared" si="3"/>
        <v>4.6524004878589639E-2</v>
      </c>
      <c r="N36" s="29">
        <f t="shared" si="4"/>
        <v>2.177011092949074E-2</v>
      </c>
      <c r="O36" s="29">
        <f t="shared" si="5"/>
        <v>1.5020562857834045E-2</v>
      </c>
      <c r="P36" s="29">
        <f t="shared" si="6"/>
        <v>88.808902616539612</v>
      </c>
      <c r="Q36" s="11">
        <f t="shared" si="0"/>
        <v>2012</v>
      </c>
      <c r="R36" s="17">
        <f t="shared" si="7"/>
        <v>7</v>
      </c>
      <c r="S36" s="13">
        <v>0.30159083443802764</v>
      </c>
      <c r="T36" s="13">
        <v>0.43694302888698022</v>
      </c>
      <c r="U36" s="13">
        <v>1.6330768972557053</v>
      </c>
      <c r="V36" s="13">
        <v>0.14345444892288514</v>
      </c>
      <c r="W36" s="13"/>
      <c r="X36" s="13"/>
      <c r="Y36" s="22"/>
      <c r="Z36" s="13"/>
      <c r="AA36" s="13"/>
      <c r="AB36" s="13"/>
      <c r="AC36" s="13"/>
      <c r="AD36" s="13"/>
      <c r="AE36" s="13"/>
      <c r="AF36" s="13"/>
      <c r="AG36" s="13"/>
      <c r="AH36" s="29"/>
    </row>
    <row r="37" spans="1:34">
      <c r="A37" s="11" t="s">
        <v>23</v>
      </c>
      <c r="B37" s="12">
        <v>41121.697222222225</v>
      </c>
      <c r="C37" s="12">
        <v>41135.791666666664</v>
      </c>
      <c r="D37" s="31">
        <f t="shared" si="1"/>
        <v>41128.744444444441</v>
      </c>
      <c r="E37" s="11">
        <v>4.7699999999999996</v>
      </c>
      <c r="F37" s="11">
        <v>3.99</v>
      </c>
      <c r="G37" s="11" t="s">
        <v>8</v>
      </c>
      <c r="H37" s="12">
        <v>41137.615277777775</v>
      </c>
      <c r="I37" s="11">
        <v>0.56884999999999997</v>
      </c>
      <c r="J37" s="11">
        <v>0.57004999999999995</v>
      </c>
      <c r="K37" s="11">
        <v>1.431</v>
      </c>
      <c r="L37" s="29">
        <f t="shared" si="2"/>
        <v>0.23427866831072752</v>
      </c>
      <c r="M37" s="29">
        <f t="shared" si="3"/>
        <v>3.1602727575119192E-2</v>
      </c>
      <c r="N37" s="29">
        <f t="shared" si="4"/>
        <v>2.270959960643042E-2</v>
      </c>
      <c r="O37" s="29">
        <f t="shared" si="5"/>
        <v>9.1742601403112644E-3</v>
      </c>
      <c r="P37" s="29">
        <f t="shared" si="6"/>
        <v>89.292283386452894</v>
      </c>
      <c r="Q37" s="11">
        <f t="shared" si="0"/>
        <v>2012</v>
      </c>
      <c r="R37" s="17">
        <f t="shared" si="7"/>
        <v>8</v>
      </c>
      <c r="S37" s="13">
        <v>0.28525097420073747</v>
      </c>
      <c r="T37" s="13">
        <v>0.41741462785978001</v>
      </c>
      <c r="U37" s="13">
        <v>1.5644745556841331</v>
      </c>
      <c r="V37" s="13">
        <v>0.12715890852693762</v>
      </c>
      <c r="W37" s="13"/>
      <c r="X37" s="13"/>
      <c r="Y37" s="22"/>
      <c r="Z37" s="13"/>
      <c r="AA37" s="13"/>
      <c r="AB37" s="13"/>
      <c r="AC37" s="13"/>
      <c r="AD37" s="13"/>
      <c r="AE37" s="13"/>
      <c r="AF37" s="13"/>
      <c r="AG37" s="13"/>
      <c r="AH37" s="29"/>
    </row>
    <row r="38" spans="1:34">
      <c r="A38" s="11" t="s">
        <v>23</v>
      </c>
      <c r="B38" s="12">
        <v>41135.795138888891</v>
      </c>
      <c r="C38" s="12">
        <v>41142.598611111112</v>
      </c>
      <c r="D38" s="31">
        <f t="shared" si="1"/>
        <v>41139.196875000001</v>
      </c>
      <c r="E38" s="11">
        <v>2.2999999999999998</v>
      </c>
      <c r="F38" s="11">
        <v>7.79</v>
      </c>
      <c r="G38" s="11" t="s">
        <v>8</v>
      </c>
      <c r="H38" s="12">
        <v>41152.713194444441</v>
      </c>
      <c r="I38" s="11">
        <v>0.45069999999999999</v>
      </c>
      <c r="J38" s="11">
        <v>0.4269</v>
      </c>
      <c r="K38" s="11">
        <v>0.73860000000000003</v>
      </c>
      <c r="L38" s="29">
        <f t="shared" si="2"/>
        <v>0.45740120955903946</v>
      </c>
      <c r="M38" s="29">
        <f t="shared" si="3"/>
        <v>2.366670362567912E-2</v>
      </c>
      <c r="N38" s="29">
        <f t="shared" si="4"/>
        <v>1.1721390824115659E-2</v>
      </c>
      <c r="O38" s="29">
        <f t="shared" si="5"/>
        <v>7.2687686476897023E-3</v>
      </c>
      <c r="P38" s="29">
        <f t="shared" si="6"/>
        <v>96.202409178013781</v>
      </c>
      <c r="Q38" s="11">
        <f t="shared" si="0"/>
        <v>2012</v>
      </c>
      <c r="R38" s="17">
        <f t="shared" si="7"/>
        <v>8</v>
      </c>
      <c r="S38" s="13">
        <v>0.28525097420073747</v>
      </c>
      <c r="T38" s="13">
        <v>0.41741462785978001</v>
      </c>
      <c r="U38" s="13">
        <v>1.5644745556841331</v>
      </c>
      <c r="V38" s="13">
        <v>0.12715890852693762</v>
      </c>
      <c r="W38" s="13"/>
      <c r="X38" s="13"/>
      <c r="Y38" s="22"/>
      <c r="Z38" s="13"/>
      <c r="AA38" s="13"/>
      <c r="AB38" s="13"/>
      <c r="AC38" s="13"/>
      <c r="AD38" s="13"/>
      <c r="AE38" s="13"/>
      <c r="AF38" s="13"/>
      <c r="AG38" s="13"/>
      <c r="AH38" s="29"/>
    </row>
    <row r="39" spans="1:34">
      <c r="A39" s="11" t="s">
        <v>23</v>
      </c>
      <c r="B39" s="12">
        <v>41142.601388888892</v>
      </c>
      <c r="C39" s="12">
        <v>41156.901388888888</v>
      </c>
      <c r="D39" s="31">
        <f t="shared" si="1"/>
        <v>41149.751388888893</v>
      </c>
      <c r="E39" s="11">
        <v>4.84</v>
      </c>
      <c r="F39" s="11">
        <v>2.2400000000000002</v>
      </c>
      <c r="G39" s="11" t="s">
        <v>8</v>
      </c>
      <c r="H39" s="12">
        <v>41229.21875</v>
      </c>
      <c r="I39" s="11">
        <v>0.58860000000000001</v>
      </c>
      <c r="J39" s="11">
        <v>0.70699999999999996</v>
      </c>
      <c r="K39" s="11">
        <v>1.71065</v>
      </c>
      <c r="L39" s="29">
        <f t="shared" si="2"/>
        <v>0.13152486642005756</v>
      </c>
      <c r="M39" s="29">
        <f t="shared" si="3"/>
        <v>3.919503270872602E-2</v>
      </c>
      <c r="N39" s="29">
        <f t="shared" si="4"/>
        <v>2.7147572723088886E-2</v>
      </c>
      <c r="O39" s="29">
        <f t="shared" si="5"/>
        <v>9.4927828400935398E-3</v>
      </c>
      <c r="P39" s="29">
        <f t="shared" si="6"/>
        <v>82.330097145370644</v>
      </c>
      <c r="Q39" s="11">
        <f t="shared" si="0"/>
        <v>2012</v>
      </c>
      <c r="R39" s="17">
        <f t="shared" si="7"/>
        <v>8</v>
      </c>
      <c r="S39" s="13">
        <v>0.28525097420073747</v>
      </c>
      <c r="T39" s="13">
        <v>0.41741462785978001</v>
      </c>
      <c r="U39" s="13">
        <v>1.5644745556841331</v>
      </c>
      <c r="V39" s="13">
        <v>0.12715890852693762</v>
      </c>
      <c r="W39" s="13"/>
      <c r="X39" s="13"/>
      <c r="Y39" s="22"/>
      <c r="Z39" s="13"/>
      <c r="AA39" s="13"/>
      <c r="AB39" s="13"/>
      <c r="AC39" s="13"/>
      <c r="AD39" s="13"/>
      <c r="AE39" s="13"/>
      <c r="AF39" s="13"/>
      <c r="AG39" s="13"/>
      <c r="AH39" s="29"/>
    </row>
    <row r="40" spans="1:34">
      <c r="A40" s="11" t="s">
        <v>23</v>
      </c>
      <c r="B40" s="12">
        <v>41156.905555555553</v>
      </c>
      <c r="C40" s="12">
        <v>41177.59097222222</v>
      </c>
      <c r="D40" s="31">
        <f t="shared" si="1"/>
        <v>41167.248263888891</v>
      </c>
      <c r="E40" s="11">
        <v>7</v>
      </c>
      <c r="F40" s="11">
        <v>3.53</v>
      </c>
      <c r="G40" s="11" t="s">
        <v>8</v>
      </c>
      <c r="H40" s="12">
        <v>41192.658333333333</v>
      </c>
      <c r="I40" s="11">
        <v>0.58579999999999999</v>
      </c>
      <c r="J40" s="11">
        <v>0.37786666699999999</v>
      </c>
      <c r="K40" s="11">
        <v>0.71863333299999999</v>
      </c>
      <c r="L40" s="29">
        <f t="shared" si="2"/>
        <v>0.2072690975280371</v>
      </c>
      <c r="M40" s="29">
        <f t="shared" si="3"/>
        <v>2.094836827807961E-2</v>
      </c>
      <c r="N40" s="29">
        <f t="shared" si="4"/>
        <v>1.1404524986907463E-2</v>
      </c>
      <c r="O40" s="29">
        <f t="shared" si="5"/>
        <v>9.4476251915168123E-3</v>
      </c>
      <c r="P40" s="29">
        <f t="shared" si="6"/>
        <v>91.627983166072525</v>
      </c>
      <c r="Q40" s="11">
        <f t="shared" si="0"/>
        <v>2012</v>
      </c>
      <c r="R40" s="17">
        <f t="shared" si="7"/>
        <v>9</v>
      </c>
      <c r="S40" s="13">
        <v>0.24413722078476893</v>
      </c>
      <c r="T40" s="13">
        <v>0.39136962196854302</v>
      </c>
      <c r="U40" s="13">
        <v>1.6299453989668864</v>
      </c>
      <c r="V40" s="13">
        <v>0.12752669440894096</v>
      </c>
      <c r="W40" s="13"/>
      <c r="X40" s="13"/>
      <c r="Y40" s="22"/>
      <c r="Z40" s="13"/>
      <c r="AA40" s="13"/>
      <c r="AB40" s="13"/>
      <c r="AC40" s="13"/>
      <c r="AD40" s="13"/>
      <c r="AE40" s="13"/>
      <c r="AF40" s="13"/>
      <c r="AG40" s="13"/>
      <c r="AH40" s="29"/>
    </row>
    <row r="41" spans="1:34">
      <c r="A41" s="11" t="s">
        <v>23</v>
      </c>
      <c r="B41" s="12">
        <v>41177.595138888886</v>
      </c>
      <c r="C41" s="12">
        <v>41191.672222222223</v>
      </c>
      <c r="D41" s="31">
        <f t="shared" si="1"/>
        <v>41184.633680555555</v>
      </c>
      <c r="E41" s="11">
        <v>4.76</v>
      </c>
      <c r="F41" s="11">
        <v>2.95</v>
      </c>
      <c r="G41" s="11" t="s">
        <v>8</v>
      </c>
      <c r="H41" s="12">
        <v>41193.599305555559</v>
      </c>
      <c r="I41" s="11">
        <v>1.1006499999999999</v>
      </c>
      <c r="J41" s="11">
        <v>0.47625000000000001</v>
      </c>
      <c r="K41" s="11">
        <v>0.9294</v>
      </c>
      <c r="L41" s="29">
        <f t="shared" si="2"/>
        <v>0.17321355175855796</v>
      </c>
      <c r="M41" s="29">
        <f t="shared" si="3"/>
        <v>2.6402594522674353E-2</v>
      </c>
      <c r="N41" s="29">
        <f t="shared" si="4"/>
        <v>1.4749337438306382E-2</v>
      </c>
      <c r="O41" s="29">
        <f t="shared" si="5"/>
        <v>1.7750987823562613E-2</v>
      </c>
      <c r="P41" s="29">
        <f t="shared" si="6"/>
        <v>85.998268435752067</v>
      </c>
      <c r="Q41" s="11">
        <f t="shared" si="0"/>
        <v>2012</v>
      </c>
      <c r="R41" s="17">
        <f t="shared" si="7"/>
        <v>10</v>
      </c>
      <c r="S41" s="13">
        <v>0.14092245194903005</v>
      </c>
      <c r="T41" s="13">
        <v>0.40478304784260444</v>
      </c>
      <c r="U41" s="13">
        <v>1.4753244458054207</v>
      </c>
      <c r="V41" s="13">
        <v>0.11941638476518728</v>
      </c>
      <c r="W41" s="13"/>
      <c r="X41" s="13"/>
      <c r="Y41" s="22"/>
      <c r="Z41" s="13"/>
      <c r="AA41" s="13"/>
      <c r="AB41" s="13"/>
      <c r="AC41" s="13"/>
      <c r="AD41" s="13"/>
      <c r="AE41" s="13"/>
      <c r="AF41" s="13"/>
      <c r="AG41" s="13"/>
      <c r="AH41" s="29"/>
    </row>
    <row r="42" spans="1:34">
      <c r="A42" s="11" t="s">
        <v>23</v>
      </c>
      <c r="B42" s="12">
        <v>41191.675694444442</v>
      </c>
      <c r="C42" s="12">
        <v>41212.625694444447</v>
      </c>
      <c r="D42" s="31">
        <f t="shared" si="1"/>
        <v>41202.150694444441</v>
      </c>
      <c r="E42" s="11">
        <v>7.09</v>
      </c>
      <c r="F42" s="11">
        <v>2.65</v>
      </c>
      <c r="G42" s="11" t="s">
        <v>8</v>
      </c>
      <c r="H42" s="12">
        <v>41214.595833333333</v>
      </c>
      <c r="I42" s="11">
        <v>1.320466667</v>
      </c>
      <c r="J42" s="11">
        <v>0.70263333299999997</v>
      </c>
      <c r="K42" s="11">
        <v>0.52626666700000002</v>
      </c>
      <c r="L42" s="29">
        <f t="shared" si="2"/>
        <v>0.15559861429158595</v>
      </c>
      <c r="M42" s="29">
        <f t="shared" si="3"/>
        <v>3.8952951158665039E-2</v>
      </c>
      <c r="N42" s="29">
        <f t="shared" si="4"/>
        <v>8.3517157888054853E-3</v>
      </c>
      <c r="O42" s="29">
        <f t="shared" si="5"/>
        <v>2.1296132037738891E-2</v>
      </c>
      <c r="P42" s="29">
        <f t="shared" si="6"/>
        <v>86.776126041890521</v>
      </c>
      <c r="Q42" s="11">
        <f t="shared" si="0"/>
        <v>2012</v>
      </c>
      <c r="R42" s="17">
        <f t="shared" si="7"/>
        <v>10</v>
      </c>
      <c r="S42" s="13">
        <v>0.14092245194903005</v>
      </c>
      <c r="T42" s="13">
        <v>0.40478304784260444</v>
      </c>
      <c r="U42" s="13">
        <v>1.4753244458054207</v>
      </c>
      <c r="V42" s="13">
        <v>0.11941638476518728</v>
      </c>
      <c r="W42" s="13"/>
      <c r="X42" s="13"/>
      <c r="Y42" s="22"/>
      <c r="Z42" s="13"/>
      <c r="AA42" s="13"/>
      <c r="AB42" s="13"/>
      <c r="AC42" s="13"/>
      <c r="AD42" s="13"/>
      <c r="AE42" s="13"/>
      <c r="AF42" s="13"/>
      <c r="AG42" s="13"/>
      <c r="AH42" s="29"/>
    </row>
    <row r="43" spans="1:34">
      <c r="A43" s="11" t="s">
        <v>23</v>
      </c>
      <c r="B43" s="12">
        <v>41212.629861111112</v>
      </c>
      <c r="C43" s="12">
        <v>41226.922222222223</v>
      </c>
      <c r="D43" s="31">
        <f t="shared" si="1"/>
        <v>41219.776041666672</v>
      </c>
      <c r="E43" s="11">
        <v>4.84</v>
      </c>
      <c r="F43" s="11">
        <v>4.5599999999999996</v>
      </c>
      <c r="G43" s="11" t="s">
        <v>8</v>
      </c>
      <c r="H43" s="12">
        <v>41241.723611111112</v>
      </c>
      <c r="I43" s="11">
        <v>3.2386499999999998</v>
      </c>
      <c r="J43" s="11">
        <v>1.3812</v>
      </c>
      <c r="K43" s="11">
        <v>0.39810000000000001</v>
      </c>
      <c r="L43" s="29">
        <f t="shared" si="2"/>
        <v>0.26774704949797429</v>
      </c>
      <c r="M43" s="29">
        <f t="shared" si="3"/>
        <v>7.6571682004656832E-2</v>
      </c>
      <c r="N43" s="29">
        <f t="shared" si="4"/>
        <v>6.3177439575960517E-3</v>
      </c>
      <c r="O43" s="29">
        <f t="shared" si="5"/>
        <v>5.2232078058221103E-2</v>
      </c>
      <c r="P43" s="29">
        <f t="shared" si="6"/>
        <v>85.466767881366536</v>
      </c>
      <c r="Q43" s="11">
        <f t="shared" si="0"/>
        <v>2012</v>
      </c>
      <c r="R43" s="17">
        <f t="shared" si="7"/>
        <v>11</v>
      </c>
      <c r="S43" s="13">
        <v>9.7048999572541206E-2</v>
      </c>
      <c r="T43" s="13">
        <v>0.40177279824884793</v>
      </c>
      <c r="U43" s="13">
        <v>1.2876601980231961</v>
      </c>
      <c r="V43" s="13">
        <v>9.6747896998252259E-2</v>
      </c>
      <c r="W43" s="13"/>
      <c r="X43" s="13"/>
      <c r="Y43" s="22"/>
      <c r="Z43" s="13"/>
      <c r="AA43" s="13"/>
      <c r="AB43" s="13"/>
      <c r="AC43" s="13"/>
      <c r="AD43" s="13"/>
      <c r="AE43" s="13"/>
      <c r="AF43" s="13"/>
      <c r="AG43" s="13"/>
      <c r="AH43" s="29"/>
    </row>
    <row r="44" spans="1:34">
      <c r="A44" s="11" t="s">
        <v>23</v>
      </c>
      <c r="B44" s="12">
        <v>41226.925000000003</v>
      </c>
      <c r="C44" s="12">
        <v>41240.742361111108</v>
      </c>
      <c r="D44" s="31">
        <f t="shared" si="1"/>
        <v>41233.833680555559</v>
      </c>
      <c r="E44" s="11">
        <v>4.68</v>
      </c>
      <c r="F44" s="11">
        <v>4.01</v>
      </c>
      <c r="G44" s="11" t="s">
        <v>8</v>
      </c>
      <c r="H44" s="12">
        <v>41243.736111111109</v>
      </c>
      <c r="I44" s="11">
        <v>6.36355</v>
      </c>
      <c r="J44" s="11">
        <v>2.4504000000000001</v>
      </c>
      <c r="K44" s="11">
        <v>0.39290000000000003</v>
      </c>
      <c r="L44" s="29">
        <f t="shared" si="2"/>
        <v>0.2354529974751923</v>
      </c>
      <c r="M44" s="29">
        <f t="shared" si="3"/>
        <v>0.13584654618028608</v>
      </c>
      <c r="N44" s="29">
        <f t="shared" si="4"/>
        <v>6.2352213035405399E-3</v>
      </c>
      <c r="O44" s="29">
        <f t="shared" si="5"/>
        <v>0.10262962664301266</v>
      </c>
      <c r="P44" s="29">
        <f t="shared" si="6"/>
        <v>77.327588248821613</v>
      </c>
      <c r="Q44" s="11">
        <f t="shared" si="0"/>
        <v>2012</v>
      </c>
      <c r="R44" s="17">
        <f t="shared" si="7"/>
        <v>11</v>
      </c>
      <c r="S44" s="13">
        <v>9.7048999572541206E-2</v>
      </c>
      <c r="T44" s="13">
        <v>0.40177279824884793</v>
      </c>
      <c r="U44" s="13">
        <v>1.2876601980231961</v>
      </c>
      <c r="V44" s="13">
        <v>9.6747896998252259E-2</v>
      </c>
      <c r="W44" s="13"/>
      <c r="X44" s="13"/>
      <c r="Y44" s="22"/>
      <c r="Z44" s="13"/>
      <c r="AA44" s="13"/>
      <c r="AB44" s="13"/>
      <c r="AC44" s="13"/>
      <c r="AD44" s="13"/>
      <c r="AE44" s="13"/>
      <c r="AF44" s="13"/>
      <c r="AG44" s="13"/>
      <c r="AH44" s="29"/>
    </row>
    <row r="45" spans="1:34">
      <c r="A45" s="11" t="s">
        <v>23</v>
      </c>
      <c r="B45" s="12">
        <v>41240.746527777781</v>
      </c>
      <c r="C45" s="12">
        <v>41254.678472222222</v>
      </c>
      <c r="D45" s="31">
        <f t="shared" si="1"/>
        <v>41247.712500000001</v>
      </c>
      <c r="E45" s="11">
        <v>4.71</v>
      </c>
      <c r="F45" s="11">
        <v>4.0999999999999996</v>
      </c>
      <c r="G45" s="11" t="s">
        <v>8</v>
      </c>
      <c r="H45" s="12">
        <v>41257.679861111108</v>
      </c>
      <c r="I45" s="11">
        <v>4.4138000000000002</v>
      </c>
      <c r="J45" s="11">
        <v>1.3275999999999999</v>
      </c>
      <c r="K45" s="11">
        <v>0.35335</v>
      </c>
      <c r="L45" s="29">
        <f t="shared" si="2"/>
        <v>0.24073747871528389</v>
      </c>
      <c r="M45" s="29">
        <f t="shared" si="3"/>
        <v>7.3600177403259776E-2</v>
      </c>
      <c r="N45" s="29">
        <f t="shared" si="4"/>
        <v>5.6075730404837095E-3</v>
      </c>
      <c r="O45" s="29">
        <f t="shared" si="5"/>
        <v>7.1184581888557377E-2</v>
      </c>
      <c r="P45" s="29">
        <f t="shared" si="6"/>
        <v>80.366580925303452</v>
      </c>
      <c r="Q45" s="11">
        <f t="shared" si="0"/>
        <v>2012</v>
      </c>
      <c r="R45" s="17">
        <f t="shared" si="7"/>
        <v>12</v>
      </c>
      <c r="S45" s="13">
        <v>9.1441101746998057E-2</v>
      </c>
      <c r="T45" s="13">
        <v>0.38938514109758182</v>
      </c>
      <c r="U45" s="13">
        <v>1.2128580610333144</v>
      </c>
      <c r="V45" s="13">
        <v>7.781580981058682E-2</v>
      </c>
      <c r="W45" s="13"/>
      <c r="X45" s="13"/>
      <c r="Y45" s="22"/>
      <c r="Z45" s="13"/>
      <c r="AA45" s="13"/>
      <c r="AB45" s="13"/>
      <c r="AC45" s="13"/>
      <c r="AD45" s="13"/>
      <c r="AE45" s="13"/>
      <c r="AF45" s="13"/>
      <c r="AG45" s="13"/>
      <c r="AH45" s="29"/>
    </row>
    <row r="46" spans="1:34">
      <c r="A46" s="11" t="s">
        <v>23</v>
      </c>
      <c r="B46" s="12">
        <v>41254.68472222222</v>
      </c>
      <c r="C46" s="12">
        <v>41269.706250000003</v>
      </c>
      <c r="D46" s="31">
        <f t="shared" si="1"/>
        <v>41262.195486111115</v>
      </c>
      <c r="E46" s="11">
        <v>5.08</v>
      </c>
      <c r="F46" s="11">
        <v>1.77</v>
      </c>
      <c r="G46" s="11" t="s">
        <v>8</v>
      </c>
      <c r="H46" s="12">
        <v>41276.626388888886</v>
      </c>
      <c r="I46" s="11">
        <v>3.8424499999999999</v>
      </c>
      <c r="J46" s="11">
        <v>1.5763</v>
      </c>
      <c r="K46" s="11">
        <v>0.28889999999999999</v>
      </c>
      <c r="L46" s="29">
        <f t="shared" si="2"/>
        <v>0.10392813105513476</v>
      </c>
      <c r="M46" s="29">
        <f t="shared" si="3"/>
        <v>8.738773699966737E-2</v>
      </c>
      <c r="N46" s="29">
        <f t="shared" si="4"/>
        <v>4.5847682224302924E-3</v>
      </c>
      <c r="O46" s="29">
        <f t="shared" si="5"/>
        <v>6.1970002419159738E-2</v>
      </c>
      <c r="P46" s="29">
        <f t="shared" si="6"/>
        <v>74.19063644545075</v>
      </c>
      <c r="Q46" s="11">
        <f t="shared" si="0"/>
        <v>2012</v>
      </c>
      <c r="R46" s="17">
        <f t="shared" si="7"/>
        <v>12</v>
      </c>
      <c r="S46" s="13">
        <v>9.1441101746998057E-2</v>
      </c>
      <c r="T46" s="13">
        <v>0.38938514109758182</v>
      </c>
      <c r="U46" s="13">
        <v>1.2128580610333144</v>
      </c>
      <c r="V46" s="13">
        <v>7.781580981058682E-2</v>
      </c>
      <c r="W46" s="13"/>
      <c r="X46" s="13"/>
      <c r="Y46" s="22"/>
      <c r="Z46" s="13"/>
      <c r="AA46" s="13"/>
      <c r="AB46" s="13"/>
      <c r="AC46" s="13"/>
      <c r="AD46" s="13"/>
      <c r="AE46" s="13"/>
      <c r="AF46" s="13"/>
      <c r="AG46" s="13"/>
      <c r="AH46" s="29"/>
    </row>
    <row r="47" spans="1:34">
      <c r="A47" s="11" t="s">
        <v>23</v>
      </c>
      <c r="B47" s="12">
        <v>41269.708333333336</v>
      </c>
      <c r="C47" s="12">
        <v>41276.917361111111</v>
      </c>
      <c r="D47" s="31">
        <f t="shared" si="1"/>
        <v>41273.312847222223</v>
      </c>
      <c r="E47" s="11">
        <v>2.44</v>
      </c>
      <c r="F47" s="11">
        <v>2.36</v>
      </c>
      <c r="G47" s="11" t="s">
        <v>7</v>
      </c>
      <c r="H47" s="12">
        <v>41278.688888888886</v>
      </c>
      <c r="I47" s="11">
        <v>5.3800999999999997</v>
      </c>
      <c r="J47" s="11">
        <v>2.3418999999999999</v>
      </c>
      <c r="K47" s="11">
        <v>0.25679999999999997</v>
      </c>
      <c r="L47" s="29">
        <f t="shared" si="2"/>
        <v>0.13857084140684633</v>
      </c>
      <c r="M47" s="29">
        <f t="shared" si="3"/>
        <v>0.12983146690320435</v>
      </c>
      <c r="N47" s="29">
        <f t="shared" si="4"/>
        <v>4.075349531049148E-3</v>
      </c>
      <c r="O47" s="29">
        <f t="shared" si="5"/>
        <v>8.6768808967018773E-2</v>
      </c>
      <c r="P47" s="29">
        <f t="shared" si="6"/>
        <v>74.712581224469005</v>
      </c>
      <c r="Q47" s="11">
        <f t="shared" si="0"/>
        <v>2012</v>
      </c>
      <c r="R47" s="17">
        <f t="shared" si="7"/>
        <v>12</v>
      </c>
      <c r="S47" s="13">
        <v>9.1441101746998057E-2</v>
      </c>
      <c r="T47" s="13">
        <v>0.38938514109758182</v>
      </c>
      <c r="U47" s="13">
        <v>1.2128580610333144</v>
      </c>
      <c r="V47" s="13">
        <v>7.781580981058682E-2</v>
      </c>
      <c r="W47" s="13"/>
      <c r="X47" s="13"/>
      <c r="Y47" s="22"/>
      <c r="Z47" s="13"/>
      <c r="AA47" s="13"/>
      <c r="AB47" s="13"/>
      <c r="AC47" s="13"/>
      <c r="AD47" s="13"/>
      <c r="AE47" s="13"/>
      <c r="AF47" s="13"/>
      <c r="AG47" s="13"/>
      <c r="AH47" s="29"/>
    </row>
    <row r="48" spans="1:34">
      <c r="A48" s="11" t="s">
        <v>23</v>
      </c>
      <c r="B48" s="12">
        <v>41276.922222222223</v>
      </c>
      <c r="C48" s="12">
        <v>41289.957638888889</v>
      </c>
      <c r="D48" s="31">
        <f t="shared" si="1"/>
        <v>41283.439930555556</v>
      </c>
      <c r="E48" s="11">
        <v>4.41</v>
      </c>
      <c r="F48" s="11">
        <v>2.6</v>
      </c>
      <c r="G48" s="11" t="s">
        <v>8</v>
      </c>
      <c r="H48" s="12">
        <v>41292.771527777775</v>
      </c>
      <c r="I48" s="11">
        <v>4.6502999999999997</v>
      </c>
      <c r="J48" s="11">
        <v>1.7699</v>
      </c>
      <c r="K48" s="11">
        <v>0.20374999999999999</v>
      </c>
      <c r="L48" s="29">
        <f t="shared" si="2"/>
        <v>0.15266279138042396</v>
      </c>
      <c r="M48" s="29">
        <f t="shared" si="3"/>
        <v>9.8120634216653735E-2</v>
      </c>
      <c r="N48" s="29">
        <f t="shared" si="4"/>
        <v>3.2334597622712771E-3</v>
      </c>
      <c r="O48" s="29">
        <f t="shared" si="5"/>
        <v>7.4998790420127401E-2</v>
      </c>
      <c r="P48" s="29">
        <f t="shared" si="6"/>
        <v>76.222333480902577</v>
      </c>
      <c r="Q48" s="11">
        <f t="shared" si="0"/>
        <v>2013</v>
      </c>
      <c r="R48" s="17">
        <f t="shared" si="7"/>
        <v>1</v>
      </c>
      <c r="S48" s="13">
        <v>9.0139564335334793E-2</v>
      </c>
      <c r="T48" s="13">
        <v>0.34134762611264452</v>
      </c>
      <c r="U48" s="13">
        <v>1.1317991610728781</v>
      </c>
      <c r="V48" s="13">
        <v>7.6642504143807882E-2</v>
      </c>
      <c r="W48" s="13"/>
      <c r="X48" s="13"/>
      <c r="Y48" s="22"/>
      <c r="Z48" s="13"/>
      <c r="AA48" s="13"/>
      <c r="AB48" s="13"/>
      <c r="AC48" s="13"/>
      <c r="AD48" s="13"/>
      <c r="AE48" s="13"/>
      <c r="AF48" s="13"/>
      <c r="AG48" s="13"/>
      <c r="AH48" s="29"/>
    </row>
    <row r="49" spans="1:34">
      <c r="A49" s="11" t="s">
        <v>23</v>
      </c>
      <c r="B49" s="12">
        <v>41289.960416666669</v>
      </c>
      <c r="C49" s="12">
        <v>41303.717361111114</v>
      </c>
      <c r="D49" s="31">
        <f t="shared" si="1"/>
        <v>41296.838888888888</v>
      </c>
      <c r="E49" s="11">
        <v>4.66</v>
      </c>
      <c r="F49" s="11">
        <v>1.46</v>
      </c>
      <c r="G49" s="11" t="s">
        <v>8</v>
      </c>
      <c r="H49" s="12">
        <v>41306.727777777778</v>
      </c>
      <c r="I49" s="11">
        <v>3.0709</v>
      </c>
      <c r="J49" s="11">
        <v>0.81054999999999999</v>
      </c>
      <c r="K49" s="11">
        <v>0.23089999999999999</v>
      </c>
      <c r="L49" s="29">
        <f t="shared" si="2"/>
        <v>8.5726029005930363E-2</v>
      </c>
      <c r="M49" s="29">
        <f t="shared" si="3"/>
        <v>4.4935691318327975E-2</v>
      </c>
      <c r="N49" s="29">
        <f t="shared" si="4"/>
        <v>3.6643232348880389E-3</v>
      </c>
      <c r="O49" s="29">
        <f t="shared" si="5"/>
        <v>4.9526651076526082E-2</v>
      </c>
      <c r="P49" s="29">
        <f t="shared" si="6"/>
        <v>71.068700180424983</v>
      </c>
      <c r="Q49" s="11">
        <f t="shared" si="0"/>
        <v>2013</v>
      </c>
      <c r="R49" s="17">
        <f t="shared" si="7"/>
        <v>1</v>
      </c>
      <c r="S49" s="13">
        <v>9.0139564335334793E-2</v>
      </c>
      <c r="T49" s="13">
        <v>0.34134762611264452</v>
      </c>
      <c r="U49" s="13">
        <v>1.1317991610728781</v>
      </c>
      <c r="V49" s="13">
        <v>7.6642504143807882E-2</v>
      </c>
      <c r="W49" s="13"/>
      <c r="X49" s="13"/>
      <c r="Y49" s="22"/>
      <c r="Z49" s="13"/>
      <c r="AA49" s="13"/>
      <c r="AB49" s="13"/>
      <c r="AC49" s="13"/>
      <c r="AD49" s="13"/>
      <c r="AE49" s="13"/>
      <c r="AF49" s="13"/>
      <c r="AG49" s="13"/>
      <c r="AH49" s="29"/>
    </row>
    <row r="50" spans="1:34">
      <c r="A50" s="11" t="s">
        <v>23</v>
      </c>
      <c r="B50" s="12">
        <v>41303.719444444447</v>
      </c>
      <c r="C50" s="12">
        <v>41317.896527777775</v>
      </c>
      <c r="D50" s="31">
        <f t="shared" si="1"/>
        <v>41310.807986111111</v>
      </c>
      <c r="E50" s="11">
        <v>4.8</v>
      </c>
      <c r="F50" s="11">
        <v>1.25</v>
      </c>
      <c r="G50" s="11" t="s">
        <v>8</v>
      </c>
      <c r="H50" s="12">
        <v>41320.775000000001</v>
      </c>
      <c r="I50" s="11">
        <v>3.6041500000000002</v>
      </c>
      <c r="J50" s="11">
        <v>1.7235</v>
      </c>
      <c r="K50" s="11">
        <v>0.15665000000000001</v>
      </c>
      <c r="L50" s="29">
        <f t="shared" si="2"/>
        <v>7.339557277904997E-2</v>
      </c>
      <c r="M50" s="29">
        <f t="shared" si="3"/>
        <v>9.5548286949772701E-2</v>
      </c>
      <c r="N50" s="29">
        <f t="shared" si="4"/>
        <v>2.4859949534223099E-3</v>
      </c>
      <c r="O50" s="29">
        <f t="shared" si="5"/>
        <v>5.8126763970647526E-2</v>
      </c>
      <c r="P50" s="29">
        <f t="shared" si="6"/>
        <v>73.595725847608406</v>
      </c>
      <c r="Q50" s="11">
        <f t="shared" si="0"/>
        <v>2013</v>
      </c>
      <c r="R50" s="17">
        <f t="shared" si="7"/>
        <v>2</v>
      </c>
      <c r="S50" s="13">
        <v>9.1236918853366683E-2</v>
      </c>
      <c r="T50" s="13">
        <v>0.31123805945704647</v>
      </c>
      <c r="U50" s="13">
        <v>1.1737382100767941</v>
      </c>
      <c r="V50" s="13">
        <v>9.027552151277024E-2</v>
      </c>
      <c r="W50" s="13"/>
      <c r="X50" s="13"/>
      <c r="Y50" s="22"/>
      <c r="Z50" s="13"/>
      <c r="AA50" s="13"/>
      <c r="AB50" s="13"/>
      <c r="AC50" s="13"/>
      <c r="AD50" s="13"/>
      <c r="AE50" s="13"/>
      <c r="AF50" s="13"/>
      <c r="AG50" s="13"/>
      <c r="AH50" s="29"/>
    </row>
    <row r="51" spans="1:34">
      <c r="A51" s="11" t="s">
        <v>23</v>
      </c>
      <c r="B51" s="12">
        <v>41317.899305555555</v>
      </c>
      <c r="C51" s="12">
        <v>41331.895833333336</v>
      </c>
      <c r="D51" s="31">
        <f t="shared" si="1"/>
        <v>41324.897569444445</v>
      </c>
      <c r="E51" s="11">
        <v>4.74</v>
      </c>
      <c r="F51" s="11">
        <v>2.0499999999999998</v>
      </c>
      <c r="G51" s="11" t="s">
        <v>8</v>
      </c>
      <c r="H51" s="12">
        <v>41362.79791666667</v>
      </c>
      <c r="I51" s="11">
        <v>4.0491000000000001</v>
      </c>
      <c r="J51" s="11">
        <v>1.6323000000000001</v>
      </c>
      <c r="K51" s="11">
        <v>0.27839999999999998</v>
      </c>
      <c r="L51" s="29">
        <f t="shared" si="2"/>
        <v>0.12036873935764195</v>
      </c>
      <c r="M51" s="29">
        <f t="shared" si="3"/>
        <v>9.0492294045903102E-2</v>
      </c>
      <c r="N51" s="29">
        <f t="shared" si="4"/>
        <v>4.418135940202815E-3</v>
      </c>
      <c r="O51" s="29">
        <f t="shared" si="5"/>
        <v>6.5302798161438594E-2</v>
      </c>
      <c r="P51" s="29">
        <f t="shared" si="6"/>
        <v>75.151313278764903</v>
      </c>
      <c r="Q51" s="11">
        <f t="shared" si="0"/>
        <v>2013</v>
      </c>
      <c r="R51" s="17">
        <f t="shared" si="7"/>
        <v>2</v>
      </c>
      <c r="S51" s="13">
        <v>9.1236918853366683E-2</v>
      </c>
      <c r="T51" s="13">
        <v>0.31123805945704647</v>
      </c>
      <c r="U51" s="13">
        <v>1.1737382100767941</v>
      </c>
      <c r="V51" s="13">
        <v>9.027552151277024E-2</v>
      </c>
      <c r="W51" s="13"/>
      <c r="X51" s="13"/>
      <c r="Y51" s="22"/>
      <c r="Z51" s="13"/>
      <c r="AA51" s="13"/>
      <c r="AB51" s="13"/>
      <c r="AC51" s="13"/>
      <c r="AD51" s="13"/>
      <c r="AE51" s="13"/>
      <c r="AF51" s="13"/>
      <c r="AG51" s="13"/>
      <c r="AH51" s="29"/>
    </row>
    <row r="52" spans="1:34">
      <c r="A52" s="11" t="s">
        <v>23</v>
      </c>
      <c r="B52" s="12">
        <v>41331.895833333336</v>
      </c>
      <c r="C52" s="12">
        <v>41346.705555555556</v>
      </c>
      <c r="D52" s="31">
        <f t="shared" si="1"/>
        <v>41339.30069444445</v>
      </c>
      <c r="E52" s="11">
        <v>5.01</v>
      </c>
      <c r="F52" s="11">
        <v>1.38</v>
      </c>
      <c r="G52" s="11" t="s">
        <v>8</v>
      </c>
      <c r="H52" s="12">
        <v>41439.852777777778</v>
      </c>
      <c r="I52" s="11">
        <v>3.1099000000000001</v>
      </c>
      <c r="J52" s="11">
        <v>1.4257500000000001</v>
      </c>
      <c r="K52" s="11">
        <v>0.32485000000000003</v>
      </c>
      <c r="L52" s="29">
        <f t="shared" si="2"/>
        <v>8.1028712348071158E-2</v>
      </c>
      <c r="M52" s="29">
        <f t="shared" si="3"/>
        <v>7.9041468011974717E-2</v>
      </c>
      <c r="N52" s="29">
        <f t="shared" si="4"/>
        <v>5.1552854172948444E-3</v>
      </c>
      <c r="O52" s="29">
        <f t="shared" si="5"/>
        <v>5.0155632610273365E-2</v>
      </c>
      <c r="P52" s="29">
        <f t="shared" si="6"/>
        <v>74.319511581268372</v>
      </c>
      <c r="Q52" s="11">
        <f t="shared" si="0"/>
        <v>2013</v>
      </c>
      <c r="R52" s="17">
        <f t="shared" si="7"/>
        <v>3</v>
      </c>
      <c r="S52" s="13">
        <v>9.4738730120687092E-2</v>
      </c>
      <c r="T52" s="13">
        <v>0.30574965719011776</v>
      </c>
      <c r="U52" s="13">
        <v>1.3040717630569345</v>
      </c>
      <c r="V52" s="13">
        <v>0.12693038135169674</v>
      </c>
      <c r="W52" s="13"/>
      <c r="X52" s="13"/>
      <c r="Y52" s="22"/>
      <c r="Z52" s="13"/>
      <c r="AA52" s="13"/>
      <c r="AB52" s="13"/>
      <c r="AC52" s="13"/>
      <c r="AD52" s="13"/>
      <c r="AE52" s="13"/>
      <c r="AF52" s="13"/>
      <c r="AG52" s="13"/>
      <c r="AH52" s="29"/>
    </row>
    <row r="53" spans="1:34">
      <c r="A53" s="11" t="s">
        <v>23</v>
      </c>
      <c r="B53" s="12">
        <v>41346.710416666669</v>
      </c>
      <c r="C53" s="12">
        <v>41359.759027777778</v>
      </c>
      <c r="D53" s="31">
        <f t="shared" si="1"/>
        <v>41353.234722222223</v>
      </c>
      <c r="E53" s="11">
        <v>4.42</v>
      </c>
      <c r="F53" s="11">
        <v>1.99</v>
      </c>
      <c r="G53" s="11" t="s">
        <v>8</v>
      </c>
      <c r="H53" s="12">
        <v>41362.73333333333</v>
      </c>
      <c r="I53" s="11">
        <v>2.7940999999999998</v>
      </c>
      <c r="J53" s="11">
        <v>1.2419500000000001</v>
      </c>
      <c r="K53" s="11">
        <v>0.21704999999999999</v>
      </c>
      <c r="L53" s="29">
        <f t="shared" si="2"/>
        <v>0.11684575186424756</v>
      </c>
      <c r="M53" s="29">
        <f t="shared" si="3"/>
        <v>6.8851868278079612E-2</v>
      </c>
      <c r="N53" s="29">
        <f t="shared" si="4"/>
        <v>3.4445273197594149E-3</v>
      </c>
      <c r="O53" s="29">
        <f t="shared" si="5"/>
        <v>4.5062494960083861E-2</v>
      </c>
      <c r="P53" s="29">
        <f t="shared" si="6"/>
        <v>79.288616238269981</v>
      </c>
      <c r="Q53" s="11">
        <f t="shared" si="0"/>
        <v>2013</v>
      </c>
      <c r="R53" s="17">
        <f t="shared" si="7"/>
        <v>3</v>
      </c>
      <c r="S53" s="13">
        <v>9.4738730120687092E-2</v>
      </c>
      <c r="T53" s="13">
        <v>0.30574965719011776</v>
      </c>
      <c r="U53" s="13">
        <v>1.3040717630569345</v>
      </c>
      <c r="V53" s="13">
        <v>0.12693038135169674</v>
      </c>
      <c r="W53" s="13"/>
      <c r="X53" s="13"/>
      <c r="Y53" s="22"/>
      <c r="Z53" s="13"/>
      <c r="AA53" s="13"/>
      <c r="AB53" s="13"/>
      <c r="AC53" s="13"/>
      <c r="AD53" s="13"/>
      <c r="AE53" s="13"/>
      <c r="AF53" s="13"/>
      <c r="AG53" s="13"/>
      <c r="AH53" s="29"/>
    </row>
    <row r="54" spans="1:34">
      <c r="A54" s="11" t="s">
        <v>23</v>
      </c>
      <c r="B54" s="12">
        <v>41359.769444444442</v>
      </c>
      <c r="C54" s="12">
        <v>41373.875</v>
      </c>
      <c r="D54" s="31">
        <f t="shared" si="1"/>
        <v>41366.822222222225</v>
      </c>
      <c r="E54" s="11">
        <v>4.7699999999999996</v>
      </c>
      <c r="F54" s="11">
        <v>2.91</v>
      </c>
      <c r="G54" s="11" t="s">
        <v>8</v>
      </c>
      <c r="H54" s="12">
        <v>41381.736805555556</v>
      </c>
      <c r="I54" s="11">
        <v>3.6135999999999999</v>
      </c>
      <c r="J54" s="11">
        <v>1.39015</v>
      </c>
      <c r="K54" s="11">
        <v>0.75375000000000003</v>
      </c>
      <c r="L54" s="29">
        <f t="shared" si="2"/>
        <v>0.17086489342962835</v>
      </c>
      <c r="M54" s="29">
        <f t="shared" si="3"/>
        <v>7.7067856746867724E-2</v>
      </c>
      <c r="N54" s="29">
        <f t="shared" si="4"/>
        <v>1.1961817402758161E-2</v>
      </c>
      <c r="O54" s="29">
        <f t="shared" si="5"/>
        <v>5.8279171034593978E-2</v>
      </c>
      <c r="P54" s="29">
        <f t="shared" si="6"/>
        <v>77.923700194942811</v>
      </c>
      <c r="Q54" s="11">
        <f t="shared" si="0"/>
        <v>2013</v>
      </c>
      <c r="R54" s="17">
        <f t="shared" si="7"/>
        <v>4</v>
      </c>
      <c r="S54" s="13">
        <v>0.1290865108216506</v>
      </c>
      <c r="T54" s="13">
        <v>0.36816237665628332</v>
      </c>
      <c r="U54" s="13">
        <v>1.5957049646209802</v>
      </c>
      <c r="V54" s="13">
        <v>0.16351142327751808</v>
      </c>
      <c r="W54" s="13"/>
      <c r="X54" s="13"/>
      <c r="Y54" s="22"/>
      <c r="Z54" s="13"/>
      <c r="AA54" s="13"/>
      <c r="AB54" s="13"/>
      <c r="AC54" s="13"/>
      <c r="AD54" s="13"/>
      <c r="AE54" s="13"/>
      <c r="AF54" s="13"/>
      <c r="AG54" s="13"/>
      <c r="AH54" s="29"/>
    </row>
    <row r="55" spans="1:34">
      <c r="A55" s="11" t="s">
        <v>23</v>
      </c>
      <c r="B55" s="12">
        <v>41373.875694444447</v>
      </c>
      <c r="C55" s="12">
        <v>41387.9375</v>
      </c>
      <c r="D55" s="31">
        <f t="shared" si="1"/>
        <v>41380.906597222223</v>
      </c>
      <c r="E55" s="11">
        <v>4.76</v>
      </c>
      <c r="F55" s="11">
        <v>0.97</v>
      </c>
      <c r="G55" s="11" t="s">
        <v>8</v>
      </c>
      <c r="H55" s="12">
        <v>41403.629166666666</v>
      </c>
      <c r="I55" s="11">
        <v>0.70365</v>
      </c>
      <c r="J55" s="11">
        <v>0.54444999999999999</v>
      </c>
      <c r="K55" s="11">
        <v>0.68464999999999998</v>
      </c>
      <c r="L55" s="29">
        <f t="shared" si="2"/>
        <v>5.6954964476542774E-2</v>
      </c>
      <c r="M55" s="29">
        <f t="shared" si="3"/>
        <v>3.0183501496840005E-2</v>
      </c>
      <c r="N55" s="29">
        <f t="shared" si="4"/>
        <v>1.0865218288289718E-2</v>
      </c>
      <c r="O55" s="29">
        <f t="shared" si="5"/>
        <v>1.1348278364648011E-2</v>
      </c>
      <c r="P55" s="29">
        <f t="shared" si="6"/>
        <v>79.686238710825791</v>
      </c>
      <c r="Q55" s="11">
        <f t="shared" si="0"/>
        <v>2013</v>
      </c>
      <c r="R55" s="17">
        <f t="shared" si="7"/>
        <v>4</v>
      </c>
      <c r="S55" s="13">
        <v>0.1290865108216506</v>
      </c>
      <c r="T55" s="13">
        <v>0.36816237665628332</v>
      </c>
      <c r="U55" s="13">
        <v>1.5957049646209802</v>
      </c>
      <c r="V55" s="13">
        <v>0.16351142327751808</v>
      </c>
      <c r="W55" s="13"/>
      <c r="X55" s="13"/>
      <c r="Y55" s="22"/>
      <c r="Z55" s="13"/>
      <c r="AA55" s="13"/>
      <c r="AB55" s="13"/>
      <c r="AC55" s="13"/>
      <c r="AD55" s="13"/>
      <c r="AE55" s="13"/>
      <c r="AF55" s="13"/>
      <c r="AG55" s="13"/>
      <c r="AH55" s="29"/>
    </row>
    <row r="56" spans="1:34">
      <c r="A56" s="11" t="s">
        <v>23</v>
      </c>
      <c r="B56" s="12">
        <v>41387.9375</v>
      </c>
      <c r="C56" s="12">
        <v>41401.636111111111</v>
      </c>
      <c r="D56" s="31">
        <f t="shared" si="1"/>
        <v>41394.786805555559</v>
      </c>
      <c r="E56" s="11">
        <v>4.6399999999999997</v>
      </c>
      <c r="F56" s="11">
        <v>4.17</v>
      </c>
      <c r="G56" s="11" t="s">
        <v>7</v>
      </c>
      <c r="H56" s="12">
        <v>41403.625694444447</v>
      </c>
      <c r="I56" s="11">
        <v>1.1003499999999999</v>
      </c>
      <c r="J56" s="11">
        <v>0.85429999999999995</v>
      </c>
      <c r="K56" s="11">
        <v>1.45705</v>
      </c>
      <c r="L56" s="29">
        <f t="shared" si="2"/>
        <v>0.24484763079091071</v>
      </c>
      <c r="M56" s="29">
        <f t="shared" si="3"/>
        <v>4.7361126510699632E-2</v>
      </c>
      <c r="N56" s="29">
        <f t="shared" si="4"/>
        <v>2.3123006363766206E-2</v>
      </c>
      <c r="O56" s="29">
        <f t="shared" si="5"/>
        <v>1.7746149504072252E-2</v>
      </c>
      <c r="P56" s="29">
        <f t="shared" si="6"/>
        <v>87.72985110932683</v>
      </c>
      <c r="Q56" s="11">
        <f t="shared" si="0"/>
        <v>2013</v>
      </c>
      <c r="R56" s="17">
        <f t="shared" si="7"/>
        <v>4</v>
      </c>
      <c r="S56" s="13">
        <v>0.1290865108216506</v>
      </c>
      <c r="T56" s="13">
        <v>0.36816237665628332</v>
      </c>
      <c r="U56" s="13">
        <v>1.5957049646209802</v>
      </c>
      <c r="V56" s="13">
        <v>0.16351142327751808</v>
      </c>
      <c r="W56" s="13"/>
      <c r="X56" s="13"/>
      <c r="Y56" s="22"/>
      <c r="Z56" s="13"/>
      <c r="AA56" s="13"/>
      <c r="AB56" s="13"/>
      <c r="AC56" s="13"/>
      <c r="AD56" s="13"/>
      <c r="AE56" s="13"/>
      <c r="AF56" s="13"/>
      <c r="AG56" s="13"/>
      <c r="AH56" s="29"/>
    </row>
    <row r="57" spans="1:34">
      <c r="A57" s="11" t="s">
        <v>23</v>
      </c>
      <c r="B57" s="12">
        <v>41401.638888888891</v>
      </c>
      <c r="C57" s="12">
        <v>41415.652083333334</v>
      </c>
      <c r="D57" s="31">
        <f t="shared" si="1"/>
        <v>41408.645486111112</v>
      </c>
      <c r="E57" s="11">
        <v>4.74</v>
      </c>
      <c r="F57" s="11">
        <v>6.58</v>
      </c>
      <c r="G57" s="11" t="s">
        <v>8</v>
      </c>
      <c r="H57" s="12">
        <v>41425.645833333336</v>
      </c>
      <c r="I57" s="11">
        <v>1.1096999999999999</v>
      </c>
      <c r="J57" s="11">
        <v>0.76024999999999998</v>
      </c>
      <c r="K57" s="11">
        <v>1.4862500000000001</v>
      </c>
      <c r="L57" s="29">
        <f t="shared" si="2"/>
        <v>0.38635429510891905</v>
      </c>
      <c r="M57" s="29">
        <f t="shared" si="3"/>
        <v>4.21471338285841E-2</v>
      </c>
      <c r="N57" s="29">
        <f t="shared" si="4"/>
        <v>2.3586402805770238E-2</v>
      </c>
      <c r="O57" s="29">
        <f t="shared" si="5"/>
        <v>1.7896943794855253E-2</v>
      </c>
      <c r="P57" s="29">
        <f t="shared" si="6"/>
        <v>91.173470129297826</v>
      </c>
      <c r="Q57" s="11">
        <f t="shared" si="0"/>
        <v>2013</v>
      </c>
      <c r="R57" s="17">
        <f t="shared" si="7"/>
        <v>5</v>
      </c>
      <c r="S57" s="13">
        <v>0.24624627964676837</v>
      </c>
      <c r="T57" s="13">
        <v>0.48440933182031154</v>
      </c>
      <c r="U57" s="13">
        <v>1.7887117895741533</v>
      </c>
      <c r="V57" s="13">
        <v>0.1618136439729225</v>
      </c>
      <c r="W57" s="13"/>
      <c r="X57" s="13"/>
      <c r="Y57" s="22"/>
      <c r="Z57" s="13"/>
      <c r="AA57" s="13"/>
      <c r="AB57" s="13"/>
      <c r="AC57" s="13"/>
      <c r="AD57" s="13"/>
      <c r="AE57" s="13"/>
      <c r="AF57" s="13"/>
      <c r="AG57" s="13"/>
      <c r="AH57" s="29"/>
    </row>
    <row r="58" spans="1:34">
      <c r="A58" s="11" t="s">
        <v>23</v>
      </c>
      <c r="B58" s="12">
        <v>41415.654861111114</v>
      </c>
      <c r="C58" s="12">
        <v>41436.680555555555</v>
      </c>
      <c r="D58" s="31">
        <f t="shared" si="1"/>
        <v>41426.167708333334</v>
      </c>
      <c r="E58" s="11">
        <v>7.12</v>
      </c>
      <c r="F58" s="11">
        <v>6.67</v>
      </c>
      <c r="G58" s="11" t="s">
        <v>8</v>
      </c>
      <c r="H58" s="12">
        <v>41464.665277777778</v>
      </c>
      <c r="I58" s="11">
        <v>1.659566667</v>
      </c>
      <c r="J58" s="11">
        <v>0.9909</v>
      </c>
      <c r="K58" s="11">
        <v>1.4709666669999999</v>
      </c>
      <c r="L58" s="29">
        <f t="shared" si="2"/>
        <v>0.39163877634901068</v>
      </c>
      <c r="M58" s="29">
        <f t="shared" si="3"/>
        <v>5.493402816276749E-2</v>
      </c>
      <c r="N58" s="29">
        <f t="shared" si="4"/>
        <v>2.3343860266929046E-2</v>
      </c>
      <c r="O58" s="29">
        <f t="shared" si="5"/>
        <v>2.6765045835013303E-2</v>
      </c>
      <c r="P58" s="29">
        <f t="shared" si="6"/>
        <v>89.911264089022794</v>
      </c>
      <c r="Q58" s="11">
        <f t="shared" si="0"/>
        <v>2013</v>
      </c>
      <c r="R58" s="17">
        <f t="shared" si="7"/>
        <v>6</v>
      </c>
      <c r="S58" s="13">
        <v>0.31164823617067028</v>
      </c>
      <c r="T58" s="13">
        <v>0.49450564053535312</v>
      </c>
      <c r="U58" s="13">
        <v>1.7449422231718803</v>
      </c>
      <c r="V58" s="13">
        <v>0.15013311070038954</v>
      </c>
      <c r="W58" s="13"/>
      <c r="X58" s="13"/>
      <c r="Y58" s="22"/>
      <c r="Z58" s="13"/>
      <c r="AA58" s="13"/>
      <c r="AB58" s="13"/>
      <c r="AC58" s="13"/>
      <c r="AD58" s="13"/>
      <c r="AE58" s="13"/>
      <c r="AF58" s="13"/>
      <c r="AG58" s="13"/>
      <c r="AH58" s="29"/>
    </row>
    <row r="59" spans="1:34">
      <c r="A59" s="11" t="s">
        <v>23</v>
      </c>
      <c r="B59" s="12">
        <v>41436.684027777781</v>
      </c>
      <c r="C59" s="12">
        <v>41443.674305555556</v>
      </c>
      <c r="D59" s="31">
        <f t="shared" si="1"/>
        <v>41440.179166666669</v>
      </c>
      <c r="E59" s="11">
        <v>2.37</v>
      </c>
      <c r="F59" s="11">
        <v>5.85</v>
      </c>
      <c r="G59" s="11" t="s">
        <v>7</v>
      </c>
      <c r="H59" s="12">
        <v>41449.634722222225</v>
      </c>
      <c r="I59" s="11">
        <v>0.55700000000000005</v>
      </c>
      <c r="J59" s="11">
        <v>0.56630000000000003</v>
      </c>
      <c r="K59" s="11">
        <v>1.8759999999999999</v>
      </c>
      <c r="L59" s="29">
        <f t="shared" si="2"/>
        <v>0.34349128060595385</v>
      </c>
      <c r="M59" s="29">
        <f t="shared" si="3"/>
        <v>3.1394833130058766E-2</v>
      </c>
      <c r="N59" s="29">
        <f t="shared" si="4"/>
        <v>2.9771634424642535E-2</v>
      </c>
      <c r="O59" s="29">
        <f t="shared" si="5"/>
        <v>8.9831465204419005E-3</v>
      </c>
      <c r="P59" s="29">
        <f t="shared" si="6"/>
        <v>90.630814930674816</v>
      </c>
      <c r="Q59" s="11">
        <f t="shared" si="0"/>
        <v>2013</v>
      </c>
      <c r="R59" s="17">
        <f t="shared" si="7"/>
        <v>6</v>
      </c>
      <c r="S59" s="13">
        <v>0.31164823617067028</v>
      </c>
      <c r="T59" s="13">
        <v>0.49450564053535312</v>
      </c>
      <c r="U59" s="13">
        <v>1.7449422231718803</v>
      </c>
      <c r="V59" s="13">
        <v>0.15013311070038954</v>
      </c>
      <c r="W59" s="13"/>
      <c r="X59" s="13"/>
      <c r="Y59" s="22"/>
      <c r="Z59" s="13"/>
      <c r="AA59" s="13"/>
      <c r="AB59" s="13"/>
      <c r="AC59" s="13"/>
      <c r="AD59" s="13"/>
      <c r="AE59" s="13"/>
      <c r="AF59" s="13"/>
      <c r="AG59" s="13"/>
      <c r="AH59" s="29"/>
    </row>
    <row r="60" spans="1:34">
      <c r="A60" s="11" t="s">
        <v>23</v>
      </c>
      <c r="B60" s="12">
        <v>41443.677083333336</v>
      </c>
      <c r="C60" s="12">
        <v>41457.789583333331</v>
      </c>
      <c r="D60" s="31">
        <f t="shared" si="1"/>
        <v>41450.733333333337</v>
      </c>
      <c r="E60" s="11">
        <v>4.78</v>
      </c>
      <c r="F60" s="11">
        <v>3.77</v>
      </c>
      <c r="G60" s="11" t="s">
        <v>7</v>
      </c>
      <c r="H60" s="12">
        <v>41460.731249999997</v>
      </c>
      <c r="I60" s="11">
        <v>0.53800000000000003</v>
      </c>
      <c r="J60" s="11">
        <v>0.53144999999999998</v>
      </c>
      <c r="K60" s="11">
        <v>1.0538000000000001</v>
      </c>
      <c r="L60" s="29">
        <f t="shared" si="2"/>
        <v>0.22136104750161473</v>
      </c>
      <c r="M60" s="29">
        <f t="shared" si="3"/>
        <v>2.9462800753963854E-2</v>
      </c>
      <c r="N60" s="29">
        <f t="shared" si="4"/>
        <v>1.6723533239172871E-2</v>
      </c>
      <c r="O60" s="29">
        <f t="shared" si="5"/>
        <v>8.6767196193855336E-3</v>
      </c>
      <c r="P60" s="29">
        <f t="shared" si="6"/>
        <v>90.804476236466087</v>
      </c>
      <c r="Q60" s="11">
        <f t="shared" si="0"/>
        <v>2013</v>
      </c>
      <c r="R60" s="17">
        <f t="shared" si="7"/>
        <v>6</v>
      </c>
      <c r="S60" s="13">
        <v>0.31164823617067028</v>
      </c>
      <c r="T60" s="13">
        <v>0.49450564053535312</v>
      </c>
      <c r="U60" s="13">
        <v>1.7449422231718803</v>
      </c>
      <c r="V60" s="13">
        <v>0.15013311070038954</v>
      </c>
      <c r="W60" s="13"/>
      <c r="X60" s="13"/>
      <c r="Y60" s="22"/>
      <c r="Z60" s="13"/>
      <c r="AA60" s="13"/>
      <c r="AB60" s="13"/>
      <c r="AC60" s="13"/>
      <c r="AD60" s="13"/>
      <c r="AE60" s="13"/>
      <c r="AF60" s="13"/>
      <c r="AG60" s="13"/>
      <c r="AH60" s="29"/>
    </row>
    <row r="61" spans="1:34">
      <c r="A61" s="11" t="s">
        <v>23</v>
      </c>
      <c r="B61" s="12">
        <v>41457.799305555556</v>
      </c>
      <c r="C61" s="12">
        <v>41471.724305555559</v>
      </c>
      <c r="D61" s="31">
        <f t="shared" si="1"/>
        <v>41464.761805555558</v>
      </c>
      <c r="E61" s="11">
        <v>4.71</v>
      </c>
      <c r="F61" s="11">
        <v>2.72</v>
      </c>
      <c r="G61" s="11" t="s">
        <v>8</v>
      </c>
      <c r="H61" s="12">
        <v>41541.595833333333</v>
      </c>
      <c r="I61" s="11">
        <v>0.62839999999999996</v>
      </c>
      <c r="J61" s="11">
        <v>0.99045000000000005</v>
      </c>
      <c r="K61" s="11">
        <v>1.6221000000000001</v>
      </c>
      <c r="L61" s="29">
        <f t="shared" si="2"/>
        <v>0.15970876636721276</v>
      </c>
      <c r="M61" s="29">
        <f t="shared" si="3"/>
        <v>5.4909080829360239E-2</v>
      </c>
      <c r="N61" s="29">
        <f t="shared" si="4"/>
        <v>2.5742307142970499E-2</v>
      </c>
      <c r="O61" s="29">
        <f t="shared" si="5"/>
        <v>1.0134666559148455E-2</v>
      </c>
      <c r="P61" s="29">
        <f t="shared" si="6"/>
        <v>85.677558692269841</v>
      </c>
      <c r="Q61" s="11">
        <f t="shared" si="0"/>
        <v>2013</v>
      </c>
      <c r="R61" s="17">
        <f t="shared" si="7"/>
        <v>7</v>
      </c>
      <c r="S61" s="13">
        <v>0.30159083443802764</v>
      </c>
      <c r="T61" s="13">
        <v>0.43694302888698022</v>
      </c>
      <c r="U61" s="13">
        <v>1.6330768972557053</v>
      </c>
      <c r="V61" s="13">
        <v>0.14345444892288514</v>
      </c>
      <c r="W61" s="13"/>
      <c r="X61" s="13"/>
      <c r="Y61" s="22"/>
      <c r="Z61" s="13"/>
      <c r="AA61" s="13"/>
      <c r="AB61" s="13"/>
      <c r="AC61" s="13"/>
      <c r="AD61" s="13"/>
      <c r="AE61" s="13"/>
      <c r="AF61" s="13"/>
      <c r="AG61" s="13"/>
      <c r="AH61" s="29"/>
    </row>
    <row r="62" spans="1:34">
      <c r="A62" s="11" t="s">
        <v>23</v>
      </c>
      <c r="B62" s="12">
        <v>41471.726388888892</v>
      </c>
      <c r="C62" s="12">
        <v>41485.656944444447</v>
      </c>
      <c r="D62" s="31">
        <f t="shared" si="1"/>
        <v>41478.691666666666</v>
      </c>
      <c r="E62" s="11">
        <v>4.71</v>
      </c>
      <c r="F62" s="11">
        <v>2.54</v>
      </c>
      <c r="G62" s="11" t="s">
        <v>7</v>
      </c>
      <c r="H62" s="12">
        <v>41487.618055555555</v>
      </c>
      <c r="I62" s="11">
        <v>0.77500000000000002</v>
      </c>
      <c r="J62" s="11">
        <v>0.40544999999999998</v>
      </c>
      <c r="K62" s="11">
        <v>0.64670000000000005</v>
      </c>
      <c r="L62" s="29">
        <f t="shared" si="2"/>
        <v>0.14913980388702955</v>
      </c>
      <c r="M62" s="29">
        <f t="shared" si="3"/>
        <v>2.2477547399933472E-2</v>
      </c>
      <c r="N62" s="29">
        <f t="shared" si="4"/>
        <v>1.0262961611096124E-2</v>
      </c>
      <c r="O62" s="29">
        <f t="shared" si="5"/>
        <v>1.249899201677284E-2</v>
      </c>
      <c r="P62" s="29">
        <f t="shared" si="6"/>
        <v>88.289929507751751</v>
      </c>
      <c r="Q62" s="11">
        <f t="shared" si="0"/>
        <v>2013</v>
      </c>
      <c r="R62" s="17">
        <f t="shared" si="7"/>
        <v>7</v>
      </c>
      <c r="S62" s="13">
        <v>0.30159083443802764</v>
      </c>
      <c r="T62" s="13">
        <v>0.43694302888698022</v>
      </c>
      <c r="U62" s="13">
        <v>1.6330768972557053</v>
      </c>
      <c r="V62" s="13">
        <v>0.14345444892288514</v>
      </c>
      <c r="W62" s="13"/>
      <c r="X62" s="13"/>
      <c r="Y62" s="22"/>
      <c r="Z62" s="13"/>
      <c r="AA62" s="13"/>
      <c r="AB62" s="13"/>
      <c r="AC62" s="13"/>
      <c r="AD62" s="13"/>
      <c r="AE62" s="13"/>
      <c r="AF62" s="13"/>
      <c r="AG62" s="13"/>
      <c r="AH62" s="29"/>
    </row>
    <row r="63" spans="1:34">
      <c r="A63" s="11" t="s">
        <v>23</v>
      </c>
      <c r="B63" s="12">
        <v>41485.659722222219</v>
      </c>
      <c r="C63" s="12">
        <v>41499.806944444441</v>
      </c>
      <c r="D63" s="31">
        <f t="shared" si="1"/>
        <v>41492.73333333333</v>
      </c>
      <c r="E63" s="11">
        <v>4.79</v>
      </c>
      <c r="F63" s="11">
        <v>2.4500000000000002</v>
      </c>
      <c r="G63" s="11" t="s">
        <v>7</v>
      </c>
      <c r="H63" s="12">
        <v>41502.688194444447</v>
      </c>
      <c r="I63" s="11">
        <v>0.59155000000000002</v>
      </c>
      <c r="J63" s="11">
        <v>0.57445000000000002</v>
      </c>
      <c r="K63" s="11">
        <v>0.79164999999999996</v>
      </c>
      <c r="L63" s="29">
        <f t="shared" si="2"/>
        <v>0.14385532264693796</v>
      </c>
      <c r="M63" s="29">
        <f t="shared" si="3"/>
        <v>3.1846657057323431E-2</v>
      </c>
      <c r="N63" s="29">
        <f t="shared" si="4"/>
        <v>1.2563280592893529E-2</v>
      </c>
      <c r="O63" s="29">
        <f t="shared" si="5"/>
        <v>9.5403596484154498E-3</v>
      </c>
      <c r="P63" s="29">
        <f t="shared" si="6"/>
        <v>88.825575204894989</v>
      </c>
      <c r="Q63" s="11">
        <f t="shared" si="0"/>
        <v>2013</v>
      </c>
      <c r="R63" s="17">
        <f t="shared" si="7"/>
        <v>8</v>
      </c>
      <c r="S63" s="13">
        <v>0.28525097420073747</v>
      </c>
      <c r="T63" s="13">
        <v>0.41741462785978001</v>
      </c>
      <c r="U63" s="13">
        <v>1.5644745556841331</v>
      </c>
      <c r="V63" s="13">
        <v>0.12715890852693762</v>
      </c>
      <c r="W63" s="13"/>
      <c r="X63" s="13"/>
      <c r="Y63" s="22"/>
      <c r="Z63" s="13"/>
      <c r="AA63" s="13"/>
      <c r="AB63" s="13"/>
      <c r="AC63" s="13"/>
      <c r="AD63" s="13"/>
      <c r="AE63" s="13"/>
      <c r="AF63" s="13"/>
      <c r="AG63" s="13"/>
      <c r="AH63" s="29"/>
    </row>
    <row r="64" spans="1:34">
      <c r="D64" s="31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2"/>
      <c r="Z64" s="29"/>
      <c r="AA64" s="29"/>
      <c r="AB64" s="29"/>
      <c r="AC64" s="29"/>
      <c r="AD64" s="29"/>
      <c r="AE64" s="29"/>
      <c r="AF64" s="29"/>
      <c r="AG64" s="29"/>
      <c r="AH64" s="29"/>
    </row>
    <row r="65" spans="25:25">
      <c r="Y65" s="22"/>
    </row>
    <row r="66" spans="25:25">
      <c r="Y66" s="2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zoomScale="50" zoomScaleNormal="50" workbookViewId="0">
      <pane xSplit="1" ySplit="3" topLeftCell="B4" activePane="bottomRight" state="frozen"/>
      <selection pane="topRight" activeCell="B1" sqref="B1"/>
      <selection pane="bottomLeft" activeCell="A4" sqref="A4"/>
      <selection pane="bottomRight" sqref="A1:XFD1048576"/>
    </sheetView>
  </sheetViews>
  <sheetFormatPr defaultRowHeight="15"/>
  <cols>
    <col min="1" max="1" width="9.140625" style="11"/>
    <col min="2" max="2" width="17.28515625" style="11" customWidth="1"/>
    <col min="3" max="4" width="16.28515625" style="11" customWidth="1"/>
    <col min="5" max="7" width="9.140625" style="11"/>
    <col min="8" max="8" width="18.140625" style="11" customWidth="1"/>
    <col min="9" max="16" width="9.140625" style="11"/>
    <col min="17" max="22" width="8.85546875" style="11"/>
    <col min="23" max="16384" width="9.140625" style="11"/>
  </cols>
  <sheetData>
    <row r="1" spans="1:22">
      <c r="A1" s="11" t="s">
        <v>0</v>
      </c>
      <c r="B1" s="11" t="s">
        <v>1</v>
      </c>
      <c r="C1" s="11" t="s">
        <v>2</v>
      </c>
      <c r="D1" s="31" t="s">
        <v>58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44</v>
      </c>
      <c r="J1" s="11" t="s">
        <v>45</v>
      </c>
      <c r="K1" s="11" t="s">
        <v>46</v>
      </c>
      <c r="L1" s="7" t="s">
        <v>52</v>
      </c>
      <c r="M1" s="7" t="s">
        <v>53</v>
      </c>
      <c r="N1" s="7" t="s">
        <v>50</v>
      </c>
      <c r="O1" s="7" t="s">
        <v>51</v>
      </c>
      <c r="P1" s="7" t="s">
        <v>55</v>
      </c>
      <c r="Q1" s="5" t="s">
        <v>65</v>
      </c>
      <c r="R1" s="5" t="s">
        <v>66</v>
      </c>
      <c r="S1" s="6" t="s">
        <v>64</v>
      </c>
      <c r="T1" s="6" t="s">
        <v>61</v>
      </c>
      <c r="U1" s="6" t="s">
        <v>62</v>
      </c>
      <c r="V1" s="6" t="s">
        <v>63</v>
      </c>
    </row>
    <row r="2" spans="1:22">
      <c r="D2" s="32"/>
      <c r="F2" s="11">
        <v>17.030999999999999</v>
      </c>
      <c r="I2" s="6">
        <v>62.005000000000003</v>
      </c>
      <c r="J2" s="6">
        <v>18.038</v>
      </c>
      <c r="K2" s="6">
        <v>63.012999999999998</v>
      </c>
      <c r="L2" s="33"/>
      <c r="M2" s="33"/>
      <c r="N2" s="33"/>
      <c r="O2" s="33"/>
      <c r="P2" s="33"/>
      <c r="Q2" s="15"/>
      <c r="R2" s="15"/>
    </row>
    <row r="3" spans="1:22">
      <c r="D3" s="31"/>
      <c r="F3" s="4" t="s">
        <v>47</v>
      </c>
      <c r="I3" s="4" t="s">
        <v>47</v>
      </c>
      <c r="J3" s="4" t="s">
        <v>47</v>
      </c>
      <c r="K3" s="4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34" t="s">
        <v>57</v>
      </c>
      <c r="Q3" s="1"/>
      <c r="R3" s="1"/>
      <c r="S3" s="4"/>
      <c r="T3" s="4"/>
      <c r="U3" s="4"/>
      <c r="V3" s="4"/>
    </row>
    <row r="4" spans="1:22">
      <c r="A4" s="11" t="s">
        <v>24</v>
      </c>
      <c r="B4" s="12">
        <v>40605.909722222219</v>
      </c>
      <c r="C4" s="12">
        <v>40617.482638888891</v>
      </c>
      <c r="D4" s="31">
        <f>(B4+C4)/2</f>
        <v>40611.696180555555</v>
      </c>
      <c r="E4" s="11">
        <v>3.92</v>
      </c>
      <c r="F4" s="11">
        <v>0.34</v>
      </c>
      <c r="G4" s="11" t="s">
        <v>7</v>
      </c>
      <c r="H4" s="12">
        <v>40722.661111111112</v>
      </c>
      <c r="I4" s="11">
        <v>2.3889499999999999</v>
      </c>
      <c r="J4" s="11">
        <v>1.6548499999999999</v>
      </c>
      <c r="K4" s="11">
        <v>1.0285500000000001</v>
      </c>
      <c r="L4" s="29">
        <f>F4/$F$2</f>
        <v>1.9963595795901595E-2</v>
      </c>
      <c r="M4" s="29">
        <f>J4/$J$2</f>
        <v>9.1742432642199792E-2</v>
      </c>
      <c r="N4" s="29">
        <f>K4/$K$2</f>
        <v>1.6322822274768702E-2</v>
      </c>
      <c r="O4" s="29">
        <f>I4/$I$2</f>
        <v>3.8528344488347709E-2</v>
      </c>
      <c r="P4" s="29">
        <f>(L4+M4)*100/(L4+M4+N4+O4)</f>
        <v>67.06766903894443</v>
      </c>
      <c r="Q4" s="17">
        <f>MONTH(D4)</f>
        <v>3</v>
      </c>
      <c r="R4" s="17">
        <f>YEAR(D4)</f>
        <v>2011</v>
      </c>
      <c r="S4" s="13">
        <v>9.1935936539534718E-2</v>
      </c>
      <c r="T4" s="13">
        <v>0.41163036048637908</v>
      </c>
      <c r="U4" s="13">
        <v>0.93105780580730468</v>
      </c>
      <c r="V4" s="13">
        <v>8.5620432688272047E-2</v>
      </c>
    </row>
    <row r="5" spans="1:22">
      <c r="A5" s="11" t="s">
        <v>24</v>
      </c>
      <c r="B5" s="12">
        <v>40617.486111111109</v>
      </c>
      <c r="C5" s="12">
        <v>40631.472222222219</v>
      </c>
      <c r="D5" s="31">
        <f t="shared" ref="D5:D67" si="0">(B5+C5)/2</f>
        <v>40624.479166666664</v>
      </c>
      <c r="E5" s="11">
        <v>4.7300000000000004</v>
      </c>
      <c r="F5" s="11">
        <v>1.1599999999999999</v>
      </c>
      <c r="G5" s="11" t="s">
        <v>7</v>
      </c>
      <c r="H5" s="12">
        <v>40722.661111111112</v>
      </c>
      <c r="I5" s="11">
        <v>1.8891</v>
      </c>
      <c r="J5" s="11">
        <v>1.2621500000000001</v>
      </c>
      <c r="K5" s="11">
        <v>1.20485</v>
      </c>
      <c r="L5" s="29">
        <f t="shared" ref="L5:L67" si="1">F5/$F$2</f>
        <v>6.8111091538958377E-2</v>
      </c>
      <c r="M5" s="29">
        <f t="shared" ref="M5:M67" si="2">J5/$J$2</f>
        <v>6.9971726355471789E-2</v>
      </c>
      <c r="N5" s="29">
        <f t="shared" ref="N5:N67" si="3">K5/$K$2</f>
        <v>1.9120657642073859E-2</v>
      </c>
      <c r="O5" s="29">
        <f t="shared" ref="O5:O67" si="4">I5/$I$2</f>
        <v>3.0466897830820093E-2</v>
      </c>
      <c r="P5" s="29">
        <f t="shared" ref="P5:P67" si="5">(L5+M5)*100/(L5+M5+N5+O5)</f>
        <v>73.577312932693403</v>
      </c>
      <c r="Q5" s="17">
        <f t="shared" ref="Q5:Q67" si="6">MONTH(D5)</f>
        <v>3</v>
      </c>
      <c r="R5" s="17">
        <f t="shared" ref="R5:R67" si="7">YEAR(D5)</f>
        <v>2011</v>
      </c>
      <c r="S5" s="13">
        <v>9.1935936539534718E-2</v>
      </c>
      <c r="T5" s="13">
        <v>0.41163036048637908</v>
      </c>
      <c r="U5" s="13">
        <v>0.93105780580730468</v>
      </c>
      <c r="V5" s="13">
        <v>8.5620432688272047E-2</v>
      </c>
    </row>
    <row r="6" spans="1:22">
      <c r="A6" s="11" t="s">
        <v>24</v>
      </c>
      <c r="B6" s="12">
        <v>40631.486111111109</v>
      </c>
      <c r="C6" s="12">
        <v>40645.466666666667</v>
      </c>
      <c r="D6" s="31">
        <f t="shared" si="0"/>
        <v>40638.476388888885</v>
      </c>
      <c r="E6" s="11">
        <v>4.7300000000000004</v>
      </c>
      <c r="F6" s="11">
        <v>4.28</v>
      </c>
      <c r="G6" s="11" t="s">
        <v>7</v>
      </c>
      <c r="H6" s="12">
        <v>40722.661111111112</v>
      </c>
      <c r="I6" s="11">
        <v>2.6327500000000001</v>
      </c>
      <c r="J6" s="11">
        <v>1.3011999999999999</v>
      </c>
      <c r="K6" s="11">
        <v>1.4612000000000001</v>
      </c>
      <c r="L6" s="29">
        <f t="shared" si="1"/>
        <v>0.25130644119546713</v>
      </c>
      <c r="M6" s="29">
        <f t="shared" si="2"/>
        <v>7.2136600510034371E-2</v>
      </c>
      <c r="N6" s="29">
        <f t="shared" si="3"/>
        <v>2.3188865789598972E-2</v>
      </c>
      <c r="O6" s="29">
        <f t="shared" si="4"/>
        <v>4.2460285460849935E-2</v>
      </c>
      <c r="P6" s="29">
        <f t="shared" si="5"/>
        <v>83.127610258198843</v>
      </c>
      <c r="Q6" s="17">
        <f t="shared" si="6"/>
        <v>4</v>
      </c>
      <c r="R6" s="17">
        <f t="shared" si="7"/>
        <v>2011</v>
      </c>
      <c r="S6" s="13">
        <v>0.11893472702018656</v>
      </c>
      <c r="T6" s="13">
        <v>0.40441762467610642</v>
      </c>
      <c r="U6" s="13">
        <v>1.0272760589665542</v>
      </c>
      <c r="V6" s="13">
        <v>9.5462115055739524E-2</v>
      </c>
    </row>
    <row r="7" spans="1:22">
      <c r="A7" s="11" t="s">
        <v>24</v>
      </c>
      <c r="B7" s="12">
        <v>40645.472222222219</v>
      </c>
      <c r="C7" s="12">
        <v>40659.458333333336</v>
      </c>
      <c r="D7" s="31">
        <f t="shared" si="0"/>
        <v>40652.465277777781</v>
      </c>
      <c r="E7" s="11">
        <v>4.7300000000000004</v>
      </c>
      <c r="F7" s="11">
        <v>0.97</v>
      </c>
      <c r="G7" s="11" t="s">
        <v>7</v>
      </c>
      <c r="H7" s="12">
        <v>40722.661111111112</v>
      </c>
      <c r="I7" s="11">
        <v>1.0032000000000001</v>
      </c>
      <c r="J7" s="11">
        <v>0.92295000000000005</v>
      </c>
      <c r="K7" s="11">
        <v>1.13795</v>
      </c>
      <c r="L7" s="29">
        <f t="shared" si="1"/>
        <v>5.6954964476542774E-2</v>
      </c>
      <c r="M7" s="29">
        <f t="shared" si="2"/>
        <v>5.1166980818272541E-2</v>
      </c>
      <c r="N7" s="29">
        <f t="shared" si="3"/>
        <v>1.8058971958167361E-2</v>
      </c>
      <c r="O7" s="29">
        <f t="shared" si="4"/>
        <v>1.6179340375776147E-2</v>
      </c>
      <c r="P7" s="29">
        <f t="shared" si="5"/>
        <v>75.94952910015887</v>
      </c>
      <c r="Q7" s="17">
        <f t="shared" si="6"/>
        <v>4</v>
      </c>
      <c r="R7" s="17">
        <f t="shared" si="7"/>
        <v>2011</v>
      </c>
      <c r="S7" s="13">
        <v>0.11893472702018656</v>
      </c>
      <c r="T7" s="13">
        <v>0.40441762467610642</v>
      </c>
      <c r="U7" s="13">
        <v>1.0272760589665542</v>
      </c>
      <c r="V7" s="13">
        <v>9.5462115055739524E-2</v>
      </c>
    </row>
    <row r="8" spans="1:22">
      <c r="A8" s="11" t="s">
        <v>24</v>
      </c>
      <c r="B8" s="12">
        <v>40659.459027777775</v>
      </c>
      <c r="C8" s="12">
        <v>40673.440972222219</v>
      </c>
      <c r="D8" s="31">
        <f t="shared" si="0"/>
        <v>40666.449999999997</v>
      </c>
      <c r="G8" s="11" t="s">
        <v>9</v>
      </c>
      <c r="H8" s="12">
        <v>40729.852777777778</v>
      </c>
      <c r="I8" s="11">
        <v>0.91790000000000005</v>
      </c>
      <c r="J8" s="11">
        <v>0.84935000000000005</v>
      </c>
      <c r="K8" s="11">
        <v>1.2116499999999999</v>
      </c>
      <c r="L8" s="29">
        <f t="shared" si="1"/>
        <v>0</v>
      </c>
      <c r="M8" s="29">
        <f t="shared" si="2"/>
        <v>4.7086705843219868E-2</v>
      </c>
      <c r="N8" s="29">
        <f t="shared" si="3"/>
        <v>1.9228571881992604E-2</v>
      </c>
      <c r="O8" s="29">
        <f t="shared" si="4"/>
        <v>1.4803644867349407E-2</v>
      </c>
      <c r="P8" s="29">
        <f t="shared" si="5"/>
        <v>58.046512870644854</v>
      </c>
      <c r="Q8" s="17">
        <f t="shared" si="6"/>
        <v>5</v>
      </c>
      <c r="R8" s="17">
        <f t="shared" si="7"/>
        <v>2011</v>
      </c>
      <c r="S8" s="13">
        <v>0.18904328942181978</v>
      </c>
      <c r="T8" s="13">
        <v>0.44732410872828338</v>
      </c>
      <c r="U8" s="13">
        <v>1.1585196382001406</v>
      </c>
      <c r="V8" s="13">
        <v>9.7869846087560289E-2</v>
      </c>
    </row>
    <row r="9" spans="1:22">
      <c r="A9" s="11" t="s">
        <v>24</v>
      </c>
      <c r="B9" s="12">
        <v>40673.443055555559</v>
      </c>
      <c r="C9" s="12">
        <v>40687.430555555555</v>
      </c>
      <c r="D9" s="31">
        <f t="shared" si="0"/>
        <v>40680.436805555553</v>
      </c>
      <c r="E9" s="11">
        <v>4.7300000000000004</v>
      </c>
      <c r="F9" s="11">
        <v>10.11</v>
      </c>
      <c r="G9" s="11" t="s">
        <v>8</v>
      </c>
      <c r="H9" s="12">
        <v>40729.883333333331</v>
      </c>
      <c r="I9" s="11">
        <v>1.254</v>
      </c>
      <c r="J9" s="11">
        <v>0.99024999999999996</v>
      </c>
      <c r="K9" s="11">
        <v>1.17665</v>
      </c>
      <c r="L9" s="29">
        <f t="shared" si="1"/>
        <v>0.59362339263695618</v>
      </c>
      <c r="M9" s="29">
        <f t="shared" si="2"/>
        <v>5.4897993125623677E-2</v>
      </c>
      <c r="N9" s="29">
        <f t="shared" si="3"/>
        <v>1.8673130941234347E-2</v>
      </c>
      <c r="O9" s="29">
        <f t="shared" si="4"/>
        <v>2.0224175469720183E-2</v>
      </c>
      <c r="P9" s="29">
        <f t="shared" si="5"/>
        <v>94.341540773649015</v>
      </c>
      <c r="Q9" s="17">
        <f t="shared" si="6"/>
        <v>5</v>
      </c>
      <c r="R9" s="17">
        <f t="shared" si="7"/>
        <v>2011</v>
      </c>
      <c r="S9" s="13">
        <v>0.18904328942181978</v>
      </c>
      <c r="T9" s="13">
        <v>0.44732410872828338</v>
      </c>
      <c r="U9" s="13">
        <v>1.1585196382001406</v>
      </c>
      <c r="V9" s="13">
        <v>9.7869846087560289E-2</v>
      </c>
    </row>
    <row r="10" spans="1:22">
      <c r="A10" s="11" t="s">
        <v>24</v>
      </c>
      <c r="B10" s="12">
        <v>40687.4375</v>
      </c>
      <c r="C10" s="12">
        <v>40701.409722222219</v>
      </c>
      <c r="D10" s="31">
        <f t="shared" si="0"/>
        <v>40694.423611111109</v>
      </c>
      <c r="E10" s="11">
        <v>4.7300000000000004</v>
      </c>
      <c r="F10" s="11">
        <v>4.62</v>
      </c>
      <c r="G10" s="11" t="s">
        <v>7</v>
      </c>
      <c r="H10" s="12">
        <v>40722.661111111112</v>
      </c>
      <c r="I10" s="11">
        <v>0.65949999999999998</v>
      </c>
      <c r="J10" s="11">
        <v>1.0924499999999999</v>
      </c>
      <c r="K10" s="11">
        <v>2.0450499999999998</v>
      </c>
      <c r="L10" s="29">
        <f t="shared" si="1"/>
        <v>0.2712700369913687</v>
      </c>
      <c r="M10" s="29">
        <f t="shared" si="2"/>
        <v>6.0563809735003873E-2</v>
      </c>
      <c r="N10" s="29">
        <f t="shared" si="3"/>
        <v>3.2454414168504912E-2</v>
      </c>
      <c r="O10" s="29">
        <f t="shared" si="4"/>
        <v>1.0636239012982824E-2</v>
      </c>
      <c r="P10" s="29">
        <f t="shared" si="5"/>
        <v>88.506845193611639</v>
      </c>
      <c r="Q10" s="17">
        <f t="shared" si="6"/>
        <v>5</v>
      </c>
      <c r="R10" s="17">
        <f t="shared" si="7"/>
        <v>2011</v>
      </c>
      <c r="S10" s="13">
        <v>0.18904328942181978</v>
      </c>
      <c r="T10" s="13">
        <v>0.44732410872828338</v>
      </c>
      <c r="U10" s="13">
        <v>1.1585196382001406</v>
      </c>
      <c r="V10" s="13">
        <v>9.7869846087560289E-2</v>
      </c>
    </row>
    <row r="11" spans="1:22">
      <c r="A11" s="11" t="s">
        <v>24</v>
      </c>
      <c r="B11" s="12">
        <v>40701.416666666664</v>
      </c>
      <c r="C11" s="12">
        <v>40715.434027777781</v>
      </c>
      <c r="D11" s="31">
        <f t="shared" si="0"/>
        <v>40708.425347222219</v>
      </c>
      <c r="E11" s="11">
        <v>4.74</v>
      </c>
      <c r="F11" s="11">
        <v>3.05</v>
      </c>
      <c r="G11" s="11" t="s">
        <v>7</v>
      </c>
      <c r="H11" s="12">
        <v>40753.68472222222</v>
      </c>
      <c r="I11" s="11">
        <v>0.82540000000000002</v>
      </c>
      <c r="J11" s="11">
        <v>1.2214</v>
      </c>
      <c r="K11" s="11">
        <v>1.86355</v>
      </c>
      <c r="L11" s="29">
        <f t="shared" si="1"/>
        <v>0.17908519758088193</v>
      </c>
      <c r="M11" s="29">
        <f t="shared" si="2"/>
        <v>6.7712606719148472E-2</v>
      </c>
      <c r="N11" s="29">
        <f t="shared" si="3"/>
        <v>2.9574056147144243E-2</v>
      </c>
      <c r="O11" s="29">
        <f t="shared" si="4"/>
        <v>1.3311829691153939E-2</v>
      </c>
      <c r="P11" s="29">
        <f t="shared" si="5"/>
        <v>85.195616012133954</v>
      </c>
      <c r="Q11" s="17">
        <f t="shared" si="6"/>
        <v>6</v>
      </c>
      <c r="R11" s="17">
        <f t="shared" si="7"/>
        <v>2011</v>
      </c>
      <c r="S11" s="13">
        <v>0.26014446925137313</v>
      </c>
      <c r="T11" s="13">
        <v>0.45413508355681315</v>
      </c>
      <c r="U11" s="13">
        <v>1.2943641567975426</v>
      </c>
      <c r="V11" s="13">
        <v>0.11591308342538646</v>
      </c>
    </row>
    <row r="12" spans="1:22">
      <c r="A12" s="11" t="s">
        <v>24</v>
      </c>
      <c r="B12" s="12">
        <v>40715.438194444447</v>
      </c>
      <c r="C12" s="12">
        <v>40729.4375</v>
      </c>
      <c r="D12" s="31">
        <f t="shared" si="0"/>
        <v>40722.437847222223</v>
      </c>
      <c r="E12" s="11">
        <v>4.74</v>
      </c>
      <c r="F12" s="11">
        <v>1.97</v>
      </c>
      <c r="G12" s="11" t="s">
        <v>7</v>
      </c>
      <c r="H12" s="12">
        <v>40777.915972222225</v>
      </c>
      <c r="I12" s="11">
        <v>0.71199999999999997</v>
      </c>
      <c r="J12" s="11">
        <v>0.81715000000000004</v>
      </c>
      <c r="K12" s="11">
        <v>1.3191999999999999</v>
      </c>
      <c r="L12" s="29">
        <f t="shared" si="1"/>
        <v>0.11567142269978276</v>
      </c>
      <c r="M12" s="29">
        <f t="shared" si="2"/>
        <v>4.5301585541634326E-2</v>
      </c>
      <c r="N12" s="29">
        <f t="shared" si="3"/>
        <v>2.0935362544236905E-2</v>
      </c>
      <c r="O12" s="29">
        <f t="shared" si="4"/>
        <v>1.1482944923796467E-2</v>
      </c>
      <c r="P12" s="29">
        <f t="shared" si="5"/>
        <v>83.23693732104374</v>
      </c>
      <c r="Q12" s="17">
        <f t="shared" si="6"/>
        <v>6</v>
      </c>
      <c r="R12" s="17">
        <f t="shared" si="7"/>
        <v>2011</v>
      </c>
      <c r="S12" s="13">
        <v>0.26014446925137313</v>
      </c>
      <c r="T12" s="13">
        <v>0.45413508355681315</v>
      </c>
      <c r="U12" s="13">
        <v>1.2943641567975426</v>
      </c>
      <c r="V12" s="13">
        <v>0.11591308342538646</v>
      </c>
    </row>
    <row r="13" spans="1:22">
      <c r="A13" s="11" t="s">
        <v>24</v>
      </c>
      <c r="B13" s="12">
        <v>40729.444444444445</v>
      </c>
      <c r="C13" s="12">
        <v>40743.430555555555</v>
      </c>
      <c r="D13" s="31">
        <f t="shared" si="0"/>
        <v>40736.4375</v>
      </c>
      <c r="E13" s="11">
        <v>4.7300000000000004</v>
      </c>
      <c r="F13" s="11">
        <v>1.82</v>
      </c>
      <c r="G13" s="11" t="s">
        <v>7</v>
      </c>
      <c r="H13" s="12">
        <v>40763.824305555558</v>
      </c>
      <c r="I13" s="11">
        <v>0.49985000000000002</v>
      </c>
      <c r="J13" s="11">
        <v>2.1156999999999999</v>
      </c>
      <c r="K13" s="11">
        <v>2.45655</v>
      </c>
      <c r="L13" s="29">
        <f t="shared" si="1"/>
        <v>0.10686395396629676</v>
      </c>
      <c r="M13" s="29">
        <f t="shared" si="2"/>
        <v>0.11729127397715933</v>
      </c>
      <c r="N13" s="29">
        <f t="shared" si="3"/>
        <v>3.8984812657705557E-2</v>
      </c>
      <c r="O13" s="29">
        <f t="shared" si="4"/>
        <v>8.061446657527619E-3</v>
      </c>
      <c r="P13" s="29">
        <f t="shared" si="5"/>
        <v>82.652654382253644</v>
      </c>
      <c r="Q13" s="17">
        <f t="shared" si="6"/>
        <v>7</v>
      </c>
      <c r="R13" s="17">
        <f t="shared" si="7"/>
        <v>2011</v>
      </c>
      <c r="S13" s="13">
        <v>0.25823603729357841</v>
      </c>
      <c r="T13" s="13">
        <v>0.38924029894986845</v>
      </c>
      <c r="U13" s="13">
        <v>1.2019751157519674</v>
      </c>
      <c r="V13" s="13">
        <v>0.10709266829128401</v>
      </c>
    </row>
    <row r="14" spans="1:22">
      <c r="A14" s="11" t="s">
        <v>24</v>
      </c>
      <c r="B14" s="12">
        <v>40743.444444444445</v>
      </c>
      <c r="C14" s="12">
        <v>40757.53402777778</v>
      </c>
      <c r="D14" s="31">
        <f t="shared" si="0"/>
        <v>40750.489236111112</v>
      </c>
      <c r="E14" s="11">
        <v>4.7699999999999996</v>
      </c>
      <c r="F14" s="11">
        <v>3.63</v>
      </c>
      <c r="G14" s="11" t="s">
        <v>8</v>
      </c>
      <c r="H14" s="12">
        <v>40760.681250000001</v>
      </c>
      <c r="I14" s="11">
        <v>0.26884999999999998</v>
      </c>
      <c r="J14" s="11">
        <v>1.1839500000000001</v>
      </c>
      <c r="K14" s="11">
        <v>2.52765</v>
      </c>
      <c r="L14" s="29">
        <f t="shared" si="1"/>
        <v>0.21314074335036112</v>
      </c>
      <c r="M14" s="29">
        <f t="shared" si="2"/>
        <v>6.563643419447833E-2</v>
      </c>
      <c r="N14" s="29">
        <f t="shared" si="3"/>
        <v>4.0113151254503036E-2</v>
      </c>
      <c r="O14" s="29">
        <f t="shared" si="4"/>
        <v>4.3359406499475844E-3</v>
      </c>
      <c r="P14" s="29">
        <f t="shared" si="5"/>
        <v>86.248304638053526</v>
      </c>
      <c r="Q14" s="17">
        <f t="shared" si="6"/>
        <v>7</v>
      </c>
      <c r="R14" s="17">
        <f t="shared" si="7"/>
        <v>2011</v>
      </c>
      <c r="S14" s="13">
        <v>0.25823603729357841</v>
      </c>
      <c r="T14" s="13">
        <v>0.38924029894986845</v>
      </c>
      <c r="U14" s="13">
        <v>1.2019751157519674</v>
      </c>
      <c r="V14" s="13">
        <v>0.10709266829128401</v>
      </c>
    </row>
    <row r="15" spans="1:22">
      <c r="A15" s="11" t="s">
        <v>24</v>
      </c>
      <c r="B15" s="12">
        <v>40757.53402777778</v>
      </c>
      <c r="C15" s="12">
        <v>40771.459722222222</v>
      </c>
      <c r="D15" s="31">
        <f t="shared" si="0"/>
        <v>40764.496874999997</v>
      </c>
      <c r="E15" s="11">
        <v>4.71</v>
      </c>
      <c r="F15" s="11">
        <v>2.78</v>
      </c>
      <c r="G15" s="11" t="s">
        <v>7</v>
      </c>
      <c r="H15" s="12">
        <v>40774.686111111114</v>
      </c>
      <c r="I15" s="11">
        <v>0.43335000000000001</v>
      </c>
      <c r="J15" s="11">
        <v>0.80279999999999996</v>
      </c>
      <c r="K15" s="11">
        <v>1.5184500000000001</v>
      </c>
      <c r="L15" s="29">
        <f t="shared" si="1"/>
        <v>0.16323175386060712</v>
      </c>
      <c r="M15" s="29">
        <f t="shared" si="2"/>
        <v>4.450604279853642E-2</v>
      </c>
      <c r="N15" s="29">
        <f t="shared" si="3"/>
        <v>2.4097408471267835E-2</v>
      </c>
      <c r="O15" s="29">
        <f t="shared" si="4"/>
        <v>6.9889525038303365E-3</v>
      </c>
      <c r="P15" s="29">
        <f t="shared" si="5"/>
        <v>86.983577673617575</v>
      </c>
      <c r="Q15" s="17">
        <f t="shared" si="6"/>
        <v>8</v>
      </c>
      <c r="R15" s="17">
        <f t="shared" si="7"/>
        <v>2011</v>
      </c>
      <c r="S15" s="13">
        <v>0.23551112221019324</v>
      </c>
      <c r="T15" s="13">
        <v>0.3535904192512398</v>
      </c>
      <c r="U15" s="13">
        <v>1.2025078357675498</v>
      </c>
      <c r="V15" s="13">
        <v>0.11187505509998508</v>
      </c>
    </row>
    <row r="16" spans="1:22">
      <c r="A16" s="11" t="s">
        <v>24</v>
      </c>
      <c r="B16" s="12">
        <v>40771.460416666669</v>
      </c>
      <c r="C16" s="12">
        <v>40785.465277777781</v>
      </c>
      <c r="D16" s="31">
        <f t="shared" si="0"/>
        <v>40778.462847222225</v>
      </c>
      <c r="E16" s="11">
        <v>4.74</v>
      </c>
      <c r="F16" s="11">
        <v>0.04</v>
      </c>
      <c r="G16" s="11" t="s">
        <v>8</v>
      </c>
      <c r="H16" s="12">
        <v>40818.145138888889</v>
      </c>
      <c r="I16" s="11">
        <v>0.53669999999999995</v>
      </c>
      <c r="J16" s="11">
        <v>0.96335000000000004</v>
      </c>
      <c r="K16" s="11">
        <v>1.4105000000000001</v>
      </c>
      <c r="L16" s="29">
        <f t="shared" si="1"/>
        <v>2.3486583289295993E-3</v>
      </c>
      <c r="M16" s="29">
        <f t="shared" si="2"/>
        <v>5.3406696973056882E-2</v>
      </c>
      <c r="N16" s="29">
        <f t="shared" si="3"/>
        <v>2.2384269912557729E-2</v>
      </c>
      <c r="O16" s="29">
        <f t="shared" si="4"/>
        <v>8.655753568260623E-3</v>
      </c>
      <c r="P16" s="29">
        <f t="shared" si="5"/>
        <v>64.237700306035492</v>
      </c>
      <c r="Q16" s="17">
        <f t="shared" si="6"/>
        <v>8</v>
      </c>
      <c r="R16" s="17">
        <f t="shared" si="7"/>
        <v>2011</v>
      </c>
      <c r="S16" s="13">
        <v>0.23551112221019324</v>
      </c>
      <c r="T16" s="13">
        <v>0.3535904192512398</v>
      </c>
      <c r="U16" s="13">
        <v>1.2025078357675498</v>
      </c>
      <c r="V16" s="13">
        <v>0.11187505509998508</v>
      </c>
    </row>
    <row r="17" spans="1:22">
      <c r="A17" s="11" t="s">
        <v>24</v>
      </c>
      <c r="B17" s="12">
        <v>40785.46597222222</v>
      </c>
      <c r="C17" s="12">
        <v>40799.463194444441</v>
      </c>
      <c r="D17" s="31">
        <f t="shared" si="0"/>
        <v>40792.464583333334</v>
      </c>
      <c r="E17" s="11">
        <v>4.74</v>
      </c>
      <c r="F17" s="11">
        <v>2.0099999999999998</v>
      </c>
      <c r="G17" s="11" t="s">
        <v>7</v>
      </c>
      <c r="H17" s="12">
        <v>40844.647222222222</v>
      </c>
      <c r="I17" s="11">
        <v>0.40970000000000001</v>
      </c>
      <c r="J17" s="11">
        <v>1.4380500000000001</v>
      </c>
      <c r="K17" s="11">
        <v>1.4883999999999999</v>
      </c>
      <c r="L17" s="29">
        <f t="shared" si="1"/>
        <v>0.11802008102871234</v>
      </c>
      <c r="M17" s="29">
        <f t="shared" si="2"/>
        <v>7.9723361791772931E-2</v>
      </c>
      <c r="N17" s="29">
        <f t="shared" si="3"/>
        <v>2.362052274927396E-2</v>
      </c>
      <c r="O17" s="29">
        <f t="shared" si="4"/>
        <v>6.6075316506733327E-3</v>
      </c>
      <c r="P17" s="29">
        <f t="shared" si="5"/>
        <v>86.740423794857634</v>
      </c>
      <c r="Q17" s="17">
        <f t="shared" si="6"/>
        <v>9</v>
      </c>
      <c r="R17" s="17">
        <f t="shared" si="7"/>
        <v>2011</v>
      </c>
      <c r="S17" s="13">
        <v>0.1770943992302875</v>
      </c>
      <c r="T17" s="13">
        <v>0.35041811056163946</v>
      </c>
      <c r="U17" s="13">
        <v>1.146828161578539</v>
      </c>
      <c r="V17" s="13">
        <v>0.11301359724968678</v>
      </c>
    </row>
    <row r="18" spans="1:22">
      <c r="A18" s="11" t="s">
        <v>24</v>
      </c>
      <c r="B18" s="12">
        <v>40799.463888888888</v>
      </c>
      <c r="C18" s="12">
        <v>40813.456250000003</v>
      </c>
      <c r="D18" s="31">
        <f t="shared" si="0"/>
        <v>40806.460069444445</v>
      </c>
      <c r="E18" s="11">
        <v>4.74</v>
      </c>
      <c r="F18" s="11">
        <v>1.08</v>
      </c>
      <c r="G18" s="11" t="s">
        <v>7</v>
      </c>
      <c r="H18" s="12">
        <v>40816.650694444441</v>
      </c>
      <c r="I18" s="11">
        <v>0.69969999999999999</v>
      </c>
      <c r="J18" s="11">
        <v>0.67110000000000003</v>
      </c>
      <c r="K18" s="11">
        <v>0.875</v>
      </c>
      <c r="L18" s="29">
        <f t="shared" si="1"/>
        <v>6.3413774881099186E-2</v>
      </c>
      <c r="M18" s="29">
        <f t="shared" si="2"/>
        <v>3.7204789888014192E-2</v>
      </c>
      <c r="N18" s="29">
        <f t="shared" si="3"/>
        <v>1.3886023518956406E-2</v>
      </c>
      <c r="O18" s="29">
        <f t="shared" si="4"/>
        <v>1.1284573824691557E-2</v>
      </c>
      <c r="P18" s="29">
        <f t="shared" si="5"/>
        <v>79.989852129641946</v>
      </c>
      <c r="Q18" s="17">
        <f t="shared" si="6"/>
        <v>9</v>
      </c>
      <c r="R18" s="17">
        <f t="shared" si="7"/>
        <v>2011</v>
      </c>
      <c r="S18" s="13">
        <v>0.1770943992302875</v>
      </c>
      <c r="T18" s="13">
        <v>0.35041811056163946</v>
      </c>
      <c r="U18" s="13">
        <v>1.146828161578539</v>
      </c>
      <c r="V18" s="13">
        <v>0.11301359724968678</v>
      </c>
    </row>
    <row r="19" spans="1:22">
      <c r="A19" s="11" t="s">
        <v>24</v>
      </c>
      <c r="B19" s="12">
        <v>40813.460416666669</v>
      </c>
      <c r="C19" s="12">
        <v>40827.451388888891</v>
      </c>
      <c r="D19" s="31">
        <f t="shared" si="0"/>
        <v>40820.45590277778</v>
      </c>
      <c r="E19" s="11">
        <v>4.7300000000000004</v>
      </c>
      <c r="F19" s="11">
        <v>2.67</v>
      </c>
      <c r="G19" s="11" t="s">
        <v>7</v>
      </c>
      <c r="H19" s="12">
        <v>40830.638194444444</v>
      </c>
      <c r="I19" s="11">
        <v>1.071</v>
      </c>
      <c r="J19" s="11">
        <v>0.54120000000000001</v>
      </c>
      <c r="K19" s="11">
        <v>1.2277</v>
      </c>
      <c r="L19" s="29">
        <f t="shared" si="1"/>
        <v>0.15677294345605075</v>
      </c>
      <c r="M19" s="29">
        <f t="shared" si="2"/>
        <v>3.0003326311120966E-2</v>
      </c>
      <c r="N19" s="29">
        <f t="shared" si="3"/>
        <v>1.9483281227683176E-2</v>
      </c>
      <c r="O19" s="29">
        <f t="shared" si="4"/>
        <v>1.7272800580598338E-2</v>
      </c>
      <c r="P19" s="29">
        <f t="shared" si="5"/>
        <v>83.556705976014172</v>
      </c>
      <c r="Q19" s="17">
        <f t="shared" si="6"/>
        <v>10</v>
      </c>
      <c r="R19" s="17">
        <f t="shared" si="7"/>
        <v>2011</v>
      </c>
      <c r="S19" s="13">
        <v>9.1974260630292889E-2</v>
      </c>
      <c r="T19" s="13">
        <v>0.37444337977370623</v>
      </c>
      <c r="U19" s="13">
        <v>0.91533647620574721</v>
      </c>
      <c r="V19" s="13">
        <v>8.6035982019991727E-2</v>
      </c>
    </row>
    <row r="20" spans="1:22">
      <c r="A20" s="11" t="s">
        <v>24</v>
      </c>
      <c r="B20" s="12">
        <v>40827.456250000003</v>
      </c>
      <c r="C20" s="12">
        <v>40841.479166666664</v>
      </c>
      <c r="D20" s="31">
        <f t="shared" si="0"/>
        <v>40834.467708333337</v>
      </c>
      <c r="E20" s="11">
        <v>4.75</v>
      </c>
      <c r="F20" s="11">
        <v>1.84</v>
      </c>
      <c r="G20" s="11" t="s">
        <v>7</v>
      </c>
      <c r="H20" s="12">
        <v>40844.65902777778</v>
      </c>
      <c r="I20" s="11">
        <v>1.39385</v>
      </c>
      <c r="J20" s="11">
        <v>0.51465000000000005</v>
      </c>
      <c r="K20" s="11">
        <v>0.79659999999999997</v>
      </c>
      <c r="L20" s="29">
        <f t="shared" si="1"/>
        <v>0.10803828313076157</v>
      </c>
      <c r="M20" s="29">
        <f t="shared" si="2"/>
        <v>2.853143364009314E-2</v>
      </c>
      <c r="N20" s="29">
        <f t="shared" si="3"/>
        <v>1.2641835811657912E-2</v>
      </c>
      <c r="O20" s="29">
        <f t="shared" si="4"/>
        <v>2.2479638738811387E-2</v>
      </c>
      <c r="P20" s="29">
        <f t="shared" si="5"/>
        <v>79.543811024795886</v>
      </c>
      <c r="Q20" s="17">
        <f t="shared" si="6"/>
        <v>10</v>
      </c>
      <c r="R20" s="17">
        <f t="shared" si="7"/>
        <v>2011</v>
      </c>
      <c r="S20" s="13">
        <v>9.1974260630292889E-2</v>
      </c>
      <c r="T20" s="13">
        <v>0.37444337977370623</v>
      </c>
      <c r="U20" s="13">
        <v>0.91533647620574721</v>
      </c>
      <c r="V20" s="13">
        <v>8.6035982019991727E-2</v>
      </c>
    </row>
    <row r="21" spans="1:22">
      <c r="A21" s="11" t="s">
        <v>24</v>
      </c>
      <c r="B21" s="12">
        <v>40841.479166666664</v>
      </c>
      <c r="C21" s="12">
        <v>40855.559027777781</v>
      </c>
      <c r="D21" s="31">
        <f t="shared" si="0"/>
        <v>40848.519097222219</v>
      </c>
      <c r="E21" s="11">
        <v>4.76</v>
      </c>
      <c r="F21" s="11">
        <v>1.75</v>
      </c>
      <c r="G21" s="11" t="s">
        <v>7</v>
      </c>
      <c r="H21" s="12">
        <v>40858.691666666666</v>
      </c>
      <c r="I21" s="11">
        <v>1.6435500000000001</v>
      </c>
      <c r="J21" s="11">
        <v>0.84155000000000002</v>
      </c>
      <c r="K21" s="11">
        <v>1.0033000000000001</v>
      </c>
      <c r="L21" s="29">
        <f t="shared" si="1"/>
        <v>0.10275380189066996</v>
      </c>
      <c r="M21" s="29">
        <f t="shared" si="2"/>
        <v>4.665428539749418E-2</v>
      </c>
      <c r="N21" s="29">
        <f t="shared" si="3"/>
        <v>1.5922111310364528E-2</v>
      </c>
      <c r="O21" s="29">
        <f t="shared" si="4"/>
        <v>2.6506733327957423E-2</v>
      </c>
      <c r="P21" s="29">
        <f t="shared" si="5"/>
        <v>77.882859044794813</v>
      </c>
      <c r="Q21" s="17">
        <f t="shared" si="6"/>
        <v>11</v>
      </c>
      <c r="R21" s="17">
        <f t="shared" si="7"/>
        <v>2011</v>
      </c>
      <c r="S21" s="13">
        <v>8.9705674863927151E-2</v>
      </c>
      <c r="T21" s="13">
        <v>0.40832867668489953</v>
      </c>
      <c r="U21" s="13">
        <v>0.82280302913153636</v>
      </c>
      <c r="V21" s="13">
        <v>6.0806631576840971E-2</v>
      </c>
    </row>
    <row r="22" spans="1:22">
      <c r="A22" s="11" t="s">
        <v>24</v>
      </c>
      <c r="B22" s="12">
        <v>40855.55972222222</v>
      </c>
      <c r="C22" s="12">
        <v>40869.569444444445</v>
      </c>
      <c r="D22" s="31">
        <f t="shared" si="0"/>
        <v>40862.564583333333</v>
      </c>
      <c r="E22" s="11">
        <v>4.74</v>
      </c>
      <c r="F22" s="11">
        <v>1.39</v>
      </c>
      <c r="G22" s="11" t="s">
        <v>7</v>
      </c>
      <c r="H22" s="12">
        <v>40876.622916666667</v>
      </c>
      <c r="I22" s="11">
        <v>1.52935</v>
      </c>
      <c r="J22" s="11">
        <v>0.67979999999999996</v>
      </c>
      <c r="K22" s="11">
        <v>0.53634999999999999</v>
      </c>
      <c r="L22" s="29">
        <f t="shared" si="1"/>
        <v>8.161587693030356E-2</v>
      </c>
      <c r="M22" s="29">
        <f t="shared" si="2"/>
        <v>3.7687105000554381E-2</v>
      </c>
      <c r="N22" s="29">
        <f t="shared" si="3"/>
        <v>8.5117356735911632E-3</v>
      </c>
      <c r="O22" s="29">
        <f t="shared" si="4"/>
        <v>2.4664946375292315E-2</v>
      </c>
      <c r="P22" s="29">
        <f t="shared" si="5"/>
        <v>78.241897192735564</v>
      </c>
      <c r="Q22" s="17">
        <f t="shared" si="6"/>
        <v>11</v>
      </c>
      <c r="R22" s="17">
        <f t="shared" si="7"/>
        <v>2011</v>
      </c>
      <c r="S22" s="13">
        <v>8.9705674863927151E-2</v>
      </c>
      <c r="T22" s="13">
        <v>0.40832867668489953</v>
      </c>
      <c r="U22" s="13">
        <v>0.82280302913153636</v>
      </c>
      <c r="V22" s="13">
        <v>6.0806631576840971E-2</v>
      </c>
    </row>
    <row r="23" spans="1:22">
      <c r="A23" s="11" t="s">
        <v>24</v>
      </c>
      <c r="B23" s="12">
        <v>40869.570138888892</v>
      </c>
      <c r="C23" s="12">
        <v>40883.569444444445</v>
      </c>
      <c r="D23" s="31">
        <f t="shared" si="0"/>
        <v>40876.569791666669</v>
      </c>
      <c r="E23" s="11">
        <v>4.74</v>
      </c>
      <c r="F23" s="11">
        <v>0.03</v>
      </c>
      <c r="G23" s="11" t="s">
        <v>8</v>
      </c>
      <c r="H23" s="12">
        <v>40886.74722222222</v>
      </c>
      <c r="I23" s="11">
        <v>2.7400500000000001</v>
      </c>
      <c r="J23" s="11">
        <v>1.5481499999999999</v>
      </c>
      <c r="K23" s="11">
        <v>0.54190000000000005</v>
      </c>
      <c r="L23" s="29">
        <f t="shared" si="1"/>
        <v>1.7614937466971993E-3</v>
      </c>
      <c r="M23" s="29">
        <f t="shared" si="2"/>
        <v>8.5827142698747083E-2</v>
      </c>
      <c r="N23" s="29">
        <f t="shared" si="3"/>
        <v>8.5998127370542597E-3</v>
      </c>
      <c r="O23" s="29">
        <f t="shared" si="4"/>
        <v>4.4190791065236677E-2</v>
      </c>
      <c r="P23" s="29">
        <f t="shared" si="5"/>
        <v>62.394294406260961</v>
      </c>
      <c r="Q23" s="17">
        <f t="shared" si="6"/>
        <v>11</v>
      </c>
      <c r="R23" s="17">
        <f t="shared" si="7"/>
        <v>2011</v>
      </c>
      <c r="S23" s="13">
        <v>8.9705674863927151E-2</v>
      </c>
      <c r="T23" s="13">
        <v>0.40832867668489953</v>
      </c>
      <c r="U23" s="13">
        <v>0.82280302913153636</v>
      </c>
      <c r="V23" s="13">
        <v>6.0806631576840971E-2</v>
      </c>
    </row>
    <row r="24" spans="1:22">
      <c r="A24" s="11" t="s">
        <v>24</v>
      </c>
      <c r="B24" s="12">
        <v>40883.570138888892</v>
      </c>
      <c r="C24" s="12">
        <v>40897.559027777781</v>
      </c>
      <c r="D24" s="31">
        <f t="shared" si="0"/>
        <v>40890.56458333334</v>
      </c>
      <c r="E24" s="11">
        <v>4.7300000000000004</v>
      </c>
      <c r="F24" s="11">
        <v>0.22</v>
      </c>
      <c r="G24" s="11" t="s">
        <v>7</v>
      </c>
      <c r="H24" s="12">
        <v>40900.686111111114</v>
      </c>
      <c r="I24" s="11">
        <v>3.2103000000000002</v>
      </c>
      <c r="J24" s="11">
        <v>1.49075</v>
      </c>
      <c r="K24" s="11">
        <v>0.44295000000000001</v>
      </c>
      <c r="L24" s="29">
        <f t="shared" si="1"/>
        <v>1.2917620809112795E-2</v>
      </c>
      <c r="M24" s="29">
        <f t="shared" si="2"/>
        <v>8.2644971726355473E-2</v>
      </c>
      <c r="N24" s="29">
        <f t="shared" si="3"/>
        <v>7.029501848824846E-3</v>
      </c>
      <c r="O24" s="29">
        <f t="shared" si="4"/>
        <v>5.1774856866381745E-2</v>
      </c>
      <c r="P24" s="29">
        <f t="shared" si="5"/>
        <v>61.906121589643355</v>
      </c>
      <c r="Q24" s="17">
        <f t="shared" si="6"/>
        <v>12</v>
      </c>
      <c r="R24" s="17">
        <f t="shared" si="7"/>
        <v>2011</v>
      </c>
      <c r="S24" s="13">
        <v>8.4547571524681897E-2</v>
      </c>
      <c r="T24" s="13">
        <v>0.41222725010568811</v>
      </c>
      <c r="U24" s="13">
        <v>0.74667605117669733</v>
      </c>
      <c r="V24" s="13">
        <v>4.6517990567083889E-2</v>
      </c>
    </row>
    <row r="25" spans="1:22">
      <c r="A25" s="11" t="s">
        <v>24</v>
      </c>
      <c r="B25" s="12">
        <v>40897.560416666667</v>
      </c>
      <c r="C25" s="12">
        <v>40911.576388888891</v>
      </c>
      <c r="D25" s="31">
        <f t="shared" si="0"/>
        <v>40904.568402777775</v>
      </c>
      <c r="E25" s="11">
        <v>4.74</v>
      </c>
      <c r="F25" s="11">
        <v>0.71</v>
      </c>
      <c r="G25" s="11" t="s">
        <v>7</v>
      </c>
      <c r="H25" s="12">
        <v>40914.726388888892</v>
      </c>
      <c r="I25" s="11">
        <v>1.52705</v>
      </c>
      <c r="J25" s="11">
        <v>0.72384999999999999</v>
      </c>
      <c r="K25" s="11">
        <v>0.47635</v>
      </c>
      <c r="L25" s="29">
        <f t="shared" si="1"/>
        <v>4.1688685338500384E-2</v>
      </c>
      <c r="M25" s="29">
        <f t="shared" si="2"/>
        <v>4.0129171748530881E-2</v>
      </c>
      <c r="N25" s="29">
        <f t="shared" si="3"/>
        <v>7.5595512037198677E-3</v>
      </c>
      <c r="O25" s="29">
        <f t="shared" si="4"/>
        <v>2.4627852592532858E-2</v>
      </c>
      <c r="P25" s="29">
        <f t="shared" si="5"/>
        <v>71.766738177806133</v>
      </c>
      <c r="Q25" s="17">
        <f t="shared" si="6"/>
        <v>12</v>
      </c>
      <c r="R25" s="17">
        <f t="shared" si="7"/>
        <v>2011</v>
      </c>
      <c r="S25" s="13">
        <v>8.4547571524681897E-2</v>
      </c>
      <c r="T25" s="13">
        <v>0.41222725010568811</v>
      </c>
      <c r="U25" s="13">
        <v>0.74667605117669733</v>
      </c>
      <c r="V25" s="13">
        <v>4.6517990567083889E-2</v>
      </c>
    </row>
    <row r="26" spans="1:22">
      <c r="A26" s="11" t="s">
        <v>24</v>
      </c>
      <c r="B26" s="12">
        <v>40911.57708333333</v>
      </c>
      <c r="C26" s="12">
        <v>40925.570833333331</v>
      </c>
      <c r="D26" s="31">
        <f t="shared" si="0"/>
        <v>40918.573958333334</v>
      </c>
      <c r="E26" s="11">
        <v>4.74</v>
      </c>
      <c r="F26" s="11">
        <v>1.1599999999999999</v>
      </c>
      <c r="G26" s="11" t="s">
        <v>7</v>
      </c>
      <c r="H26" s="12">
        <v>40928.775694444441</v>
      </c>
      <c r="I26" s="11">
        <v>2.7867500000000001</v>
      </c>
      <c r="J26" s="11">
        <v>0.93964999999999999</v>
      </c>
      <c r="K26" s="11">
        <v>0.49404999999999999</v>
      </c>
      <c r="L26" s="29">
        <f t="shared" si="1"/>
        <v>6.8111091538958377E-2</v>
      </c>
      <c r="M26" s="29">
        <f t="shared" si="2"/>
        <v>5.2092804080274974E-2</v>
      </c>
      <c r="N26" s="29">
        <f t="shared" si="3"/>
        <v>7.8404456223318993E-3</v>
      </c>
      <c r="O26" s="29">
        <f t="shared" si="4"/>
        <v>4.4943956132569955E-2</v>
      </c>
      <c r="P26" s="29">
        <f t="shared" si="5"/>
        <v>69.486721034810259</v>
      </c>
      <c r="Q26" s="17">
        <f t="shared" si="6"/>
        <v>1</v>
      </c>
      <c r="R26" s="17">
        <f t="shared" si="7"/>
        <v>2012</v>
      </c>
      <c r="S26" s="13">
        <v>8.8337365960545727E-2</v>
      </c>
      <c r="T26" s="13">
        <v>0.43535998450019825</v>
      </c>
      <c r="U26" s="13">
        <v>0.78703246980537356</v>
      </c>
      <c r="V26" s="13">
        <v>5.21849134065933E-2</v>
      </c>
    </row>
    <row r="27" spans="1:22">
      <c r="A27" s="11" t="s">
        <v>24</v>
      </c>
      <c r="B27" s="12">
        <v>40925.571527777778</v>
      </c>
      <c r="C27" s="12">
        <v>40939.549305555556</v>
      </c>
      <c r="D27" s="31">
        <f t="shared" si="0"/>
        <v>40932.560416666667</v>
      </c>
      <c r="E27" s="11">
        <v>4.7300000000000004</v>
      </c>
      <c r="F27" s="11">
        <v>0.6</v>
      </c>
      <c r="G27" s="11" t="s">
        <v>7</v>
      </c>
      <c r="H27" s="12">
        <v>40942.724305555559</v>
      </c>
      <c r="I27" s="11">
        <v>3.0981999999999998</v>
      </c>
      <c r="J27" s="11">
        <v>1.43245</v>
      </c>
      <c r="K27" s="11">
        <v>0.38385000000000002</v>
      </c>
      <c r="L27" s="29">
        <f t="shared" si="1"/>
        <v>3.5229874933943986E-2</v>
      </c>
      <c r="M27" s="29">
        <f t="shared" si="2"/>
        <v>7.9412906087149349E-2</v>
      </c>
      <c r="N27" s="29">
        <f t="shared" si="3"/>
        <v>6.0916001460016196E-3</v>
      </c>
      <c r="O27" s="29">
        <f t="shared" si="4"/>
        <v>4.996693815014918E-2</v>
      </c>
      <c r="P27" s="29">
        <f t="shared" si="5"/>
        <v>67.159868171863735</v>
      </c>
      <c r="Q27" s="17">
        <f t="shared" si="6"/>
        <v>1</v>
      </c>
      <c r="R27" s="17">
        <f t="shared" si="7"/>
        <v>2012</v>
      </c>
      <c r="S27" s="13">
        <v>8.8337365960545727E-2</v>
      </c>
      <c r="T27" s="13">
        <v>0.43535998450019825</v>
      </c>
      <c r="U27" s="13">
        <v>0.78703246980537356</v>
      </c>
      <c r="V27" s="13">
        <v>5.21849134065933E-2</v>
      </c>
    </row>
    <row r="28" spans="1:22">
      <c r="A28" s="11" t="s">
        <v>24</v>
      </c>
      <c r="B28" s="12">
        <v>40939.550000000003</v>
      </c>
      <c r="C28" s="12">
        <v>40953.568749999999</v>
      </c>
      <c r="D28" s="31">
        <f t="shared" si="0"/>
        <v>40946.559374999997</v>
      </c>
      <c r="E28" s="11">
        <v>4.74</v>
      </c>
      <c r="F28" s="11">
        <v>0.7</v>
      </c>
      <c r="G28" s="11" t="s">
        <v>7</v>
      </c>
      <c r="H28" s="12">
        <v>40956.718055555553</v>
      </c>
      <c r="I28" s="11">
        <v>2.90055</v>
      </c>
      <c r="J28" s="11">
        <v>1.25515</v>
      </c>
      <c r="K28" s="11">
        <v>0.51234999999999997</v>
      </c>
      <c r="L28" s="29">
        <f t="shared" si="1"/>
        <v>4.1101520756267981E-2</v>
      </c>
      <c r="M28" s="29">
        <f t="shared" si="2"/>
        <v>6.9583656724692314E-2</v>
      </c>
      <c r="N28" s="29">
        <f t="shared" si="3"/>
        <v>8.1308618856426457E-3</v>
      </c>
      <c r="O28" s="29">
        <f t="shared" si="4"/>
        <v>4.677929199258124E-2</v>
      </c>
      <c r="P28" s="29">
        <f t="shared" si="5"/>
        <v>66.840759683543766</v>
      </c>
      <c r="Q28" s="17">
        <f t="shared" si="6"/>
        <v>2</v>
      </c>
      <c r="R28" s="17">
        <f t="shared" si="7"/>
        <v>2012</v>
      </c>
      <c r="S28" s="13">
        <v>8.9419586758444247E-2</v>
      </c>
      <c r="T28" s="13">
        <v>0.42783123498580738</v>
      </c>
      <c r="U28" s="13">
        <v>0.82719325647317732</v>
      </c>
      <c r="V28" s="13">
        <v>6.0858252093386189E-2</v>
      </c>
    </row>
    <row r="29" spans="1:22">
      <c r="A29" s="11" t="s">
        <v>24</v>
      </c>
      <c r="B29" s="12">
        <v>40953.568749999999</v>
      </c>
      <c r="C29" s="12">
        <v>40967.561111111114</v>
      </c>
      <c r="D29" s="31">
        <f t="shared" si="0"/>
        <v>40960.564930555556</v>
      </c>
      <c r="E29" s="11">
        <v>4.74</v>
      </c>
      <c r="F29" s="11">
        <v>1.44</v>
      </c>
      <c r="G29" s="11" t="s">
        <v>8</v>
      </c>
      <c r="H29" s="12">
        <v>40970.751388888886</v>
      </c>
      <c r="I29" s="11">
        <v>2.83935</v>
      </c>
      <c r="J29" s="11">
        <v>1.2916000000000001</v>
      </c>
      <c r="K29" s="11">
        <v>0.62424999999999997</v>
      </c>
      <c r="L29" s="29">
        <f t="shared" si="1"/>
        <v>8.4551699841465572E-2</v>
      </c>
      <c r="M29" s="29">
        <f t="shared" si="2"/>
        <v>7.1604390730679673E-2</v>
      </c>
      <c r="N29" s="29">
        <f t="shared" si="3"/>
        <v>9.9066859219526134E-3</v>
      </c>
      <c r="O29" s="29">
        <f t="shared" si="4"/>
        <v>4.5792274816547053E-2</v>
      </c>
      <c r="P29" s="29">
        <f t="shared" si="5"/>
        <v>73.708929575236894</v>
      </c>
      <c r="Q29" s="17">
        <f t="shared" si="6"/>
        <v>2</v>
      </c>
      <c r="R29" s="17">
        <f t="shared" si="7"/>
        <v>2012</v>
      </c>
      <c r="S29" s="13">
        <v>8.9419586758444247E-2</v>
      </c>
      <c r="T29" s="13">
        <v>0.42783123498580738</v>
      </c>
      <c r="U29" s="13">
        <v>0.82719325647317732</v>
      </c>
      <c r="V29" s="13">
        <v>6.0858252093386189E-2</v>
      </c>
    </row>
    <row r="30" spans="1:22">
      <c r="A30" s="11" t="s">
        <v>24</v>
      </c>
      <c r="B30" s="12">
        <v>40967.5625</v>
      </c>
      <c r="C30" s="12">
        <v>40981.46597222222</v>
      </c>
      <c r="D30" s="31">
        <f t="shared" si="0"/>
        <v>40974.514236111107</v>
      </c>
      <c r="E30" s="11">
        <v>4.71</v>
      </c>
      <c r="F30" s="11">
        <v>4.0199999999999996</v>
      </c>
      <c r="G30" s="11" t="s">
        <v>8</v>
      </c>
      <c r="H30" s="12">
        <v>40984.597222222219</v>
      </c>
      <c r="I30" s="11">
        <v>1.6615500000000001</v>
      </c>
      <c r="J30" s="11">
        <v>0.81499999999999995</v>
      </c>
      <c r="K30" s="11">
        <v>0.57120000000000004</v>
      </c>
      <c r="L30" s="29">
        <f t="shared" si="1"/>
        <v>0.23604016205742467</v>
      </c>
      <c r="M30" s="29">
        <f t="shared" si="2"/>
        <v>4.5182392726466347E-2</v>
      </c>
      <c r="N30" s="29">
        <f t="shared" si="3"/>
        <v>9.064796153174742E-3</v>
      </c>
      <c r="O30" s="29">
        <f t="shared" si="4"/>
        <v>2.6797032497379244E-2</v>
      </c>
      <c r="P30" s="29">
        <f t="shared" si="5"/>
        <v>88.690130916533093</v>
      </c>
      <c r="Q30" s="17">
        <f t="shared" si="6"/>
        <v>3</v>
      </c>
      <c r="R30" s="17">
        <f t="shared" si="7"/>
        <v>2012</v>
      </c>
      <c r="S30" s="13">
        <v>9.1935936539534718E-2</v>
      </c>
      <c r="T30" s="13">
        <v>0.41163036048637908</v>
      </c>
      <c r="U30" s="13">
        <v>0.93105780580730468</v>
      </c>
      <c r="V30" s="13">
        <v>8.5620432688272047E-2</v>
      </c>
    </row>
    <row r="31" spans="1:22">
      <c r="A31" s="11" t="s">
        <v>24</v>
      </c>
      <c r="B31" s="12">
        <v>40981.46597222222</v>
      </c>
      <c r="C31" s="12">
        <v>40995.461111111108</v>
      </c>
      <c r="D31" s="31">
        <f t="shared" si="0"/>
        <v>40988.463541666664</v>
      </c>
      <c r="E31" s="11">
        <v>4.74</v>
      </c>
      <c r="F31" s="11">
        <v>3.52</v>
      </c>
      <c r="G31" s="11" t="s">
        <v>7</v>
      </c>
      <c r="H31" s="12">
        <v>40998.690972222219</v>
      </c>
      <c r="I31" s="11">
        <v>0.96494999999999997</v>
      </c>
      <c r="J31" s="11">
        <v>0.77939999999999998</v>
      </c>
      <c r="K31" s="11">
        <v>1.3468</v>
      </c>
      <c r="L31" s="29">
        <f t="shared" si="1"/>
        <v>0.20668193294580472</v>
      </c>
      <c r="M31" s="29">
        <f t="shared" si="2"/>
        <v>4.3208781461359348E-2</v>
      </c>
      <c r="N31" s="29">
        <f t="shared" si="3"/>
        <v>2.13733674003777E-2</v>
      </c>
      <c r="O31" s="29">
        <f t="shared" si="4"/>
        <v>1.5562454640754777E-2</v>
      </c>
      <c r="P31" s="29">
        <f t="shared" si="5"/>
        <v>87.122592456576797</v>
      </c>
      <c r="Q31" s="17">
        <f t="shared" si="6"/>
        <v>3</v>
      </c>
      <c r="R31" s="17">
        <f t="shared" si="7"/>
        <v>2012</v>
      </c>
      <c r="S31" s="13">
        <v>9.1935936539534718E-2</v>
      </c>
      <c r="T31" s="13">
        <v>0.41163036048637908</v>
      </c>
      <c r="U31" s="13">
        <v>0.93105780580730468</v>
      </c>
      <c r="V31" s="13">
        <v>8.5620432688272047E-2</v>
      </c>
    </row>
    <row r="32" spans="1:22">
      <c r="A32" s="11" t="s">
        <v>24</v>
      </c>
      <c r="B32" s="12">
        <v>40995.461805555555</v>
      </c>
      <c r="C32" s="12">
        <v>41009.467361111114</v>
      </c>
      <c r="D32" s="31">
        <f t="shared" si="0"/>
        <v>41002.464583333334</v>
      </c>
      <c r="E32" s="11">
        <v>4.74</v>
      </c>
      <c r="F32" s="11">
        <v>3.1</v>
      </c>
      <c r="G32" s="11" t="s">
        <v>7</v>
      </c>
      <c r="H32" s="12">
        <v>41012.686805555553</v>
      </c>
      <c r="I32" s="11">
        <v>1.6119000000000001</v>
      </c>
      <c r="J32" s="11">
        <v>1.15445</v>
      </c>
      <c r="K32" s="11">
        <v>2.2273000000000001</v>
      </c>
      <c r="L32" s="29">
        <f t="shared" si="1"/>
        <v>0.18202102049204394</v>
      </c>
      <c r="M32" s="29">
        <f t="shared" si="2"/>
        <v>6.4000997893336284E-2</v>
      </c>
      <c r="N32" s="29">
        <f t="shared" si="3"/>
        <v>3.5346674495738979E-2</v>
      </c>
      <c r="O32" s="29">
        <f t="shared" si="4"/>
        <v>2.5996290621724056E-2</v>
      </c>
      <c r="P32" s="29">
        <f t="shared" si="5"/>
        <v>80.042305269007457</v>
      </c>
      <c r="Q32" s="17">
        <f t="shared" si="6"/>
        <v>4</v>
      </c>
      <c r="R32" s="17">
        <f t="shared" si="7"/>
        <v>2012</v>
      </c>
      <c r="S32" s="13">
        <v>0.11893472702018656</v>
      </c>
      <c r="T32" s="13">
        <v>0.40441762467610642</v>
      </c>
      <c r="U32" s="13">
        <v>1.0272760589665542</v>
      </c>
      <c r="V32" s="13">
        <v>9.5462115055739524E-2</v>
      </c>
    </row>
    <row r="33" spans="1:22">
      <c r="A33" s="11" t="s">
        <v>24</v>
      </c>
      <c r="B33" s="12">
        <v>41009.468055555553</v>
      </c>
      <c r="C33" s="12">
        <v>41023.466666666667</v>
      </c>
      <c r="D33" s="31">
        <f t="shared" si="0"/>
        <v>41016.467361111107</v>
      </c>
      <c r="E33" s="11">
        <v>4.74</v>
      </c>
      <c r="F33" s="11">
        <v>2.25</v>
      </c>
      <c r="G33" s="11" t="s">
        <v>7</v>
      </c>
      <c r="H33" s="12">
        <v>41029.537499999999</v>
      </c>
      <c r="I33" s="11">
        <v>1.1313500000000001</v>
      </c>
      <c r="J33" s="11">
        <v>0.71414999999999995</v>
      </c>
      <c r="K33" s="11">
        <v>1.1007</v>
      </c>
      <c r="L33" s="29">
        <f t="shared" si="1"/>
        <v>0.13211203100228996</v>
      </c>
      <c r="M33" s="29">
        <f t="shared" si="2"/>
        <v>3.9591418117307903E-2</v>
      </c>
      <c r="N33" s="29">
        <f t="shared" si="3"/>
        <v>1.7467824099788934E-2</v>
      </c>
      <c r="O33" s="29">
        <f t="shared" si="4"/>
        <v>1.8246109184743165E-2</v>
      </c>
      <c r="P33" s="29">
        <f t="shared" si="5"/>
        <v>82.781610263045636</v>
      </c>
      <c r="Q33" s="17">
        <f t="shared" si="6"/>
        <v>4</v>
      </c>
      <c r="R33" s="17">
        <f t="shared" si="7"/>
        <v>2012</v>
      </c>
      <c r="S33" s="13">
        <v>0.11893472702018656</v>
      </c>
      <c r="T33" s="13">
        <v>0.40441762467610642</v>
      </c>
      <c r="U33" s="13">
        <v>1.0272760589665542</v>
      </c>
      <c r="V33" s="13">
        <v>9.5462115055739524E-2</v>
      </c>
    </row>
    <row r="34" spans="1:22">
      <c r="A34" s="11" t="s">
        <v>24</v>
      </c>
      <c r="B34" s="12">
        <v>41023.467361111114</v>
      </c>
      <c r="C34" s="12">
        <v>41037.450694444444</v>
      </c>
      <c r="D34" s="31">
        <f t="shared" si="0"/>
        <v>41030.459027777775</v>
      </c>
      <c r="E34" s="11">
        <v>4.7300000000000004</v>
      </c>
      <c r="F34" s="11">
        <v>2.4500000000000002</v>
      </c>
      <c r="G34" s="11" t="s">
        <v>7</v>
      </c>
      <c r="H34" s="12">
        <v>41040.711111111108</v>
      </c>
      <c r="I34" s="11">
        <v>1.6048500000000001</v>
      </c>
      <c r="J34" s="11">
        <v>1.01745</v>
      </c>
      <c r="K34" s="11">
        <v>1.25285</v>
      </c>
      <c r="L34" s="29">
        <f t="shared" si="1"/>
        <v>0.14385532264693796</v>
      </c>
      <c r="M34" s="29">
        <f t="shared" si="2"/>
        <v>5.6405920833795316E-2</v>
      </c>
      <c r="N34" s="29">
        <f t="shared" si="3"/>
        <v>1.9882405217970897E-2</v>
      </c>
      <c r="O34" s="29">
        <f t="shared" si="4"/>
        <v>2.5882590113700508E-2</v>
      </c>
      <c r="P34" s="29">
        <f t="shared" si="5"/>
        <v>81.398327449712681</v>
      </c>
      <c r="Q34" s="17">
        <f t="shared" si="6"/>
        <v>5</v>
      </c>
      <c r="R34" s="17">
        <f t="shared" si="7"/>
        <v>2012</v>
      </c>
      <c r="S34" s="13">
        <v>0.18904328942181978</v>
      </c>
      <c r="T34" s="13">
        <v>0.44732410872828338</v>
      </c>
      <c r="U34" s="13">
        <v>1.1585196382001406</v>
      </c>
      <c r="V34" s="13">
        <v>9.7869846087560289E-2</v>
      </c>
    </row>
    <row r="35" spans="1:22">
      <c r="A35" s="11" t="s">
        <v>24</v>
      </c>
      <c r="B35" s="12">
        <v>41037.451388888891</v>
      </c>
      <c r="C35" s="12">
        <v>41051.481944444444</v>
      </c>
      <c r="D35" s="31">
        <f t="shared" si="0"/>
        <v>41044.466666666667</v>
      </c>
      <c r="E35" s="11">
        <v>4.75</v>
      </c>
      <c r="F35" s="11">
        <v>2.73</v>
      </c>
      <c r="G35" s="11" t="s">
        <v>7</v>
      </c>
      <c r="H35" s="12">
        <v>41058.568055555559</v>
      </c>
      <c r="I35" s="11">
        <v>0.92615000000000003</v>
      </c>
      <c r="J35" s="11">
        <v>0.9032</v>
      </c>
      <c r="K35" s="11">
        <v>1.9205000000000001</v>
      </c>
      <c r="L35" s="29">
        <f t="shared" si="1"/>
        <v>0.16029593094944514</v>
      </c>
      <c r="M35" s="29">
        <f t="shared" si="2"/>
        <v>5.0072070074287614E-2</v>
      </c>
      <c r="N35" s="29">
        <f t="shared" si="3"/>
        <v>3.0477837906463748E-2</v>
      </c>
      <c r="O35" s="29">
        <f t="shared" si="4"/>
        <v>1.4936698653334409E-2</v>
      </c>
      <c r="P35" s="29">
        <f t="shared" si="5"/>
        <v>82.244864333255308</v>
      </c>
      <c r="Q35" s="17">
        <f t="shared" si="6"/>
        <v>5</v>
      </c>
      <c r="R35" s="17">
        <f t="shared" si="7"/>
        <v>2012</v>
      </c>
      <c r="S35" s="13">
        <v>0.18904328942181978</v>
      </c>
      <c r="T35" s="13">
        <v>0.44732410872828338</v>
      </c>
      <c r="U35" s="13">
        <v>1.1585196382001406</v>
      </c>
      <c r="V35" s="13">
        <v>9.7869846087560289E-2</v>
      </c>
    </row>
    <row r="36" spans="1:22">
      <c r="A36" s="11" t="s">
        <v>24</v>
      </c>
      <c r="B36" s="12">
        <v>41051.486111111109</v>
      </c>
      <c r="C36" s="12">
        <v>41065.475694444445</v>
      </c>
      <c r="D36" s="31">
        <f t="shared" si="0"/>
        <v>41058.480902777781</v>
      </c>
      <c r="E36" s="11">
        <v>4.7300000000000004</v>
      </c>
      <c r="F36" s="11">
        <v>3.22</v>
      </c>
      <c r="G36" s="11" t="s">
        <v>7</v>
      </c>
      <c r="H36" s="12">
        <v>41121.729861111111</v>
      </c>
      <c r="I36" s="11">
        <v>0.7782</v>
      </c>
      <c r="J36" s="11">
        <v>1.0435000000000001</v>
      </c>
      <c r="K36" s="11">
        <v>2.3849999999999998</v>
      </c>
      <c r="L36" s="29">
        <f t="shared" si="1"/>
        <v>0.18906699547883274</v>
      </c>
      <c r="M36" s="29">
        <f t="shared" si="2"/>
        <v>5.7850094245481765E-2</v>
      </c>
      <c r="N36" s="29">
        <f t="shared" si="3"/>
        <v>3.784933267738403E-2</v>
      </c>
      <c r="O36" s="29">
        <f t="shared" si="4"/>
        <v>1.2550600758003386E-2</v>
      </c>
      <c r="P36" s="29">
        <f t="shared" si="5"/>
        <v>83.048419865176896</v>
      </c>
      <c r="Q36" s="17">
        <f t="shared" si="6"/>
        <v>5</v>
      </c>
      <c r="R36" s="17">
        <f t="shared" si="7"/>
        <v>2012</v>
      </c>
      <c r="S36" s="13">
        <v>0.18904328942181978</v>
      </c>
      <c r="T36" s="13">
        <v>0.44732410872828338</v>
      </c>
      <c r="U36" s="13">
        <v>1.1585196382001406</v>
      </c>
      <c r="V36" s="13">
        <v>9.7869846087560289E-2</v>
      </c>
    </row>
    <row r="37" spans="1:22">
      <c r="A37" s="11" t="s">
        <v>24</v>
      </c>
      <c r="B37" s="12">
        <v>41065.479166666664</v>
      </c>
      <c r="C37" s="12">
        <v>41079.461805555555</v>
      </c>
      <c r="D37" s="31">
        <f t="shared" si="0"/>
        <v>41072.470486111109</v>
      </c>
      <c r="E37" s="11">
        <v>4.7300000000000004</v>
      </c>
      <c r="F37" s="11">
        <v>2.99</v>
      </c>
      <c r="G37" s="11" t="s">
        <v>7</v>
      </c>
      <c r="H37" s="12">
        <v>41085.569444444445</v>
      </c>
      <c r="I37" s="11">
        <v>0.6</v>
      </c>
      <c r="J37" s="11">
        <v>0.99334999999999996</v>
      </c>
      <c r="K37" s="11">
        <v>1.9479</v>
      </c>
      <c r="L37" s="29">
        <f t="shared" si="1"/>
        <v>0.17556221008748754</v>
      </c>
      <c r="M37" s="29">
        <f t="shared" si="2"/>
        <v>5.5069852533540298E-2</v>
      </c>
      <c r="N37" s="29">
        <f t="shared" si="3"/>
        <v>3.0912668814371637E-2</v>
      </c>
      <c r="O37" s="29">
        <f t="shared" si="4"/>
        <v>9.67663898072736E-3</v>
      </c>
      <c r="P37" s="29">
        <f t="shared" si="5"/>
        <v>85.034620342481119</v>
      </c>
      <c r="Q37" s="17">
        <f t="shared" si="6"/>
        <v>6</v>
      </c>
      <c r="R37" s="17">
        <f t="shared" si="7"/>
        <v>2012</v>
      </c>
      <c r="S37" s="13">
        <v>0.26014446925137313</v>
      </c>
      <c r="T37" s="13">
        <v>0.45413508355681315</v>
      </c>
      <c r="U37" s="13">
        <v>1.2943641567975426</v>
      </c>
      <c r="V37" s="13">
        <v>0.11591308342538646</v>
      </c>
    </row>
    <row r="38" spans="1:22">
      <c r="A38" s="11" t="s">
        <v>24</v>
      </c>
      <c r="B38" s="12">
        <v>41079.465277777781</v>
      </c>
      <c r="C38" s="12">
        <v>41093.477777777778</v>
      </c>
      <c r="D38" s="31">
        <f t="shared" si="0"/>
        <v>41086.47152777778</v>
      </c>
      <c r="E38" s="11">
        <v>4.74</v>
      </c>
      <c r="F38" s="11">
        <v>2.83</v>
      </c>
      <c r="G38" s="11" t="s">
        <v>7</v>
      </c>
      <c r="H38" s="12">
        <v>41157.904861111114</v>
      </c>
      <c r="I38" s="11">
        <v>0.57930000000000004</v>
      </c>
      <c r="J38" s="11">
        <v>1.03345</v>
      </c>
      <c r="K38" s="11">
        <v>2.0996000000000001</v>
      </c>
      <c r="L38" s="29">
        <f t="shared" si="1"/>
        <v>0.16616757677176913</v>
      </c>
      <c r="M38" s="29">
        <f t="shared" si="2"/>
        <v>5.7292937132719809E-2</v>
      </c>
      <c r="N38" s="29">
        <f t="shared" si="3"/>
        <v>3.3320108549029566E-2</v>
      </c>
      <c r="O38" s="29">
        <f t="shared" si="4"/>
        <v>9.3427949358922662E-3</v>
      </c>
      <c r="P38" s="29">
        <f t="shared" si="5"/>
        <v>83.968752579749719</v>
      </c>
      <c r="Q38" s="17">
        <f t="shared" si="6"/>
        <v>6</v>
      </c>
      <c r="R38" s="17">
        <f t="shared" si="7"/>
        <v>2012</v>
      </c>
      <c r="S38" s="13">
        <v>0.26014446925137313</v>
      </c>
      <c r="T38" s="13">
        <v>0.45413508355681315</v>
      </c>
      <c r="U38" s="13">
        <v>1.2943641567975426</v>
      </c>
      <c r="V38" s="13">
        <v>0.11591308342538646</v>
      </c>
    </row>
    <row r="39" spans="1:22">
      <c r="A39" s="11" t="s">
        <v>24</v>
      </c>
      <c r="B39" s="12">
        <v>41093.479166666664</v>
      </c>
      <c r="C39" s="12">
        <v>41107.443055555559</v>
      </c>
      <c r="D39" s="31">
        <f t="shared" si="0"/>
        <v>41100.461111111115</v>
      </c>
      <c r="E39" s="11">
        <v>4.7300000000000004</v>
      </c>
      <c r="F39" s="11">
        <v>3.87</v>
      </c>
      <c r="G39" s="11" t="s">
        <v>7</v>
      </c>
      <c r="H39" s="12">
        <v>41178.897222222222</v>
      </c>
      <c r="I39" s="11">
        <v>0.75324999999999998</v>
      </c>
      <c r="J39" s="11">
        <v>0.94474999999999998</v>
      </c>
      <c r="K39" s="11">
        <v>2.0106000000000002</v>
      </c>
      <c r="L39" s="29">
        <f t="shared" si="1"/>
        <v>0.22723269332393872</v>
      </c>
      <c r="M39" s="29">
        <f t="shared" si="2"/>
        <v>5.2375540525557158E-2</v>
      </c>
      <c r="N39" s="29">
        <f t="shared" si="3"/>
        <v>3.1907701585387145E-2</v>
      </c>
      <c r="O39" s="29">
        <f t="shared" si="4"/>
        <v>1.2148213853721473E-2</v>
      </c>
      <c r="P39" s="29">
        <f t="shared" si="5"/>
        <v>86.388385758527463</v>
      </c>
      <c r="Q39" s="17">
        <f t="shared" si="6"/>
        <v>7</v>
      </c>
      <c r="R39" s="17">
        <f t="shared" si="7"/>
        <v>2012</v>
      </c>
      <c r="S39" s="13">
        <v>0.25823603729357841</v>
      </c>
      <c r="T39" s="13">
        <v>0.38924029894986845</v>
      </c>
      <c r="U39" s="13">
        <v>1.2019751157519674</v>
      </c>
      <c r="V39" s="13">
        <v>0.10709266829128401</v>
      </c>
    </row>
    <row r="40" spans="1:22">
      <c r="A40" s="11" t="s">
        <v>24</v>
      </c>
      <c r="B40" s="12">
        <v>41107.443749999999</v>
      </c>
      <c r="C40" s="12">
        <v>41121.476388888892</v>
      </c>
      <c r="D40" s="31">
        <f t="shared" si="0"/>
        <v>41114.460069444445</v>
      </c>
      <c r="E40" s="11">
        <v>4.75</v>
      </c>
      <c r="F40" s="11">
        <v>2.5099999999999998</v>
      </c>
      <c r="G40" s="11" t="s">
        <v>7</v>
      </c>
      <c r="H40" s="12">
        <v>41124.609027777777</v>
      </c>
      <c r="I40" s="11">
        <v>0.62450000000000006</v>
      </c>
      <c r="J40" s="11">
        <v>0.85599999999999998</v>
      </c>
      <c r="K40" s="11">
        <v>2.0448</v>
      </c>
      <c r="L40" s="29">
        <f t="shared" si="1"/>
        <v>0.14737831014033234</v>
      </c>
      <c r="M40" s="29">
        <f t="shared" si="2"/>
        <v>4.745537199246036E-2</v>
      </c>
      <c r="N40" s="29">
        <f t="shared" si="3"/>
        <v>3.2450446733213782E-2</v>
      </c>
      <c r="O40" s="29">
        <f t="shared" si="4"/>
        <v>1.0071768405773729E-2</v>
      </c>
      <c r="P40" s="29">
        <f t="shared" si="5"/>
        <v>82.08503954283546</v>
      </c>
      <c r="Q40" s="17">
        <f t="shared" si="6"/>
        <v>7</v>
      </c>
      <c r="R40" s="17">
        <f t="shared" si="7"/>
        <v>2012</v>
      </c>
      <c r="S40" s="13">
        <v>0.25823603729357841</v>
      </c>
      <c r="T40" s="13">
        <v>0.38924029894986845</v>
      </c>
      <c r="U40" s="13">
        <v>1.2019751157519674</v>
      </c>
      <c r="V40" s="13">
        <v>0.10709266829128401</v>
      </c>
    </row>
    <row r="41" spans="1:22">
      <c r="A41" s="11" t="s">
        <v>24</v>
      </c>
      <c r="B41" s="12">
        <v>41121.477083333331</v>
      </c>
      <c r="C41" s="12">
        <v>41135.458333333336</v>
      </c>
      <c r="D41" s="31">
        <f t="shared" si="0"/>
        <v>41128.467708333337</v>
      </c>
      <c r="E41" s="11">
        <v>4.7300000000000004</v>
      </c>
      <c r="F41" s="11">
        <v>3.68</v>
      </c>
      <c r="G41" s="11" t="s">
        <v>7</v>
      </c>
      <c r="H41" s="12">
        <v>41138.699305555558</v>
      </c>
      <c r="I41" s="11">
        <v>0.67415000000000003</v>
      </c>
      <c r="J41" s="11">
        <v>0.97135000000000005</v>
      </c>
      <c r="K41" s="11">
        <v>1.9662500000000001</v>
      </c>
      <c r="L41" s="29">
        <f t="shared" si="1"/>
        <v>0.21607656626152313</v>
      </c>
      <c r="M41" s="29">
        <f t="shared" si="2"/>
        <v>5.3850205122519125E-2</v>
      </c>
      <c r="N41" s="29">
        <f t="shared" si="3"/>
        <v>3.1203878564740609E-2</v>
      </c>
      <c r="O41" s="29">
        <f t="shared" si="4"/>
        <v>1.0872510281428917E-2</v>
      </c>
      <c r="P41" s="29">
        <f t="shared" si="5"/>
        <v>86.514114531685053</v>
      </c>
      <c r="Q41" s="17">
        <f t="shared" si="6"/>
        <v>8</v>
      </c>
      <c r="R41" s="17">
        <f t="shared" si="7"/>
        <v>2012</v>
      </c>
      <c r="S41" s="13">
        <v>0.23551112221019324</v>
      </c>
      <c r="T41" s="13">
        <v>0.3535904192512398</v>
      </c>
      <c r="U41" s="13">
        <v>1.2025078357675498</v>
      </c>
      <c r="V41" s="13">
        <v>0.11187505509998508</v>
      </c>
    </row>
    <row r="42" spans="1:22">
      <c r="A42" s="11" t="s">
        <v>24</v>
      </c>
      <c r="B42" s="12">
        <v>41135.459722222222</v>
      </c>
      <c r="C42" s="12">
        <v>41149.458333333336</v>
      </c>
      <c r="D42" s="31">
        <f t="shared" si="0"/>
        <v>41142.459027777775</v>
      </c>
      <c r="E42" s="11">
        <v>4.74</v>
      </c>
      <c r="F42" s="11">
        <v>2.0699999999999998</v>
      </c>
      <c r="G42" s="11" t="s">
        <v>7</v>
      </c>
      <c r="H42" s="12">
        <v>41152.625</v>
      </c>
      <c r="I42" s="11">
        <v>0.67249999999999999</v>
      </c>
      <c r="J42" s="11">
        <v>0.74495</v>
      </c>
      <c r="K42" s="11">
        <v>1.5232000000000001</v>
      </c>
      <c r="L42" s="29">
        <f t="shared" si="1"/>
        <v>0.12154306852210675</v>
      </c>
      <c r="M42" s="29">
        <f t="shared" si="2"/>
        <v>4.1298924492737553E-2</v>
      </c>
      <c r="N42" s="29">
        <f t="shared" si="3"/>
        <v>2.4172789741799313E-2</v>
      </c>
      <c r="O42" s="29">
        <f t="shared" si="4"/>
        <v>1.0845899524231916E-2</v>
      </c>
      <c r="P42" s="29">
        <f t="shared" si="5"/>
        <v>82.301340083160113</v>
      </c>
      <c r="Q42" s="17">
        <f t="shared" si="6"/>
        <v>8</v>
      </c>
      <c r="R42" s="17">
        <f t="shared" si="7"/>
        <v>2012</v>
      </c>
      <c r="S42" s="13">
        <v>0.23551112221019324</v>
      </c>
      <c r="T42" s="13">
        <v>0.3535904192512398</v>
      </c>
      <c r="U42" s="13">
        <v>1.2025078357675498</v>
      </c>
      <c r="V42" s="13">
        <v>0.11187505509998508</v>
      </c>
    </row>
    <row r="43" spans="1:22">
      <c r="A43" s="11" t="s">
        <v>24</v>
      </c>
      <c r="B43" s="12">
        <v>41149.459027777775</v>
      </c>
      <c r="C43" s="12">
        <v>41163.450694444444</v>
      </c>
      <c r="D43" s="31">
        <f t="shared" si="0"/>
        <v>41156.454861111109</v>
      </c>
      <c r="E43" s="11">
        <v>4.74</v>
      </c>
      <c r="F43" s="11">
        <v>1.96</v>
      </c>
      <c r="G43" s="11" t="s">
        <v>7</v>
      </c>
      <c r="H43" s="12">
        <v>41169.668749999997</v>
      </c>
      <c r="I43" s="11">
        <v>0.43340000000000001</v>
      </c>
      <c r="J43" s="11">
        <v>0.69379999999999997</v>
      </c>
      <c r="K43" s="11">
        <v>1.08995</v>
      </c>
      <c r="L43" s="29">
        <f t="shared" si="1"/>
        <v>0.11508425811755035</v>
      </c>
      <c r="M43" s="29">
        <f t="shared" si="2"/>
        <v>3.8463244262113311E-2</v>
      </c>
      <c r="N43" s="29">
        <f t="shared" si="3"/>
        <v>1.7297224382270326E-2</v>
      </c>
      <c r="O43" s="29">
        <f t="shared" si="4"/>
        <v>6.9897588904120631E-3</v>
      </c>
      <c r="P43" s="29">
        <f t="shared" si="5"/>
        <v>86.342928266364638</v>
      </c>
      <c r="Q43" s="17">
        <f t="shared" si="6"/>
        <v>9</v>
      </c>
      <c r="R43" s="17">
        <f t="shared" si="7"/>
        <v>2012</v>
      </c>
      <c r="S43" s="13">
        <v>0.1770943992302875</v>
      </c>
      <c r="T43" s="13">
        <v>0.35041811056163946</v>
      </c>
      <c r="U43" s="13">
        <v>1.146828161578539</v>
      </c>
      <c r="V43" s="13">
        <v>0.11301359724968678</v>
      </c>
    </row>
    <row r="44" spans="1:22">
      <c r="A44" s="11" t="s">
        <v>24</v>
      </c>
      <c r="B44" s="12">
        <v>41163.45416666667</v>
      </c>
      <c r="C44" s="12">
        <v>41177.551388888889</v>
      </c>
      <c r="D44" s="31">
        <f t="shared" si="0"/>
        <v>41170.50277777778</v>
      </c>
      <c r="E44" s="11">
        <v>4.7699999999999996</v>
      </c>
      <c r="F44" s="11">
        <v>1.23</v>
      </c>
      <c r="G44" s="11" t="s">
        <v>7</v>
      </c>
      <c r="H44" s="12">
        <v>41183.673611111109</v>
      </c>
      <c r="I44" s="11">
        <v>0.95450000000000002</v>
      </c>
      <c r="J44" s="11">
        <v>0.62439999999999996</v>
      </c>
      <c r="K44" s="11">
        <v>0.84365000000000001</v>
      </c>
      <c r="L44" s="29">
        <f t="shared" si="1"/>
        <v>7.2221243614585179E-2</v>
      </c>
      <c r="M44" s="29">
        <f t="shared" si="2"/>
        <v>3.4615811065528329E-2</v>
      </c>
      <c r="N44" s="29">
        <f t="shared" si="3"/>
        <v>1.3388507133448654E-2</v>
      </c>
      <c r="O44" s="29">
        <f t="shared" si="4"/>
        <v>1.5393919845173775E-2</v>
      </c>
      <c r="P44" s="29">
        <f t="shared" si="5"/>
        <v>78.777070501531142</v>
      </c>
      <c r="Q44" s="17">
        <f t="shared" si="6"/>
        <v>9</v>
      </c>
      <c r="R44" s="17">
        <f t="shared" si="7"/>
        <v>2012</v>
      </c>
      <c r="S44" s="13">
        <v>0.1770943992302875</v>
      </c>
      <c r="T44" s="13">
        <v>0.35041811056163946</v>
      </c>
      <c r="U44" s="13">
        <v>1.146828161578539</v>
      </c>
      <c r="V44" s="13">
        <v>0.11301359724968678</v>
      </c>
    </row>
    <row r="45" spans="1:22">
      <c r="A45" s="11" t="s">
        <v>24</v>
      </c>
      <c r="B45" s="12">
        <v>41177.552083333336</v>
      </c>
      <c r="C45" s="12">
        <v>41191.449305555558</v>
      </c>
      <c r="D45" s="31">
        <f t="shared" si="0"/>
        <v>41184.500694444447</v>
      </c>
      <c r="E45" s="11">
        <v>4.7</v>
      </c>
      <c r="F45" s="11">
        <v>1.81</v>
      </c>
      <c r="G45" s="11" t="s">
        <v>7</v>
      </c>
      <c r="H45" s="12">
        <v>41218.888194444444</v>
      </c>
      <c r="I45" s="11">
        <v>0.99804999999999999</v>
      </c>
      <c r="J45" s="11">
        <v>0.63665000000000005</v>
      </c>
      <c r="K45" s="11">
        <v>1.1749000000000001</v>
      </c>
      <c r="L45" s="29">
        <f t="shared" si="1"/>
        <v>0.10627678938406436</v>
      </c>
      <c r="M45" s="29">
        <f t="shared" si="2"/>
        <v>3.5294932919392397E-2</v>
      </c>
      <c r="N45" s="29">
        <f t="shared" si="3"/>
        <v>1.8645358894196436E-2</v>
      </c>
      <c r="O45" s="29">
        <f t="shared" si="4"/>
        <v>1.6096282557858235E-2</v>
      </c>
      <c r="P45" s="29">
        <f t="shared" si="5"/>
        <v>80.295514354640829</v>
      </c>
      <c r="Q45" s="17">
        <f t="shared" si="6"/>
        <v>10</v>
      </c>
      <c r="R45" s="17">
        <f t="shared" si="7"/>
        <v>2012</v>
      </c>
      <c r="S45" s="13">
        <v>9.1974260630292889E-2</v>
      </c>
      <c r="T45" s="13">
        <v>0.37444337977370623</v>
      </c>
      <c r="U45" s="13">
        <v>0.91533647620574721</v>
      </c>
      <c r="V45" s="13">
        <v>8.6035982019991727E-2</v>
      </c>
    </row>
    <row r="46" spans="1:22">
      <c r="A46" s="11" t="s">
        <v>24</v>
      </c>
      <c r="B46" s="12">
        <v>41191.451388888891</v>
      </c>
      <c r="C46" s="12">
        <v>41205.459722222222</v>
      </c>
      <c r="D46" s="31">
        <f t="shared" si="0"/>
        <v>41198.455555555556</v>
      </c>
      <c r="G46" s="11" t="s">
        <v>9</v>
      </c>
      <c r="H46" s="12">
        <v>41254.879861111112</v>
      </c>
      <c r="I46" s="11">
        <v>1.2101500000000001</v>
      </c>
      <c r="J46" s="11">
        <v>0.66515000000000002</v>
      </c>
      <c r="K46" s="11">
        <v>0.75465000000000004</v>
      </c>
      <c r="L46" s="29">
        <f t="shared" si="1"/>
        <v>0</v>
      </c>
      <c r="M46" s="29">
        <f t="shared" si="2"/>
        <v>3.6874930701851646E-2</v>
      </c>
      <c r="N46" s="29">
        <f t="shared" si="3"/>
        <v>1.1976100169806232E-2</v>
      </c>
      <c r="O46" s="29">
        <f t="shared" si="4"/>
        <v>1.951697443754536E-2</v>
      </c>
      <c r="P46" s="29">
        <f t="shared" si="5"/>
        <v>53.935946405164167</v>
      </c>
      <c r="Q46" s="17">
        <f t="shared" si="6"/>
        <v>10</v>
      </c>
      <c r="R46" s="17">
        <f t="shared" si="7"/>
        <v>2012</v>
      </c>
      <c r="S46" s="13">
        <v>9.1974260630292889E-2</v>
      </c>
      <c r="T46" s="13">
        <v>0.37444337977370623</v>
      </c>
      <c r="U46" s="13">
        <v>0.91533647620574721</v>
      </c>
      <c r="V46" s="13">
        <v>8.6035982019991727E-2</v>
      </c>
    </row>
    <row r="47" spans="1:22">
      <c r="A47" s="11" t="s">
        <v>24</v>
      </c>
      <c r="B47" s="12">
        <v>41205.459722222222</v>
      </c>
      <c r="C47" s="12">
        <v>41219.569444444445</v>
      </c>
      <c r="D47" s="31">
        <f t="shared" si="0"/>
        <v>41212.514583333337</v>
      </c>
      <c r="E47" s="11">
        <v>4.7699999999999996</v>
      </c>
      <c r="F47" s="11">
        <v>1.6</v>
      </c>
      <c r="G47" s="11" t="s">
        <v>7</v>
      </c>
      <c r="H47" s="12">
        <v>41221.680555555555</v>
      </c>
      <c r="I47" s="11">
        <v>2.4049499999999999</v>
      </c>
      <c r="J47" s="11">
        <v>0.90380000000000005</v>
      </c>
      <c r="K47" s="11">
        <v>0.61465000000000003</v>
      </c>
      <c r="L47" s="29">
        <f t="shared" si="1"/>
        <v>9.3946333157183967E-2</v>
      </c>
      <c r="M47" s="29">
        <f t="shared" si="2"/>
        <v>5.0105333185497286E-2</v>
      </c>
      <c r="N47" s="29">
        <f t="shared" si="3"/>
        <v>9.754336406773206E-3</v>
      </c>
      <c r="O47" s="29">
        <f t="shared" si="4"/>
        <v>3.8786388194500442E-2</v>
      </c>
      <c r="P47" s="29">
        <f t="shared" si="5"/>
        <v>74.796135837267229</v>
      </c>
      <c r="Q47" s="17">
        <f t="shared" si="6"/>
        <v>10</v>
      </c>
      <c r="R47" s="17">
        <f t="shared" si="7"/>
        <v>2012</v>
      </c>
      <c r="S47" s="13">
        <v>9.1974260630292889E-2</v>
      </c>
      <c r="T47" s="13">
        <v>0.37444337977370623</v>
      </c>
      <c r="U47" s="13">
        <v>0.91533647620574721</v>
      </c>
      <c r="V47" s="13">
        <v>8.6035982019991727E-2</v>
      </c>
    </row>
    <row r="48" spans="1:22">
      <c r="A48" s="11" t="s">
        <v>24</v>
      </c>
      <c r="B48" s="12">
        <v>41219.571527777778</v>
      </c>
      <c r="C48" s="12">
        <v>41233.555555555555</v>
      </c>
      <c r="D48" s="31">
        <f t="shared" si="0"/>
        <v>41226.563541666663</v>
      </c>
      <c r="E48" s="11">
        <v>4.7300000000000004</v>
      </c>
      <c r="F48" s="11">
        <v>1.75</v>
      </c>
      <c r="G48" s="11" t="s">
        <v>7</v>
      </c>
      <c r="H48" s="12">
        <v>41239.756944444445</v>
      </c>
      <c r="I48" s="11">
        <v>3.6940499999999998</v>
      </c>
      <c r="J48" s="11">
        <v>1.6059000000000001</v>
      </c>
      <c r="K48" s="11">
        <v>1.1915500000000001</v>
      </c>
      <c r="L48" s="29">
        <f t="shared" si="1"/>
        <v>0.10275380189066996</v>
      </c>
      <c r="M48" s="29">
        <f t="shared" si="2"/>
        <v>8.9028717152677683E-2</v>
      </c>
      <c r="N48" s="29">
        <f t="shared" si="3"/>
        <v>1.8909590084585724E-2</v>
      </c>
      <c r="O48" s="29">
        <f t="shared" si="4"/>
        <v>5.9576647044593173E-2</v>
      </c>
      <c r="P48" s="29">
        <f t="shared" si="5"/>
        <v>70.959929575034906</v>
      </c>
      <c r="Q48" s="17">
        <f t="shared" si="6"/>
        <v>11</v>
      </c>
      <c r="R48" s="17">
        <f t="shared" si="7"/>
        <v>2012</v>
      </c>
      <c r="S48" s="13">
        <v>8.9705674863927151E-2</v>
      </c>
      <c r="T48" s="13">
        <v>0.40832867668489953</v>
      </c>
      <c r="U48" s="13">
        <v>0.82280302913153636</v>
      </c>
      <c r="V48" s="13">
        <v>6.0806631576840971E-2</v>
      </c>
    </row>
    <row r="49" spans="1:22">
      <c r="A49" s="11" t="s">
        <v>24</v>
      </c>
      <c r="B49" s="12">
        <v>41233.559027777781</v>
      </c>
      <c r="C49" s="12">
        <v>41247.555555555555</v>
      </c>
      <c r="D49" s="31">
        <f t="shared" si="0"/>
        <v>41240.557291666672</v>
      </c>
      <c r="E49" s="11">
        <v>4.74</v>
      </c>
      <c r="F49" s="11">
        <v>2.21</v>
      </c>
      <c r="G49" s="11" t="s">
        <v>7</v>
      </c>
      <c r="H49" s="12">
        <v>41250.740972222222</v>
      </c>
      <c r="I49" s="11">
        <v>3.7728999999999999</v>
      </c>
      <c r="J49" s="11">
        <v>1.4382999999999999</v>
      </c>
      <c r="K49" s="11">
        <v>0.60240000000000005</v>
      </c>
      <c r="L49" s="29">
        <f t="shared" si="1"/>
        <v>0.12976337267336036</v>
      </c>
      <c r="M49" s="29">
        <f t="shared" si="2"/>
        <v>7.9737221421443613E-2</v>
      </c>
      <c r="N49" s="29">
        <f t="shared" si="3"/>
        <v>9.5599320775078163E-3</v>
      </c>
      <c r="O49" s="29">
        <f t="shared" si="4"/>
        <v>6.0848318683977096E-2</v>
      </c>
      <c r="P49" s="29">
        <f t="shared" si="5"/>
        <v>74.846007171501142</v>
      </c>
      <c r="Q49" s="17">
        <f t="shared" si="6"/>
        <v>11</v>
      </c>
      <c r="R49" s="17">
        <f t="shared" si="7"/>
        <v>2012</v>
      </c>
      <c r="S49" s="13">
        <v>8.9705674863927151E-2</v>
      </c>
      <c r="T49" s="13">
        <v>0.40832867668489953</v>
      </c>
      <c r="U49" s="13">
        <v>0.82280302913153636</v>
      </c>
      <c r="V49" s="13">
        <v>6.0806631576840971E-2</v>
      </c>
    </row>
    <row r="50" spans="1:22">
      <c r="A50" s="11" t="s">
        <v>24</v>
      </c>
      <c r="B50" s="12">
        <v>41247.556250000001</v>
      </c>
      <c r="C50" s="12">
        <v>41261.555555555555</v>
      </c>
      <c r="D50" s="31">
        <f t="shared" si="0"/>
        <v>41254.555902777778</v>
      </c>
      <c r="E50" s="11">
        <v>4.74</v>
      </c>
      <c r="F50" s="11">
        <v>1.62</v>
      </c>
      <c r="G50" s="11" t="s">
        <v>8</v>
      </c>
      <c r="H50" s="12">
        <v>41270.628472222219</v>
      </c>
      <c r="I50" s="11">
        <v>3.7595000000000001</v>
      </c>
      <c r="J50" s="11">
        <v>1.6473</v>
      </c>
      <c r="K50" s="11">
        <v>0.3654</v>
      </c>
      <c r="L50" s="29">
        <f t="shared" si="1"/>
        <v>9.5120662321648772E-2</v>
      </c>
      <c r="M50" s="29">
        <f t="shared" si="2"/>
        <v>9.1323871826144806E-2</v>
      </c>
      <c r="N50" s="29">
        <f t="shared" si="3"/>
        <v>5.7988034215161952E-3</v>
      </c>
      <c r="O50" s="29">
        <f t="shared" si="4"/>
        <v>6.0632207080074184E-2</v>
      </c>
      <c r="P50" s="29">
        <f t="shared" si="5"/>
        <v>73.72976078264189</v>
      </c>
      <c r="Q50" s="17">
        <f t="shared" si="6"/>
        <v>12</v>
      </c>
      <c r="R50" s="17">
        <f t="shared" si="7"/>
        <v>2012</v>
      </c>
      <c r="S50" s="13">
        <v>8.4547571524681897E-2</v>
      </c>
      <c r="T50" s="13">
        <v>0.41222725010568811</v>
      </c>
      <c r="U50" s="13">
        <v>0.74667605117669733</v>
      </c>
      <c r="V50" s="13">
        <v>4.6517990567083889E-2</v>
      </c>
    </row>
    <row r="51" spans="1:22">
      <c r="A51" s="11" t="s">
        <v>24</v>
      </c>
      <c r="B51" s="12">
        <v>41261.556250000001</v>
      </c>
      <c r="C51" s="12">
        <v>41275.555555555555</v>
      </c>
      <c r="D51" s="31">
        <f t="shared" si="0"/>
        <v>41268.555902777778</v>
      </c>
      <c r="E51" s="11">
        <v>4.74</v>
      </c>
      <c r="F51" s="11">
        <v>0.63</v>
      </c>
      <c r="G51" s="11" t="s">
        <v>7</v>
      </c>
      <c r="H51" s="12">
        <v>41278.706944444442</v>
      </c>
      <c r="I51" s="11">
        <v>4.5088999999999997</v>
      </c>
      <c r="J51" s="11">
        <v>2.0686499999999999</v>
      </c>
      <c r="K51" s="11">
        <v>0.40410000000000001</v>
      </c>
      <c r="L51" s="29">
        <f t="shared" si="1"/>
        <v>3.6991368680641186E-2</v>
      </c>
      <c r="M51" s="29">
        <f t="shared" si="2"/>
        <v>0.11468289167313449</v>
      </c>
      <c r="N51" s="29">
        <f t="shared" si="3"/>
        <v>6.4129624045831815E-3</v>
      </c>
      <c r="O51" s="29">
        <f t="shared" si="4"/>
        <v>7.271832916700266E-2</v>
      </c>
      <c r="P51" s="29">
        <f t="shared" si="5"/>
        <v>65.715169799218899</v>
      </c>
      <c r="Q51" s="17">
        <f t="shared" si="6"/>
        <v>12</v>
      </c>
      <c r="R51" s="17">
        <f t="shared" si="7"/>
        <v>2012</v>
      </c>
      <c r="S51" s="13">
        <v>8.4547571524681897E-2</v>
      </c>
      <c r="T51" s="13">
        <v>0.41222725010568811</v>
      </c>
      <c r="U51" s="13">
        <v>0.74667605117669733</v>
      </c>
      <c r="V51" s="13">
        <v>4.6517990567083889E-2</v>
      </c>
    </row>
    <row r="52" spans="1:22">
      <c r="A52" s="11" t="s">
        <v>24</v>
      </c>
      <c r="B52" s="12">
        <v>41275.556250000001</v>
      </c>
      <c r="C52" s="12">
        <v>41289.561111111114</v>
      </c>
      <c r="D52" s="31">
        <f t="shared" si="0"/>
        <v>41282.558680555558</v>
      </c>
      <c r="E52" s="11">
        <v>4.74</v>
      </c>
      <c r="F52" s="11">
        <v>1.4</v>
      </c>
      <c r="G52" s="11" t="s">
        <v>7</v>
      </c>
      <c r="H52" s="12">
        <v>41292.743750000001</v>
      </c>
      <c r="I52" s="11">
        <v>4.7950999999999997</v>
      </c>
      <c r="J52" s="11">
        <v>1.9555499999999999</v>
      </c>
      <c r="K52" s="11">
        <v>0.37295</v>
      </c>
      <c r="L52" s="29">
        <f t="shared" si="1"/>
        <v>8.2203041512535963E-2</v>
      </c>
      <c r="M52" s="29">
        <f t="shared" si="2"/>
        <v>0.10841279521011198</v>
      </c>
      <c r="N52" s="29">
        <f t="shared" si="3"/>
        <v>5.9186199673083332E-3</v>
      </c>
      <c r="O52" s="29">
        <f t="shared" si="4"/>
        <v>7.7334085960809609E-2</v>
      </c>
      <c r="P52" s="29">
        <f t="shared" si="5"/>
        <v>69.601216290736659</v>
      </c>
      <c r="Q52" s="17">
        <f t="shared" si="6"/>
        <v>1</v>
      </c>
      <c r="R52" s="17">
        <f t="shared" si="7"/>
        <v>2013</v>
      </c>
      <c r="S52" s="13">
        <v>8.8337365960545727E-2</v>
      </c>
      <c r="T52" s="13">
        <v>0.43535998450019825</v>
      </c>
      <c r="U52" s="13">
        <v>0.78703246980537356</v>
      </c>
      <c r="V52" s="13">
        <v>5.21849134065933E-2</v>
      </c>
    </row>
    <row r="53" spans="1:22">
      <c r="A53" s="11" t="s">
        <v>24</v>
      </c>
      <c r="B53" s="12">
        <v>41289.561805555553</v>
      </c>
      <c r="C53" s="12">
        <v>41303.555555555555</v>
      </c>
      <c r="D53" s="31">
        <f t="shared" si="0"/>
        <v>41296.55868055555</v>
      </c>
      <c r="E53" s="11">
        <v>4.74</v>
      </c>
      <c r="F53" s="11">
        <v>1.33</v>
      </c>
      <c r="G53" s="11" t="s">
        <v>7</v>
      </c>
      <c r="H53" s="12">
        <v>41309.825694444444</v>
      </c>
      <c r="I53" s="11">
        <v>3.80105</v>
      </c>
      <c r="J53" s="11">
        <v>1.3234999999999999</v>
      </c>
      <c r="K53" s="11">
        <v>0.49170000000000003</v>
      </c>
      <c r="L53" s="29">
        <f t="shared" si="1"/>
        <v>7.8092889436909174E-2</v>
      </c>
      <c r="M53" s="29">
        <f t="shared" si="2"/>
        <v>7.337287947666038E-2</v>
      </c>
      <c r="N53" s="29">
        <f t="shared" si="3"/>
        <v>7.8031517305952747E-3</v>
      </c>
      <c r="O53" s="29">
        <f t="shared" si="4"/>
        <v>6.1302314329489557E-2</v>
      </c>
      <c r="P53" s="29">
        <f t="shared" si="5"/>
        <v>68.669774157841132</v>
      </c>
      <c r="Q53" s="17">
        <f t="shared" si="6"/>
        <v>1</v>
      </c>
      <c r="R53" s="17">
        <f t="shared" si="7"/>
        <v>2013</v>
      </c>
      <c r="S53" s="13">
        <v>8.8337365960545727E-2</v>
      </c>
      <c r="T53" s="13">
        <v>0.43535998450019825</v>
      </c>
      <c r="U53" s="13">
        <v>0.78703246980537356</v>
      </c>
      <c r="V53" s="13">
        <v>5.21849134065933E-2</v>
      </c>
    </row>
    <row r="54" spans="1:22">
      <c r="A54" s="11" t="s">
        <v>24</v>
      </c>
      <c r="B54" s="12">
        <v>41303.556250000001</v>
      </c>
      <c r="C54" s="12">
        <v>41317.551388888889</v>
      </c>
      <c r="D54" s="31">
        <f t="shared" si="0"/>
        <v>41310.553819444445</v>
      </c>
      <c r="E54" s="11">
        <v>4.74</v>
      </c>
      <c r="F54" s="11">
        <v>0.92</v>
      </c>
      <c r="G54" s="11" t="s">
        <v>7</v>
      </c>
      <c r="H54" s="12">
        <v>41320.751388888886</v>
      </c>
      <c r="I54" s="11">
        <v>3.3992</v>
      </c>
      <c r="J54" s="11">
        <v>1.7031499999999999</v>
      </c>
      <c r="K54" s="11">
        <v>0.34860000000000002</v>
      </c>
      <c r="L54" s="29">
        <f t="shared" si="1"/>
        <v>5.4019141565380784E-2</v>
      </c>
      <c r="M54" s="29">
        <f t="shared" si="2"/>
        <v>9.4420113094578109E-2</v>
      </c>
      <c r="N54" s="29">
        <f t="shared" si="3"/>
        <v>5.5321917699522327E-3</v>
      </c>
      <c r="O54" s="29">
        <f t="shared" si="4"/>
        <v>5.4821385372147403E-2</v>
      </c>
      <c r="P54" s="29">
        <f t="shared" si="5"/>
        <v>71.094037749669241</v>
      </c>
      <c r="Q54" s="17">
        <f t="shared" si="6"/>
        <v>2</v>
      </c>
      <c r="R54" s="17">
        <f t="shared" si="7"/>
        <v>2013</v>
      </c>
      <c r="S54" s="13">
        <v>8.9419586758444247E-2</v>
      </c>
      <c r="T54" s="13">
        <v>0.42783123498580738</v>
      </c>
      <c r="U54" s="13">
        <v>0.82719325647317732</v>
      </c>
      <c r="V54" s="13">
        <v>6.0858252093386189E-2</v>
      </c>
    </row>
    <row r="55" spans="1:22">
      <c r="A55" s="11" t="s">
        <v>24</v>
      </c>
      <c r="B55" s="12">
        <v>41317.555555555555</v>
      </c>
      <c r="C55" s="12">
        <v>41331.559027777781</v>
      </c>
      <c r="D55" s="31">
        <f t="shared" si="0"/>
        <v>41324.557291666672</v>
      </c>
      <c r="E55" s="11">
        <v>4.74</v>
      </c>
      <c r="F55" s="11">
        <v>0.94</v>
      </c>
      <c r="G55" s="11" t="s">
        <v>7</v>
      </c>
      <c r="H55" s="12">
        <v>41334.752083333333</v>
      </c>
      <c r="I55" s="11">
        <v>1.9764999999999999</v>
      </c>
      <c r="J55" s="11">
        <v>0.95199999999999996</v>
      </c>
      <c r="K55" s="11">
        <v>0.4869</v>
      </c>
      <c r="L55" s="29">
        <f t="shared" si="1"/>
        <v>5.5193470729845574E-2</v>
      </c>
      <c r="M55" s="29">
        <f t="shared" si="2"/>
        <v>5.2777469786007315E-2</v>
      </c>
      <c r="N55" s="29">
        <f t="shared" si="3"/>
        <v>7.7269769730055702E-3</v>
      </c>
      <c r="O55" s="29">
        <f t="shared" si="4"/>
        <v>3.1876461575679381E-2</v>
      </c>
      <c r="P55" s="29">
        <f t="shared" si="5"/>
        <v>73.163743734022134</v>
      </c>
      <c r="Q55" s="17">
        <f t="shared" si="6"/>
        <v>2</v>
      </c>
      <c r="R55" s="17">
        <f t="shared" si="7"/>
        <v>2013</v>
      </c>
      <c r="S55" s="13">
        <v>8.9419586758444247E-2</v>
      </c>
      <c r="T55" s="13">
        <v>0.42783123498580738</v>
      </c>
      <c r="U55" s="13">
        <v>0.82719325647317732</v>
      </c>
      <c r="V55" s="13">
        <v>6.0858252093386189E-2</v>
      </c>
    </row>
    <row r="56" spans="1:22">
      <c r="A56" s="11" t="s">
        <v>24</v>
      </c>
      <c r="B56" s="12">
        <v>41331.55972222222</v>
      </c>
      <c r="C56" s="12">
        <v>41345.476388888892</v>
      </c>
      <c r="D56" s="31">
        <f t="shared" si="0"/>
        <v>41338.518055555556</v>
      </c>
      <c r="E56" s="11">
        <v>4.71</v>
      </c>
      <c r="F56" s="11">
        <v>0.77</v>
      </c>
      <c r="G56" s="11" t="s">
        <v>7</v>
      </c>
      <c r="H56" s="12">
        <v>41348.727777777778</v>
      </c>
      <c r="I56" s="11">
        <v>3.4289000000000001</v>
      </c>
      <c r="J56" s="11">
        <v>1.8569</v>
      </c>
      <c r="K56" s="11">
        <v>0.50170000000000003</v>
      </c>
      <c r="L56" s="29">
        <f t="shared" si="1"/>
        <v>4.5211672831894784E-2</v>
      </c>
      <c r="M56" s="29">
        <f t="shared" si="2"/>
        <v>0.10294378534205566</v>
      </c>
      <c r="N56" s="29">
        <f t="shared" si="3"/>
        <v>7.9618491422404902E-3</v>
      </c>
      <c r="O56" s="29">
        <f t="shared" si="4"/>
        <v>5.5300379001693413E-2</v>
      </c>
      <c r="P56" s="29">
        <f t="shared" si="5"/>
        <v>70.077135340127697</v>
      </c>
      <c r="Q56" s="17">
        <f t="shared" si="6"/>
        <v>3</v>
      </c>
      <c r="R56" s="17">
        <f t="shared" si="7"/>
        <v>2013</v>
      </c>
      <c r="S56" s="13">
        <v>9.1935936539534718E-2</v>
      </c>
      <c r="T56" s="13">
        <v>0.41163036048637908</v>
      </c>
      <c r="U56" s="13">
        <v>0.93105780580730468</v>
      </c>
      <c r="V56" s="13">
        <v>8.5620432688272047E-2</v>
      </c>
    </row>
    <row r="57" spans="1:22">
      <c r="A57" s="11" t="s">
        <v>24</v>
      </c>
      <c r="B57" s="12">
        <v>41345.477083333331</v>
      </c>
      <c r="C57" s="12">
        <v>41359.472222222219</v>
      </c>
      <c r="D57" s="31">
        <f t="shared" si="0"/>
        <v>41352.474652777775</v>
      </c>
      <c r="E57" s="11">
        <v>4.74</v>
      </c>
      <c r="F57" s="11">
        <v>0.98</v>
      </c>
      <c r="G57" s="11" t="s">
        <v>7</v>
      </c>
      <c r="H57" s="12">
        <v>41362.71875</v>
      </c>
      <c r="I57" s="11">
        <v>2.9490500000000002</v>
      </c>
      <c r="J57" s="11">
        <v>1.3754999999999999</v>
      </c>
      <c r="K57" s="11">
        <v>0.56289999999999996</v>
      </c>
      <c r="L57" s="29">
        <f t="shared" si="1"/>
        <v>5.7542129058775177E-2</v>
      </c>
      <c r="M57" s="29">
        <f t="shared" si="2"/>
        <v>7.6255682448164983E-2</v>
      </c>
      <c r="N57" s="29">
        <f t="shared" si="3"/>
        <v>8.9330773015092128E-3</v>
      </c>
      <c r="O57" s="29">
        <f t="shared" si="4"/>
        <v>4.7561486976856707E-2</v>
      </c>
      <c r="P57" s="29">
        <f t="shared" si="5"/>
        <v>70.31170374261086</v>
      </c>
      <c r="Q57" s="17">
        <f t="shared" si="6"/>
        <v>3</v>
      </c>
      <c r="R57" s="17">
        <f t="shared" si="7"/>
        <v>2013</v>
      </c>
      <c r="S57" s="13">
        <v>9.1935936539534718E-2</v>
      </c>
      <c r="T57" s="13">
        <v>0.41163036048637908</v>
      </c>
      <c r="U57" s="13">
        <v>0.93105780580730468</v>
      </c>
      <c r="V57" s="13">
        <v>8.5620432688272047E-2</v>
      </c>
    </row>
    <row r="58" spans="1:22">
      <c r="A58" s="11" t="s">
        <v>24</v>
      </c>
      <c r="B58" s="12">
        <v>41359.472916666666</v>
      </c>
      <c r="C58" s="12">
        <v>41373.46875</v>
      </c>
      <c r="D58" s="31">
        <f t="shared" si="0"/>
        <v>41366.470833333333</v>
      </c>
      <c r="E58" s="11">
        <v>4.74</v>
      </c>
      <c r="F58" s="11">
        <v>3.16</v>
      </c>
      <c r="G58" s="11" t="s">
        <v>7</v>
      </c>
      <c r="H58" s="12">
        <v>41375.624305555553</v>
      </c>
      <c r="I58" s="11">
        <v>2.8626499999999999</v>
      </c>
      <c r="J58" s="11">
        <v>1.2984</v>
      </c>
      <c r="K58" s="11">
        <v>1.5098499999999999</v>
      </c>
      <c r="L58" s="29">
        <f t="shared" si="1"/>
        <v>0.18554400798543835</v>
      </c>
      <c r="M58" s="29">
        <f t="shared" si="2"/>
        <v>7.1981372657722587E-2</v>
      </c>
      <c r="N58" s="29">
        <f t="shared" si="3"/>
        <v>2.3960928697252946E-2</v>
      </c>
      <c r="O58" s="29">
        <f t="shared" si="4"/>
        <v>4.6168050963631961E-2</v>
      </c>
      <c r="P58" s="29">
        <f t="shared" si="5"/>
        <v>78.596659114864536</v>
      </c>
      <c r="Q58" s="17">
        <f t="shared" si="6"/>
        <v>4</v>
      </c>
      <c r="R58" s="17">
        <f t="shared" si="7"/>
        <v>2013</v>
      </c>
      <c r="S58" s="13">
        <v>0.11893472702018656</v>
      </c>
      <c r="T58" s="13">
        <v>0.40441762467610642</v>
      </c>
      <c r="U58" s="13">
        <v>1.0272760589665542</v>
      </c>
      <c r="V58" s="13">
        <v>9.5462115055739524E-2</v>
      </c>
    </row>
    <row r="59" spans="1:22">
      <c r="A59" s="11" t="s">
        <v>24</v>
      </c>
      <c r="B59" s="12">
        <v>41373.472222222219</v>
      </c>
      <c r="C59" s="12">
        <v>41387.46875</v>
      </c>
      <c r="D59" s="31">
        <f t="shared" si="0"/>
        <v>41380.470486111109</v>
      </c>
      <c r="E59" s="11">
        <v>4.74</v>
      </c>
      <c r="F59" s="11">
        <v>2.5299999999999998</v>
      </c>
      <c r="G59" s="11" t="s">
        <v>7</v>
      </c>
      <c r="H59" s="12">
        <v>41390.714583333334</v>
      </c>
      <c r="I59" s="11">
        <v>1.03735</v>
      </c>
      <c r="J59" s="11">
        <v>0.74834999999999996</v>
      </c>
      <c r="K59" s="11">
        <v>0.87455000000000005</v>
      </c>
      <c r="L59" s="29">
        <f t="shared" si="1"/>
        <v>0.14855263930479715</v>
      </c>
      <c r="M59" s="29">
        <f t="shared" si="2"/>
        <v>4.1487415456259003E-2</v>
      </c>
      <c r="N59" s="29">
        <f t="shared" si="3"/>
        <v>1.3878882135432372E-2</v>
      </c>
      <c r="O59" s="29">
        <f t="shared" si="4"/>
        <v>1.673010241109588E-2</v>
      </c>
      <c r="P59" s="29">
        <f t="shared" si="5"/>
        <v>86.127750819771592</v>
      </c>
      <c r="Q59" s="17">
        <f t="shared" si="6"/>
        <v>4</v>
      </c>
      <c r="R59" s="17">
        <f t="shared" si="7"/>
        <v>2013</v>
      </c>
      <c r="S59" s="13">
        <v>0.11893472702018656</v>
      </c>
      <c r="T59" s="13">
        <v>0.40441762467610642</v>
      </c>
      <c r="U59" s="13">
        <v>1.0272760589665542</v>
      </c>
      <c r="V59" s="13">
        <v>9.5462115055739524E-2</v>
      </c>
    </row>
    <row r="60" spans="1:22">
      <c r="A60" s="11" t="s">
        <v>24</v>
      </c>
      <c r="B60" s="12">
        <v>41387.469444444447</v>
      </c>
      <c r="C60" s="12">
        <v>41401.470138888886</v>
      </c>
      <c r="D60" s="31">
        <f t="shared" si="0"/>
        <v>41394.469791666663</v>
      </c>
      <c r="E60" s="11">
        <v>4.74</v>
      </c>
      <c r="F60" s="11">
        <v>1.0900000000000001</v>
      </c>
      <c r="G60" s="11" t="s">
        <v>7</v>
      </c>
      <c r="H60" s="12">
        <v>41404.768055555556</v>
      </c>
      <c r="I60" s="11">
        <v>1.0025500000000001</v>
      </c>
      <c r="J60" s="11">
        <v>0.89319999999999999</v>
      </c>
      <c r="K60" s="11">
        <v>0.96555000000000002</v>
      </c>
      <c r="L60" s="29">
        <f t="shared" si="1"/>
        <v>6.4000939463331574E-2</v>
      </c>
      <c r="M60" s="29">
        <f t="shared" si="2"/>
        <v>4.9517684887459806E-2</v>
      </c>
      <c r="N60" s="29">
        <f t="shared" si="3"/>
        <v>1.5323028581403837E-2</v>
      </c>
      <c r="O60" s="29">
        <f t="shared" si="4"/>
        <v>1.6168857350213693E-2</v>
      </c>
      <c r="P60" s="29">
        <f t="shared" si="5"/>
        <v>78.283032126232172</v>
      </c>
      <c r="Q60" s="17">
        <f t="shared" si="6"/>
        <v>4</v>
      </c>
      <c r="R60" s="17">
        <f t="shared" si="7"/>
        <v>2013</v>
      </c>
      <c r="S60" s="13">
        <v>0.11893472702018656</v>
      </c>
      <c r="T60" s="13">
        <v>0.40441762467610642</v>
      </c>
      <c r="U60" s="13">
        <v>1.0272760589665542</v>
      </c>
      <c r="V60" s="13">
        <v>9.5462115055739524E-2</v>
      </c>
    </row>
    <row r="61" spans="1:22">
      <c r="A61" s="11" t="s">
        <v>24</v>
      </c>
      <c r="B61" s="12">
        <v>41401.470833333333</v>
      </c>
      <c r="C61" s="12">
        <v>41415.472222222219</v>
      </c>
      <c r="D61" s="31">
        <f t="shared" si="0"/>
        <v>41408.471527777772</v>
      </c>
      <c r="E61" s="11">
        <v>4.74</v>
      </c>
      <c r="F61" s="11">
        <v>3</v>
      </c>
      <c r="G61" s="11" t="s">
        <v>8</v>
      </c>
      <c r="H61" s="12">
        <v>41418.679861111108</v>
      </c>
      <c r="I61" s="11">
        <v>1.0724499999999999</v>
      </c>
      <c r="J61" s="11">
        <v>0.998</v>
      </c>
      <c r="K61" s="11">
        <v>1.3531500000000001</v>
      </c>
      <c r="L61" s="29">
        <f t="shared" si="1"/>
        <v>0.17614937466971994</v>
      </c>
      <c r="M61" s="29">
        <f t="shared" si="2"/>
        <v>5.5327641645415232E-2</v>
      </c>
      <c r="N61" s="29">
        <f t="shared" si="3"/>
        <v>2.1474140256772415E-2</v>
      </c>
      <c r="O61" s="29">
        <f t="shared" si="4"/>
        <v>1.7296185791468428E-2</v>
      </c>
      <c r="P61" s="29">
        <f t="shared" si="5"/>
        <v>85.653762324104548</v>
      </c>
      <c r="Q61" s="17">
        <f t="shared" si="6"/>
        <v>5</v>
      </c>
      <c r="R61" s="17">
        <f t="shared" si="7"/>
        <v>2013</v>
      </c>
      <c r="S61" s="13">
        <v>0.18904328942181978</v>
      </c>
      <c r="T61" s="13">
        <v>0.44732410872828338</v>
      </c>
      <c r="U61" s="13">
        <v>1.1585196382001406</v>
      </c>
      <c r="V61" s="13">
        <v>9.7869846087560289E-2</v>
      </c>
    </row>
    <row r="62" spans="1:22">
      <c r="A62" s="11" t="s">
        <v>24</v>
      </c>
      <c r="B62" s="12">
        <v>41415.472916666666</v>
      </c>
      <c r="C62" s="12">
        <v>41429.470138888886</v>
      </c>
      <c r="D62" s="31">
        <f t="shared" si="0"/>
        <v>41422.471527777772</v>
      </c>
      <c r="E62" s="11">
        <v>4.74</v>
      </c>
      <c r="F62" s="11">
        <v>2.41</v>
      </c>
      <c r="G62" s="11" t="s">
        <v>8</v>
      </c>
      <c r="H62" s="12">
        <v>41432.777777777781</v>
      </c>
      <c r="I62" s="11">
        <v>0.83774999999999999</v>
      </c>
      <c r="J62" s="11">
        <v>0.62260000000000004</v>
      </c>
      <c r="K62" s="11">
        <v>0.83235000000000003</v>
      </c>
      <c r="L62" s="29">
        <f t="shared" si="1"/>
        <v>0.14150666431800835</v>
      </c>
      <c r="M62" s="29">
        <f t="shared" si="2"/>
        <v>3.4516021731899327E-2</v>
      </c>
      <c r="N62" s="29">
        <f t="shared" si="3"/>
        <v>1.320917905828956E-2</v>
      </c>
      <c r="O62" s="29">
        <f t="shared" si="4"/>
        <v>1.3511007176840577E-2</v>
      </c>
      <c r="P62" s="29">
        <f t="shared" si="5"/>
        <v>86.820653207692544</v>
      </c>
      <c r="Q62" s="17">
        <f t="shared" si="6"/>
        <v>5</v>
      </c>
      <c r="R62" s="17">
        <f t="shared" si="7"/>
        <v>2013</v>
      </c>
      <c r="S62" s="13">
        <v>0.18904328942181978</v>
      </c>
      <c r="T62" s="13">
        <v>0.44732410872828338</v>
      </c>
      <c r="U62" s="13">
        <v>1.1585196382001406</v>
      </c>
      <c r="V62" s="13">
        <v>9.7869846087560289E-2</v>
      </c>
    </row>
    <row r="63" spans="1:22">
      <c r="A63" s="11" t="s">
        <v>24</v>
      </c>
      <c r="B63" s="12">
        <v>41429.470833333333</v>
      </c>
      <c r="C63" s="12">
        <v>41443.486111111109</v>
      </c>
      <c r="D63" s="31">
        <f t="shared" si="0"/>
        <v>41436.478472222225</v>
      </c>
      <c r="E63" s="11">
        <v>4.74</v>
      </c>
      <c r="F63" s="11">
        <v>2.54</v>
      </c>
      <c r="G63" s="11" t="s">
        <v>7</v>
      </c>
      <c r="H63" s="12">
        <v>41446.81527777778</v>
      </c>
      <c r="I63" s="11">
        <v>0.77039999999999997</v>
      </c>
      <c r="J63" s="11">
        <v>1.0323500000000001</v>
      </c>
      <c r="K63" s="11">
        <v>1.8934500000000001</v>
      </c>
      <c r="L63" s="29">
        <f t="shared" si="1"/>
        <v>0.14913980388702955</v>
      </c>
      <c r="M63" s="29">
        <f t="shared" si="2"/>
        <v>5.723195476216876E-2</v>
      </c>
      <c r="N63" s="29">
        <f t="shared" si="3"/>
        <v>3.0048561407963439E-2</v>
      </c>
      <c r="O63" s="29">
        <f t="shared" si="4"/>
        <v>1.2424804451253929E-2</v>
      </c>
      <c r="P63" s="29">
        <f t="shared" si="5"/>
        <v>82.931807105675901</v>
      </c>
      <c r="Q63" s="17">
        <f t="shared" si="6"/>
        <v>6</v>
      </c>
      <c r="R63" s="17">
        <f t="shared" si="7"/>
        <v>2013</v>
      </c>
      <c r="S63" s="13">
        <v>0.26014446925137313</v>
      </c>
      <c r="T63" s="13">
        <v>0.45413508355681315</v>
      </c>
      <c r="U63" s="13">
        <v>1.2943641567975426</v>
      </c>
      <c r="V63" s="13">
        <v>0.11591308342538646</v>
      </c>
    </row>
    <row r="64" spans="1:22">
      <c r="A64" s="11" t="s">
        <v>24</v>
      </c>
      <c r="B64" s="12">
        <v>41443.486805555556</v>
      </c>
      <c r="C64" s="12">
        <v>41457.763888888891</v>
      </c>
      <c r="D64" s="31">
        <f t="shared" si="0"/>
        <v>41450.625347222223</v>
      </c>
      <c r="E64" s="11">
        <v>4.83</v>
      </c>
      <c r="F64" s="11">
        <v>2.38</v>
      </c>
      <c r="G64" s="11" t="s">
        <v>7</v>
      </c>
      <c r="H64" s="12">
        <v>41465.715277777781</v>
      </c>
      <c r="I64" s="11">
        <v>0.82184999999999997</v>
      </c>
      <c r="J64" s="11">
        <v>0.87424999999999997</v>
      </c>
      <c r="K64" s="11">
        <v>1.16835</v>
      </c>
      <c r="L64" s="29">
        <f t="shared" si="1"/>
        <v>0.13974517057131114</v>
      </c>
      <c r="M64" s="29">
        <f t="shared" si="2"/>
        <v>4.8467124958421107E-2</v>
      </c>
      <c r="N64" s="29">
        <f t="shared" si="3"/>
        <v>1.8541412089568821E-2</v>
      </c>
      <c r="O64" s="29">
        <f t="shared" si="4"/>
        <v>1.3254576243851301E-2</v>
      </c>
      <c r="P64" s="29">
        <f t="shared" si="5"/>
        <v>85.547822211459277</v>
      </c>
      <c r="Q64" s="17">
        <f t="shared" si="6"/>
        <v>6</v>
      </c>
      <c r="R64" s="17">
        <f t="shared" si="7"/>
        <v>2013</v>
      </c>
      <c r="S64" s="13">
        <v>0.26014446925137313</v>
      </c>
      <c r="T64" s="13">
        <v>0.45413508355681315</v>
      </c>
      <c r="U64" s="13">
        <v>1.2943641567975426</v>
      </c>
      <c r="V64" s="13">
        <v>0.11591308342538646</v>
      </c>
    </row>
    <row r="65" spans="1:22">
      <c r="A65" s="11" t="s">
        <v>24</v>
      </c>
      <c r="B65" s="12">
        <v>41457.76458333333</v>
      </c>
      <c r="C65" s="12">
        <v>41471.472916666666</v>
      </c>
      <c r="D65" s="31">
        <f t="shared" si="0"/>
        <v>41464.618749999994</v>
      </c>
      <c r="E65" s="11">
        <v>4.6399999999999997</v>
      </c>
      <c r="F65" s="11">
        <v>2.5</v>
      </c>
      <c r="G65" s="11" t="s">
        <v>7</v>
      </c>
      <c r="H65" s="12">
        <v>41474.727083333331</v>
      </c>
      <c r="I65" s="11">
        <v>0.36445</v>
      </c>
      <c r="J65" s="11">
        <v>0.89970000000000006</v>
      </c>
      <c r="K65" s="11">
        <v>1.6105499999999999</v>
      </c>
      <c r="L65" s="29">
        <f t="shared" si="1"/>
        <v>0.14679114555809994</v>
      </c>
      <c r="M65" s="29">
        <f t="shared" si="2"/>
        <v>4.9878035258897883E-2</v>
      </c>
      <c r="N65" s="29">
        <f t="shared" si="3"/>
        <v>2.5559011632520272E-2</v>
      </c>
      <c r="O65" s="29">
        <f t="shared" si="4"/>
        <v>5.8777517942101443E-3</v>
      </c>
      <c r="P65" s="29">
        <f t="shared" si="5"/>
        <v>86.218349753682588</v>
      </c>
      <c r="Q65" s="17">
        <f t="shared" si="6"/>
        <v>7</v>
      </c>
      <c r="R65" s="17">
        <f t="shared" si="7"/>
        <v>2013</v>
      </c>
      <c r="S65" s="13">
        <v>0.25823603729357841</v>
      </c>
      <c r="T65" s="13">
        <v>0.38924029894986845</v>
      </c>
      <c r="U65" s="13">
        <v>1.2019751157519674</v>
      </c>
      <c r="V65" s="13">
        <v>0.10709266829128401</v>
      </c>
    </row>
    <row r="66" spans="1:22">
      <c r="A66" s="11" t="s">
        <v>24</v>
      </c>
      <c r="B66" s="12">
        <v>41471.473611111112</v>
      </c>
      <c r="C66" s="12">
        <v>41485.477083333331</v>
      </c>
      <c r="D66" s="31">
        <f t="shared" si="0"/>
        <v>41478.475347222222</v>
      </c>
      <c r="E66" s="11">
        <v>4.74</v>
      </c>
      <c r="F66" s="11">
        <v>2.48</v>
      </c>
      <c r="G66" s="11" t="s">
        <v>7</v>
      </c>
      <c r="H66" s="12">
        <v>41488.698611111111</v>
      </c>
      <c r="I66" s="11">
        <v>0.47560000000000002</v>
      </c>
      <c r="J66" s="11">
        <v>0.76665000000000005</v>
      </c>
      <c r="K66" s="11">
        <v>1.66275</v>
      </c>
      <c r="L66" s="29">
        <f t="shared" si="1"/>
        <v>0.14561681639363513</v>
      </c>
      <c r="M66" s="29">
        <f t="shared" si="2"/>
        <v>4.2501940348153897E-2</v>
      </c>
      <c r="N66" s="29">
        <f t="shared" si="3"/>
        <v>2.6387412121308303E-2</v>
      </c>
      <c r="O66" s="29">
        <f t="shared" si="4"/>
        <v>7.6703491653898883E-3</v>
      </c>
      <c r="P66" s="29">
        <f t="shared" si="5"/>
        <v>84.670854692964738</v>
      </c>
      <c r="Q66" s="17">
        <f t="shared" si="6"/>
        <v>7</v>
      </c>
      <c r="R66" s="17">
        <f t="shared" si="7"/>
        <v>2013</v>
      </c>
      <c r="S66" s="13">
        <v>0.25823603729357841</v>
      </c>
      <c r="T66" s="13">
        <v>0.38924029894986845</v>
      </c>
      <c r="U66" s="13">
        <v>1.2019751157519674</v>
      </c>
      <c r="V66" s="13">
        <v>0.10709266829128401</v>
      </c>
    </row>
    <row r="67" spans="1:22">
      <c r="A67" s="11" t="s">
        <v>24</v>
      </c>
      <c r="B67" s="12">
        <v>41485.477777777778</v>
      </c>
      <c r="C67" s="12">
        <v>41499.474305555559</v>
      </c>
      <c r="D67" s="31">
        <f t="shared" si="0"/>
        <v>41492.476041666669</v>
      </c>
      <c r="E67" s="11">
        <v>4.74</v>
      </c>
      <c r="F67" s="11">
        <v>2.15</v>
      </c>
      <c r="G67" s="11" t="s">
        <v>7</v>
      </c>
      <c r="H67" s="12">
        <v>41502.703472222223</v>
      </c>
      <c r="I67" s="11">
        <v>0.55720000000000003</v>
      </c>
      <c r="J67" s="11">
        <v>0.91554999999999997</v>
      </c>
      <c r="K67" s="11">
        <v>1.3368500000000001</v>
      </c>
      <c r="L67" s="29">
        <f t="shared" si="1"/>
        <v>0.12624038517996594</v>
      </c>
      <c r="M67" s="29">
        <f t="shared" si="2"/>
        <v>5.0756735780019956E-2</v>
      </c>
      <c r="N67" s="29">
        <f t="shared" si="3"/>
        <v>2.1215463475790713E-2</v>
      </c>
      <c r="O67" s="29">
        <f t="shared" si="4"/>
        <v>8.9863720667688086E-3</v>
      </c>
      <c r="P67" s="29">
        <f t="shared" si="5"/>
        <v>85.423751136416328</v>
      </c>
      <c r="Q67" s="17">
        <f t="shared" si="6"/>
        <v>8</v>
      </c>
      <c r="R67" s="17">
        <f t="shared" si="7"/>
        <v>2013</v>
      </c>
      <c r="S67" s="13">
        <v>0.23551112221019324</v>
      </c>
      <c r="T67" s="13">
        <v>0.3535904192512398</v>
      </c>
      <c r="U67" s="13">
        <v>1.2025078357675498</v>
      </c>
      <c r="V67" s="13">
        <v>0.11187505509998508</v>
      </c>
    </row>
    <row r="68" spans="1:22">
      <c r="D68" s="31"/>
      <c r="I68" s="11">
        <v>0.22184999999999999</v>
      </c>
      <c r="J68" s="11">
        <v>1.16415</v>
      </c>
      <c r="K68" s="11">
        <v>1.5831999999999999</v>
      </c>
      <c r="L68" s="29"/>
      <c r="M68" s="29"/>
      <c r="N68" s="29"/>
      <c r="O68" s="29"/>
      <c r="P68" s="29"/>
      <c r="Q68" s="17"/>
      <c r="R68" s="17"/>
      <c r="S68" s="29"/>
      <c r="T68" s="29"/>
      <c r="U68" s="29"/>
      <c r="V68" s="29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zoomScale="50" zoomScaleNormal="50" workbookViewId="0">
      <pane xSplit="1" ySplit="3" topLeftCell="B31" activePane="bottomRight" state="frozen"/>
      <selection pane="topRight" activeCell="B1" sqref="B1"/>
      <selection pane="bottomLeft" activeCell="A4" sqref="A4"/>
      <selection pane="bottomRight" activeCell="F10" sqref="F10"/>
    </sheetView>
  </sheetViews>
  <sheetFormatPr defaultRowHeight="15"/>
  <cols>
    <col min="1" max="1" width="9.140625" style="11"/>
    <col min="2" max="2" width="17.28515625" style="11" customWidth="1"/>
    <col min="3" max="4" width="21.7109375" style="11" customWidth="1"/>
    <col min="5" max="5" width="9.140625" style="11"/>
    <col min="6" max="6" width="8.85546875" style="11"/>
    <col min="7" max="7" width="9.140625" style="11"/>
    <col min="8" max="8" width="20.7109375" style="11" customWidth="1"/>
    <col min="9" max="16" width="9.140625" style="29"/>
    <col min="17" max="22" width="8.85546875" style="29"/>
    <col min="23" max="16384" width="9.140625" style="11"/>
  </cols>
  <sheetData>
    <row r="1" spans="1:22">
      <c r="A1" s="11" t="s">
        <v>0</v>
      </c>
      <c r="B1" s="11" t="s">
        <v>1</v>
      </c>
      <c r="C1" s="11" t="s">
        <v>2</v>
      </c>
      <c r="D1" s="31" t="s">
        <v>58</v>
      </c>
      <c r="E1" s="11" t="s">
        <v>3</v>
      </c>
      <c r="F1" s="11" t="s">
        <v>4</v>
      </c>
      <c r="G1" s="11" t="s">
        <v>5</v>
      </c>
      <c r="H1" s="11" t="s">
        <v>6</v>
      </c>
      <c r="I1" s="29" t="s">
        <v>44</v>
      </c>
      <c r="J1" s="29" t="s">
        <v>45</v>
      </c>
      <c r="K1" s="29" t="s">
        <v>46</v>
      </c>
      <c r="L1" s="7" t="s">
        <v>52</v>
      </c>
      <c r="M1" s="7" t="s">
        <v>53</v>
      </c>
      <c r="N1" s="7" t="s">
        <v>50</v>
      </c>
      <c r="O1" s="7" t="s">
        <v>51</v>
      </c>
      <c r="P1" s="7" t="s">
        <v>55</v>
      </c>
      <c r="Q1" s="5" t="s">
        <v>66</v>
      </c>
      <c r="R1" s="5" t="s">
        <v>65</v>
      </c>
      <c r="S1" s="6" t="s">
        <v>64</v>
      </c>
      <c r="T1" s="6" t="s">
        <v>61</v>
      </c>
      <c r="U1" s="6" t="s">
        <v>62</v>
      </c>
      <c r="V1" s="6" t="s">
        <v>63</v>
      </c>
    </row>
    <row r="2" spans="1:22">
      <c r="D2" s="32"/>
      <c r="F2" s="11">
        <v>17.030999999999999</v>
      </c>
      <c r="I2" s="7">
        <v>62.005000000000003</v>
      </c>
      <c r="J2" s="7">
        <v>18.038</v>
      </c>
      <c r="K2" s="7">
        <v>63.012999999999998</v>
      </c>
      <c r="L2" s="33"/>
      <c r="M2" s="33"/>
      <c r="N2" s="33"/>
      <c r="O2" s="33"/>
      <c r="P2" s="33"/>
      <c r="Q2" s="15"/>
      <c r="R2" s="15"/>
      <c r="S2" s="11"/>
      <c r="T2" s="11"/>
      <c r="U2" s="11"/>
      <c r="V2" s="11"/>
    </row>
    <row r="3" spans="1:22">
      <c r="D3" s="31"/>
      <c r="F3" s="4" t="s">
        <v>47</v>
      </c>
      <c r="I3" s="34" t="s">
        <v>47</v>
      </c>
      <c r="J3" s="34" t="s">
        <v>47</v>
      </c>
      <c r="K3" s="34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34" t="s">
        <v>57</v>
      </c>
      <c r="Q3" s="1"/>
      <c r="R3" s="1"/>
      <c r="S3" s="4"/>
      <c r="T3" s="4"/>
      <c r="U3" s="4"/>
      <c r="V3" s="4"/>
    </row>
    <row r="4" spans="1:22">
      <c r="A4" s="11" t="s">
        <v>25</v>
      </c>
      <c r="B4" s="12">
        <v>40603.652777777781</v>
      </c>
      <c r="C4" s="12">
        <v>40617.604166666664</v>
      </c>
      <c r="D4" s="31">
        <f>(B4+C4)/2</f>
        <v>40610.628472222219</v>
      </c>
      <c r="E4" s="11">
        <v>4.72</v>
      </c>
      <c r="F4" s="11">
        <v>1.59</v>
      </c>
      <c r="G4" s="11" t="s">
        <v>8</v>
      </c>
      <c r="H4" s="12">
        <v>40722.661111111112</v>
      </c>
      <c r="I4" s="29">
        <v>3.8783500000000002</v>
      </c>
      <c r="J4" s="29">
        <v>1.4363999999999999</v>
      </c>
      <c r="K4" s="29">
        <v>0.77444999999999997</v>
      </c>
      <c r="L4" s="29">
        <f>F4/$F$2</f>
        <v>9.3359168574951565E-2</v>
      </c>
      <c r="M4" s="29">
        <f>J4/$J$2</f>
        <v>7.963188823594633E-2</v>
      </c>
      <c r="N4" s="29">
        <f>K4/$K$2</f>
        <v>1.2290321044863758E-2</v>
      </c>
      <c r="O4" s="29">
        <f>I4/$I$2</f>
        <v>6.2548987984839932E-2</v>
      </c>
      <c r="P4" s="29">
        <f>(L4+M4)*100/(L4+M4+N4+O4)</f>
        <v>69.802203706611763</v>
      </c>
      <c r="Q4" s="17">
        <f>YEAR(D4)</f>
        <v>2011</v>
      </c>
      <c r="R4" s="17">
        <f t="shared" ref="R4:R35" si="0">MONTH(D4)</f>
        <v>3</v>
      </c>
      <c r="S4" s="13">
        <v>0.12671760745195565</v>
      </c>
      <c r="T4" s="13">
        <v>0.14788245990059695</v>
      </c>
      <c r="U4" s="13">
        <v>1.6055396829821054</v>
      </c>
      <c r="V4" s="13">
        <v>0.15593986814943703</v>
      </c>
    </row>
    <row r="5" spans="1:22">
      <c r="A5" s="11" t="s">
        <v>25</v>
      </c>
      <c r="B5" s="12">
        <v>40617.604166666664</v>
      </c>
      <c r="C5" s="12">
        <v>40631.604166666664</v>
      </c>
      <c r="D5" s="31">
        <f t="shared" ref="D5:D67" si="1">(B5+C5)/2</f>
        <v>40624.604166666664</v>
      </c>
      <c r="E5" s="11">
        <v>4.74</v>
      </c>
      <c r="F5" s="11">
        <v>1.84</v>
      </c>
      <c r="G5" s="11" t="s">
        <v>7</v>
      </c>
      <c r="H5" s="12">
        <v>40722.661111111112</v>
      </c>
      <c r="I5" s="29">
        <v>3.04495</v>
      </c>
      <c r="J5" s="29">
        <v>1.31795</v>
      </c>
      <c r="K5" s="29">
        <v>0.73150000000000004</v>
      </c>
      <c r="L5" s="29">
        <f t="shared" ref="L5:L67" si="2">F5/$F$2</f>
        <v>0.10803828313076157</v>
      </c>
      <c r="M5" s="29">
        <f t="shared" ref="M5:M67" si="3">J5/$J$2</f>
        <v>7.3065195697970944E-2</v>
      </c>
      <c r="N5" s="29">
        <f t="shared" ref="N5:N67" si="4">K5/$K$2</f>
        <v>1.1608715661847556E-2</v>
      </c>
      <c r="O5" s="29">
        <f t="shared" ref="O5:O67" si="5">I5/$I$2</f>
        <v>4.9108136440609629E-2</v>
      </c>
      <c r="P5" s="29">
        <f t="shared" ref="P5:P67" si="6">(L5+M5)*100/(L5+M5+N5+O5)</f>
        <v>74.891750470834381</v>
      </c>
      <c r="Q5" s="17">
        <f t="shared" ref="Q5:Q67" si="7">YEAR(D5)</f>
        <v>2011</v>
      </c>
      <c r="R5" s="17">
        <f t="shared" si="0"/>
        <v>3</v>
      </c>
      <c r="S5" s="13">
        <v>0.12671760745195565</v>
      </c>
      <c r="T5" s="13">
        <v>0.14788245990059695</v>
      </c>
      <c r="U5" s="13">
        <v>1.6055396829821054</v>
      </c>
      <c r="V5" s="13">
        <v>0.15593986814943703</v>
      </c>
    </row>
    <row r="6" spans="1:22">
      <c r="A6" s="11" t="s">
        <v>25</v>
      </c>
      <c r="B6" s="12">
        <v>40631.604166666664</v>
      </c>
      <c r="C6" s="12">
        <v>40645.604166666664</v>
      </c>
      <c r="D6" s="31">
        <f t="shared" si="1"/>
        <v>40638.604166666664</v>
      </c>
      <c r="E6" s="11">
        <v>4.74</v>
      </c>
      <c r="F6" s="11">
        <v>2.88</v>
      </c>
      <c r="G6" s="11" t="s">
        <v>8</v>
      </c>
      <c r="H6" s="12">
        <v>40722.661111111112</v>
      </c>
      <c r="I6" s="29">
        <v>1.9615</v>
      </c>
      <c r="J6" s="29">
        <v>0.94569999999999999</v>
      </c>
      <c r="K6" s="29">
        <v>2.16845</v>
      </c>
      <c r="L6" s="29">
        <f t="shared" si="2"/>
        <v>0.16910339968293114</v>
      </c>
      <c r="M6" s="29">
        <f t="shared" si="3"/>
        <v>5.24282071183058E-2</v>
      </c>
      <c r="N6" s="29">
        <f t="shared" si="4"/>
        <v>3.4412740228206881E-2</v>
      </c>
      <c r="O6" s="29">
        <f t="shared" si="5"/>
        <v>3.1634545601161197E-2</v>
      </c>
      <c r="P6" s="29">
        <f t="shared" si="6"/>
        <v>77.033333279363532</v>
      </c>
      <c r="Q6" s="17">
        <f t="shared" si="7"/>
        <v>2011</v>
      </c>
      <c r="R6" s="17">
        <f t="shared" si="0"/>
        <v>4</v>
      </c>
      <c r="S6" s="13">
        <v>0.16925285339883755</v>
      </c>
      <c r="T6" s="13">
        <v>0.20554131265037531</v>
      </c>
      <c r="U6" s="13">
        <v>1.7783199022112135</v>
      </c>
      <c r="V6" s="13">
        <v>0.18474449272385562</v>
      </c>
    </row>
    <row r="7" spans="1:22">
      <c r="A7" s="11" t="s">
        <v>25</v>
      </c>
      <c r="B7" s="12">
        <v>40645.604166666664</v>
      </c>
      <c r="C7" s="12">
        <v>40659.597222222219</v>
      </c>
      <c r="D7" s="31">
        <f t="shared" si="1"/>
        <v>40652.600694444438</v>
      </c>
      <c r="E7" s="11">
        <v>4.74</v>
      </c>
      <c r="F7" s="11">
        <v>0.74</v>
      </c>
      <c r="G7" s="11" t="s">
        <v>8</v>
      </c>
      <c r="H7" s="12">
        <v>40722.661111111112</v>
      </c>
      <c r="I7" s="29">
        <v>2.1509499999999999</v>
      </c>
      <c r="J7" s="29">
        <v>0.40200000000000002</v>
      </c>
      <c r="K7" s="29">
        <v>1.3027</v>
      </c>
      <c r="L7" s="29">
        <f t="shared" si="2"/>
        <v>4.3450179085197584E-2</v>
      </c>
      <c r="M7" s="29">
        <f t="shared" si="3"/>
        <v>2.2286284510477882E-2</v>
      </c>
      <c r="N7" s="29">
        <f t="shared" si="4"/>
        <v>2.0673511815022298E-2</v>
      </c>
      <c r="O7" s="29">
        <f t="shared" si="5"/>
        <v>3.4689944359325861E-2</v>
      </c>
      <c r="P7" s="29">
        <f t="shared" si="6"/>
        <v>54.282830013853975</v>
      </c>
      <c r="Q7" s="17">
        <f t="shared" si="7"/>
        <v>2011</v>
      </c>
      <c r="R7" s="17">
        <f t="shared" si="0"/>
        <v>4</v>
      </c>
      <c r="S7" s="13">
        <v>0.16925285339883755</v>
      </c>
      <c r="T7" s="13">
        <v>0.20554131265037531</v>
      </c>
      <c r="U7" s="13">
        <v>1.7783199022112135</v>
      </c>
      <c r="V7" s="13">
        <v>0.18474449272385562</v>
      </c>
    </row>
    <row r="8" spans="1:22">
      <c r="A8" s="11" t="s">
        <v>25</v>
      </c>
      <c r="B8" s="12">
        <v>40659.597222222219</v>
      </c>
      <c r="C8" s="12">
        <v>40673.607638888891</v>
      </c>
      <c r="D8" s="31">
        <f t="shared" si="1"/>
        <v>40666.602430555555</v>
      </c>
      <c r="E8" s="11">
        <v>4.74</v>
      </c>
      <c r="F8" s="11">
        <v>2.1</v>
      </c>
      <c r="G8" s="11" t="s">
        <v>8</v>
      </c>
      <c r="H8" s="12">
        <v>40722.661111111112</v>
      </c>
      <c r="I8" s="29">
        <v>0.85060000000000002</v>
      </c>
      <c r="J8" s="29">
        <v>0.60580000000000001</v>
      </c>
      <c r="K8" s="29">
        <v>0.88695000000000002</v>
      </c>
      <c r="L8" s="29">
        <f t="shared" si="2"/>
        <v>0.12330456226880396</v>
      </c>
      <c r="M8" s="29">
        <f t="shared" si="3"/>
        <v>3.3584654618028606E-2</v>
      </c>
      <c r="N8" s="29">
        <f t="shared" si="4"/>
        <v>1.407566692587244E-2</v>
      </c>
      <c r="O8" s="29">
        <f t="shared" si="5"/>
        <v>1.3718248528344489E-2</v>
      </c>
      <c r="P8" s="29">
        <f t="shared" si="6"/>
        <v>84.95048513532322</v>
      </c>
      <c r="Q8" s="17">
        <f t="shared" si="7"/>
        <v>2011</v>
      </c>
      <c r="R8" s="17">
        <f t="shared" si="0"/>
        <v>5</v>
      </c>
      <c r="S8" s="13">
        <v>0.33732523568518441</v>
      </c>
      <c r="T8" s="13">
        <v>0.34892320923232317</v>
      </c>
      <c r="U8" s="13">
        <v>1.9543096963619624</v>
      </c>
      <c r="V8" s="13">
        <v>0.17935972549495047</v>
      </c>
    </row>
    <row r="9" spans="1:22">
      <c r="A9" s="11" t="s">
        <v>25</v>
      </c>
      <c r="B9" s="12">
        <v>40673.607638888891</v>
      </c>
      <c r="C9" s="12">
        <v>40687.597222222219</v>
      </c>
      <c r="D9" s="31">
        <f t="shared" si="1"/>
        <v>40680.602430555555</v>
      </c>
      <c r="E9" s="11">
        <v>4.7300000000000004</v>
      </c>
      <c r="F9" s="11">
        <v>1.91</v>
      </c>
      <c r="G9" s="11" t="s">
        <v>7</v>
      </c>
      <c r="H9" s="12">
        <v>40722.661111111112</v>
      </c>
      <c r="I9" s="29">
        <v>0.84489999999999998</v>
      </c>
      <c r="J9" s="29">
        <v>0.54330000000000001</v>
      </c>
      <c r="K9" s="29">
        <v>0.75649999999999995</v>
      </c>
      <c r="L9" s="29">
        <f t="shared" si="2"/>
        <v>0.11214843520638836</v>
      </c>
      <c r="M9" s="29">
        <f t="shared" si="3"/>
        <v>3.0119747200354808E-2</v>
      </c>
      <c r="N9" s="29">
        <f t="shared" si="4"/>
        <v>1.2005459190960594E-2</v>
      </c>
      <c r="O9" s="29">
        <f t="shared" si="5"/>
        <v>1.3626320458027578E-2</v>
      </c>
      <c r="P9" s="29">
        <f t="shared" si="6"/>
        <v>84.7338978906498</v>
      </c>
      <c r="Q9" s="17">
        <f t="shared" si="7"/>
        <v>2011</v>
      </c>
      <c r="R9" s="17">
        <f t="shared" si="0"/>
        <v>5</v>
      </c>
      <c r="S9" s="13">
        <v>0.33732523568518441</v>
      </c>
      <c r="T9" s="13">
        <v>0.34892320923232317</v>
      </c>
      <c r="U9" s="13">
        <v>1.9543096963619624</v>
      </c>
      <c r="V9" s="13">
        <v>0.17935972549495047</v>
      </c>
    </row>
    <row r="10" spans="1:22">
      <c r="A10" s="11" t="s">
        <v>25</v>
      </c>
      <c r="B10" s="12">
        <v>40687.597222222219</v>
      </c>
      <c r="C10" s="12">
        <v>40701.59375</v>
      </c>
      <c r="D10" s="31">
        <f t="shared" si="1"/>
        <v>40694.595486111109</v>
      </c>
      <c r="E10" s="11">
        <v>4.74</v>
      </c>
      <c r="F10" s="11">
        <v>1.6</v>
      </c>
      <c r="G10" s="11" t="s">
        <v>7</v>
      </c>
      <c r="H10" s="12">
        <v>40722.661111111112</v>
      </c>
      <c r="I10" s="29">
        <v>0.60765000000000002</v>
      </c>
      <c r="J10" s="29">
        <v>0.73055000000000003</v>
      </c>
      <c r="K10" s="29">
        <v>1.0316000000000001</v>
      </c>
      <c r="L10" s="29">
        <f t="shared" si="2"/>
        <v>9.3946333157183967E-2</v>
      </c>
      <c r="M10" s="29">
        <f t="shared" si="3"/>
        <v>4.0500609823705513E-2</v>
      </c>
      <c r="N10" s="29">
        <f t="shared" si="4"/>
        <v>1.6371224985320492E-2</v>
      </c>
      <c r="O10" s="29">
        <f t="shared" si="5"/>
        <v>9.8000161277316342E-3</v>
      </c>
      <c r="P10" s="29">
        <f t="shared" si="6"/>
        <v>83.705928901708162</v>
      </c>
      <c r="Q10" s="17">
        <f t="shared" si="7"/>
        <v>2011</v>
      </c>
      <c r="R10" s="17">
        <f t="shared" si="0"/>
        <v>5</v>
      </c>
      <c r="S10" s="13">
        <v>0.33732523568518441</v>
      </c>
      <c r="T10" s="13">
        <v>0.34892320923232317</v>
      </c>
      <c r="U10" s="13">
        <v>1.9543096963619624</v>
      </c>
      <c r="V10" s="13">
        <v>0.17935972549495047</v>
      </c>
    </row>
    <row r="11" spans="1:22">
      <c r="A11" s="11" t="s">
        <v>25</v>
      </c>
      <c r="B11" s="12">
        <v>40701.59375</v>
      </c>
      <c r="C11" s="12">
        <v>40715.59375</v>
      </c>
      <c r="D11" s="31">
        <f t="shared" si="1"/>
        <v>40708.59375</v>
      </c>
      <c r="E11" s="11">
        <v>4.74</v>
      </c>
      <c r="F11" s="11">
        <v>1.88</v>
      </c>
      <c r="G11" s="11" t="s">
        <v>8</v>
      </c>
      <c r="H11" s="12">
        <v>40717.625694444447</v>
      </c>
      <c r="I11" s="29">
        <v>0.87529999999999997</v>
      </c>
      <c r="J11" s="29">
        <v>0.61145000000000005</v>
      </c>
      <c r="K11" s="29">
        <v>1.0468999999999999</v>
      </c>
      <c r="L11" s="29">
        <f t="shared" si="2"/>
        <v>0.11038694145969115</v>
      </c>
      <c r="M11" s="29">
        <f t="shared" si="3"/>
        <v>3.3897882248586322E-2</v>
      </c>
      <c r="N11" s="29">
        <f t="shared" si="4"/>
        <v>1.6614032025137671E-2</v>
      </c>
      <c r="O11" s="29">
        <f t="shared" si="5"/>
        <v>1.4116603499717764E-2</v>
      </c>
      <c r="P11" s="29">
        <f t="shared" si="6"/>
        <v>82.441187961618823</v>
      </c>
      <c r="Q11" s="17">
        <f t="shared" si="7"/>
        <v>2011</v>
      </c>
      <c r="R11" s="17">
        <f t="shared" si="0"/>
        <v>6</v>
      </c>
      <c r="S11" s="13">
        <v>0.47537997291553513</v>
      </c>
      <c r="T11" s="13">
        <v>0.47935865460312205</v>
      </c>
      <c r="U11" s="13">
        <v>2.10691905640775</v>
      </c>
      <c r="V11" s="13">
        <v>0.17478816866519736</v>
      </c>
    </row>
    <row r="12" spans="1:22">
      <c r="A12" s="11" t="s">
        <v>25</v>
      </c>
      <c r="B12" s="12">
        <v>40715.59375</v>
      </c>
      <c r="C12" s="12">
        <v>40729.604166666664</v>
      </c>
      <c r="D12" s="31">
        <f t="shared" si="1"/>
        <v>40722.598958333328</v>
      </c>
      <c r="E12" s="11">
        <v>4.74</v>
      </c>
      <c r="F12" s="11">
        <v>1.81</v>
      </c>
      <c r="G12" s="11" t="s">
        <v>7</v>
      </c>
      <c r="H12" s="12">
        <v>40731.629166666666</v>
      </c>
      <c r="I12" s="29">
        <v>1.24055</v>
      </c>
      <c r="J12" s="29">
        <v>0.4516</v>
      </c>
      <c r="K12" s="29">
        <v>0.92159999999999997</v>
      </c>
      <c r="L12" s="29">
        <f t="shared" si="2"/>
        <v>0.10627678938406436</v>
      </c>
      <c r="M12" s="29">
        <f t="shared" si="3"/>
        <v>2.5036035037143807E-2</v>
      </c>
      <c r="N12" s="29">
        <f t="shared" si="4"/>
        <v>1.4625553457223113E-2</v>
      </c>
      <c r="O12" s="29">
        <f t="shared" si="5"/>
        <v>2.0007257479235544E-2</v>
      </c>
      <c r="P12" s="29">
        <f t="shared" si="6"/>
        <v>79.130026010136589</v>
      </c>
      <c r="Q12" s="17">
        <f t="shared" si="7"/>
        <v>2011</v>
      </c>
      <c r="R12" s="17">
        <f t="shared" si="0"/>
        <v>6</v>
      </c>
      <c r="S12" s="13">
        <v>0.47537997291553513</v>
      </c>
      <c r="T12" s="13">
        <v>0.47935865460312205</v>
      </c>
      <c r="U12" s="13">
        <v>2.10691905640775</v>
      </c>
      <c r="V12" s="13">
        <v>0.17478816866519736</v>
      </c>
    </row>
    <row r="13" spans="1:22">
      <c r="A13" s="11" t="s">
        <v>25</v>
      </c>
      <c r="B13" s="12">
        <v>40729.604166666664</v>
      </c>
      <c r="C13" s="12">
        <v>40743.590277777781</v>
      </c>
      <c r="D13" s="31">
        <f t="shared" si="1"/>
        <v>40736.597222222219</v>
      </c>
      <c r="E13" s="11">
        <v>4.7300000000000004</v>
      </c>
      <c r="F13" s="11">
        <v>0.59</v>
      </c>
      <c r="G13" s="11" t="s">
        <v>8</v>
      </c>
      <c r="H13" s="12">
        <v>40786.843055555553</v>
      </c>
      <c r="I13" s="29">
        <v>0.64780000000000004</v>
      </c>
      <c r="J13" s="29">
        <v>0.85729999999999995</v>
      </c>
      <c r="K13" s="29">
        <v>1.3023</v>
      </c>
      <c r="L13" s="29">
        <f t="shared" si="2"/>
        <v>3.4642710351711584E-2</v>
      </c>
      <c r="M13" s="29">
        <f t="shared" si="3"/>
        <v>4.7527442066747971E-2</v>
      </c>
      <c r="N13" s="29">
        <f t="shared" si="4"/>
        <v>2.066716391855649E-2</v>
      </c>
      <c r="O13" s="29">
        <f t="shared" si="5"/>
        <v>1.044754455285864E-2</v>
      </c>
      <c r="P13" s="29">
        <f t="shared" si="6"/>
        <v>72.534098354358193</v>
      </c>
      <c r="Q13" s="17">
        <f t="shared" si="7"/>
        <v>2011</v>
      </c>
      <c r="R13" s="17">
        <f t="shared" si="0"/>
        <v>7</v>
      </c>
      <c r="S13" s="13">
        <v>0.42738401692225308</v>
      </c>
      <c r="T13" s="13">
        <v>0.42595088913853713</v>
      </c>
      <c r="U13" s="13">
        <v>2.0347934947548443</v>
      </c>
      <c r="V13" s="13">
        <v>0.16878892487246089</v>
      </c>
    </row>
    <row r="14" spans="1:22">
      <c r="A14" s="11" t="s">
        <v>25</v>
      </c>
      <c r="B14" s="12">
        <v>40743.590277777781</v>
      </c>
      <c r="C14" s="12">
        <v>40757.604166666664</v>
      </c>
      <c r="D14" s="31">
        <f t="shared" si="1"/>
        <v>40750.597222222219</v>
      </c>
      <c r="E14" s="11">
        <v>4.74</v>
      </c>
      <c r="F14" s="11">
        <v>1.99</v>
      </c>
      <c r="G14" s="11" t="s">
        <v>7</v>
      </c>
      <c r="H14" s="12">
        <v>40759.604861111111</v>
      </c>
      <c r="I14" s="29">
        <v>0.79144999999999999</v>
      </c>
      <c r="J14" s="29">
        <v>0.62355000000000005</v>
      </c>
      <c r="K14" s="29">
        <v>1.60545</v>
      </c>
      <c r="L14" s="29">
        <f t="shared" si="2"/>
        <v>0.11684575186424756</v>
      </c>
      <c r="M14" s="29">
        <f t="shared" si="3"/>
        <v>3.4568688324647968E-2</v>
      </c>
      <c r="N14" s="29">
        <f t="shared" si="4"/>
        <v>2.5478075952581215E-2</v>
      </c>
      <c r="O14" s="29">
        <f t="shared" si="5"/>
        <v>1.2764293202161115E-2</v>
      </c>
      <c r="P14" s="29">
        <f t="shared" si="6"/>
        <v>79.836015755463208</v>
      </c>
      <c r="Q14" s="17">
        <f t="shared" si="7"/>
        <v>2011</v>
      </c>
      <c r="R14" s="17">
        <f t="shared" si="0"/>
        <v>7</v>
      </c>
      <c r="S14" s="13">
        <v>0.42738401692225308</v>
      </c>
      <c r="T14" s="13">
        <v>0.42595088913853713</v>
      </c>
      <c r="U14" s="13">
        <v>2.0347934947548443</v>
      </c>
      <c r="V14" s="13">
        <v>0.16878892487246089</v>
      </c>
    </row>
    <row r="15" spans="1:22">
      <c r="A15" s="11" t="s">
        <v>25</v>
      </c>
      <c r="B15" s="12">
        <v>40757.604166666664</v>
      </c>
      <c r="C15" s="12">
        <v>40771.614583333336</v>
      </c>
      <c r="D15" s="31">
        <f t="shared" si="1"/>
        <v>40764.609375</v>
      </c>
      <c r="E15" s="11">
        <v>4.74</v>
      </c>
      <c r="F15" s="11">
        <v>1.77</v>
      </c>
      <c r="G15" s="11" t="s">
        <v>7</v>
      </c>
      <c r="H15" s="12">
        <v>40774.60833333333</v>
      </c>
      <c r="I15" s="29">
        <v>0.62980000000000003</v>
      </c>
      <c r="J15" s="29">
        <v>0.32934999999999998</v>
      </c>
      <c r="K15" s="29">
        <v>0.86385000000000001</v>
      </c>
      <c r="L15" s="29">
        <f t="shared" si="2"/>
        <v>0.10392813105513476</v>
      </c>
      <c r="M15" s="29">
        <f t="shared" si="3"/>
        <v>1.8258676128173855E-2</v>
      </c>
      <c r="N15" s="29">
        <f t="shared" si="4"/>
        <v>1.3709075904971991E-2</v>
      </c>
      <c r="O15" s="29">
        <f t="shared" si="5"/>
        <v>1.0157245383436819E-2</v>
      </c>
      <c r="P15" s="29">
        <f t="shared" si="6"/>
        <v>83.659150928060782</v>
      </c>
      <c r="Q15" s="17">
        <f t="shared" si="7"/>
        <v>2011</v>
      </c>
      <c r="R15" s="17">
        <f t="shared" si="0"/>
        <v>8</v>
      </c>
      <c r="S15" s="13">
        <v>0.38612897025712267</v>
      </c>
      <c r="T15" s="13">
        <v>0.38551882792286235</v>
      </c>
      <c r="U15" s="13">
        <v>1.9837718762809717</v>
      </c>
      <c r="V15" s="13">
        <v>0.1661301385765187</v>
      </c>
    </row>
    <row r="16" spans="1:22">
      <c r="A16" s="11" t="s">
        <v>25</v>
      </c>
      <c r="B16" s="12">
        <v>40771.614583333336</v>
      </c>
      <c r="C16" s="12">
        <v>40785.572916666664</v>
      </c>
      <c r="D16" s="31">
        <f t="shared" si="1"/>
        <v>40778.59375</v>
      </c>
      <c r="E16" s="11">
        <v>4.72</v>
      </c>
      <c r="F16" s="11">
        <v>0.78</v>
      </c>
      <c r="G16" s="11" t="s">
        <v>7</v>
      </c>
      <c r="H16" s="12">
        <v>40787.620138888888</v>
      </c>
      <c r="I16" s="29">
        <v>1.1684000000000001</v>
      </c>
      <c r="J16" s="29">
        <v>0.55574999999999997</v>
      </c>
      <c r="K16" s="29">
        <v>1.1475</v>
      </c>
      <c r="L16" s="29">
        <f t="shared" si="2"/>
        <v>4.5798837414127186E-2</v>
      </c>
      <c r="M16" s="29">
        <f t="shared" si="3"/>
        <v>3.0809956757955424E-2</v>
      </c>
      <c r="N16" s="29">
        <f t="shared" si="4"/>
        <v>1.8210527986288545E-2</v>
      </c>
      <c r="O16" s="29">
        <f t="shared" si="5"/>
        <v>1.8843641641803081E-2</v>
      </c>
      <c r="P16" s="29">
        <f t="shared" si="6"/>
        <v>67.399961791217322</v>
      </c>
      <c r="Q16" s="17">
        <f t="shared" si="7"/>
        <v>2011</v>
      </c>
      <c r="R16" s="17">
        <f t="shared" si="0"/>
        <v>8</v>
      </c>
      <c r="S16" s="13">
        <v>0.38612897025712267</v>
      </c>
      <c r="T16" s="13">
        <v>0.38551882792286235</v>
      </c>
      <c r="U16" s="13">
        <v>1.9837718762809717</v>
      </c>
      <c r="V16" s="13">
        <v>0.1661301385765187</v>
      </c>
    </row>
    <row r="17" spans="1:22">
      <c r="A17" s="11" t="s">
        <v>25</v>
      </c>
      <c r="B17" s="12">
        <v>40785.572916666664</v>
      </c>
      <c r="C17" s="12">
        <v>40799.604166666664</v>
      </c>
      <c r="D17" s="31">
        <f t="shared" si="1"/>
        <v>40792.588541666664</v>
      </c>
      <c r="E17" s="11">
        <v>4.75</v>
      </c>
      <c r="F17" s="11">
        <v>1.79</v>
      </c>
      <c r="G17" s="11" t="s">
        <v>7</v>
      </c>
      <c r="H17" s="12">
        <v>40801.598611111112</v>
      </c>
      <c r="I17" s="29">
        <v>0.93910000000000005</v>
      </c>
      <c r="J17" s="29">
        <v>0.4032</v>
      </c>
      <c r="K17" s="29">
        <v>0.7036</v>
      </c>
      <c r="L17" s="29">
        <f t="shared" si="2"/>
        <v>0.10510246021959957</v>
      </c>
      <c r="M17" s="29">
        <f t="shared" si="3"/>
        <v>2.2352810732897216E-2</v>
      </c>
      <c r="N17" s="29">
        <f t="shared" si="4"/>
        <v>1.1165949883357403E-2</v>
      </c>
      <c r="O17" s="29">
        <f t="shared" si="5"/>
        <v>1.5145552778001774E-2</v>
      </c>
      <c r="P17" s="29">
        <f t="shared" si="6"/>
        <v>82.888694323889851</v>
      </c>
      <c r="Q17" s="17">
        <f t="shared" si="7"/>
        <v>2011</v>
      </c>
      <c r="R17" s="17">
        <f t="shared" si="0"/>
        <v>9</v>
      </c>
      <c r="S17" s="13">
        <v>0.25103571306228456</v>
      </c>
      <c r="T17" s="13">
        <v>0.27874243979396024</v>
      </c>
      <c r="U17" s="13">
        <v>1.6375761250110175</v>
      </c>
      <c r="V17" s="13">
        <v>0.15256654102548015</v>
      </c>
    </row>
    <row r="18" spans="1:22">
      <c r="A18" s="11" t="s">
        <v>25</v>
      </c>
      <c r="B18" s="12">
        <v>40799.604166666664</v>
      </c>
      <c r="C18" s="12">
        <v>40813.604166666664</v>
      </c>
      <c r="D18" s="31">
        <f t="shared" si="1"/>
        <v>40806.604166666664</v>
      </c>
      <c r="E18" s="11">
        <v>4.74</v>
      </c>
      <c r="F18" s="11">
        <v>0.95</v>
      </c>
      <c r="G18" s="11" t="s">
        <v>7</v>
      </c>
      <c r="H18" s="12">
        <v>40816.659722222219</v>
      </c>
      <c r="I18" s="29">
        <v>0.85904999999999998</v>
      </c>
      <c r="J18" s="29">
        <v>0.29154999999999998</v>
      </c>
      <c r="K18" s="29">
        <v>0.49785000000000001</v>
      </c>
      <c r="L18" s="29">
        <f t="shared" si="2"/>
        <v>5.5780635312077977E-2</v>
      </c>
      <c r="M18" s="29">
        <f t="shared" si="3"/>
        <v>1.616310012196474E-2</v>
      </c>
      <c r="N18" s="29">
        <f t="shared" si="4"/>
        <v>7.9007506387570817E-3</v>
      </c>
      <c r="O18" s="29">
        <f t="shared" si="5"/>
        <v>1.3854527860656397E-2</v>
      </c>
      <c r="P18" s="29">
        <f t="shared" si="6"/>
        <v>76.781742319226751</v>
      </c>
      <c r="Q18" s="17">
        <f t="shared" si="7"/>
        <v>2011</v>
      </c>
      <c r="R18" s="17">
        <f t="shared" si="0"/>
        <v>9</v>
      </c>
      <c r="S18" s="13">
        <v>0.25103571306228456</v>
      </c>
      <c r="T18" s="13">
        <v>0.27874243979396024</v>
      </c>
      <c r="U18" s="13">
        <v>1.6375761250110175</v>
      </c>
      <c r="V18" s="13">
        <v>0.15256654102548015</v>
      </c>
    </row>
    <row r="19" spans="1:22">
      <c r="A19" s="11" t="s">
        <v>25</v>
      </c>
      <c r="B19" s="12">
        <v>40813.604166666664</v>
      </c>
      <c r="C19" s="12">
        <v>40827.635416666664</v>
      </c>
      <c r="D19" s="31">
        <f t="shared" si="1"/>
        <v>40820.619791666664</v>
      </c>
      <c r="E19" s="11">
        <v>4.75</v>
      </c>
      <c r="F19" s="11">
        <v>1.03</v>
      </c>
      <c r="G19" s="11" t="s">
        <v>7</v>
      </c>
      <c r="H19" s="12">
        <v>40829.585416666669</v>
      </c>
      <c r="I19" s="29">
        <v>0.63705000000000001</v>
      </c>
      <c r="J19" s="29">
        <v>0.37130000000000002</v>
      </c>
      <c r="K19" s="29">
        <v>0.91239999999999999</v>
      </c>
      <c r="L19" s="29">
        <f t="shared" si="2"/>
        <v>6.0477951969937181E-2</v>
      </c>
      <c r="M19" s="29">
        <f t="shared" si="3"/>
        <v>2.0584321986916509E-2</v>
      </c>
      <c r="N19" s="29">
        <f t="shared" si="4"/>
        <v>1.4479551838509514E-2</v>
      </c>
      <c r="O19" s="29">
        <f t="shared" si="5"/>
        <v>1.0274171437787276E-2</v>
      </c>
      <c r="P19" s="29">
        <f t="shared" si="6"/>
        <v>76.606823236986088</v>
      </c>
      <c r="Q19" s="17">
        <f t="shared" si="7"/>
        <v>2011</v>
      </c>
      <c r="R19" s="17">
        <f t="shared" si="0"/>
        <v>10</v>
      </c>
      <c r="S19" s="13">
        <v>0.18920790382286734</v>
      </c>
      <c r="T19" s="13">
        <v>0.2214954403132019</v>
      </c>
      <c r="U19" s="13">
        <v>1.5698760214626151</v>
      </c>
      <c r="V19" s="13">
        <v>0.13524488224037226</v>
      </c>
    </row>
    <row r="20" spans="1:22">
      <c r="A20" s="11" t="s">
        <v>25</v>
      </c>
      <c r="B20" s="12">
        <v>40827.635416666664</v>
      </c>
      <c r="C20" s="12">
        <v>40841.59375</v>
      </c>
      <c r="D20" s="31">
        <f t="shared" si="1"/>
        <v>40834.614583333328</v>
      </c>
      <c r="E20" s="11">
        <v>4.72</v>
      </c>
      <c r="F20" s="11">
        <v>1.53</v>
      </c>
      <c r="G20" s="11" t="s">
        <v>7</v>
      </c>
      <c r="H20" s="12">
        <v>40843.595833333333</v>
      </c>
      <c r="I20" s="29">
        <v>0.50719999999999998</v>
      </c>
      <c r="J20" s="29">
        <v>0.28260000000000002</v>
      </c>
      <c r="K20" s="29">
        <v>0.51229999999999998</v>
      </c>
      <c r="L20" s="29">
        <f t="shared" si="2"/>
        <v>8.9836181081557165E-2</v>
      </c>
      <c r="M20" s="29">
        <f t="shared" si="3"/>
        <v>1.5666925379753855E-2</v>
      </c>
      <c r="N20" s="29">
        <f t="shared" si="4"/>
        <v>8.1300683985844197E-3</v>
      </c>
      <c r="O20" s="29">
        <f t="shared" si="5"/>
        <v>8.1799854850415285E-3</v>
      </c>
      <c r="P20" s="29">
        <f t="shared" si="6"/>
        <v>86.610597871821938</v>
      </c>
      <c r="Q20" s="17">
        <f t="shared" si="7"/>
        <v>2011</v>
      </c>
      <c r="R20" s="17">
        <f t="shared" si="0"/>
        <v>10</v>
      </c>
      <c r="S20" s="13">
        <v>0.18920790382286734</v>
      </c>
      <c r="T20" s="13">
        <v>0.2214954403132019</v>
      </c>
      <c r="U20" s="13">
        <v>1.5698760214626151</v>
      </c>
      <c r="V20" s="13">
        <v>0.13524488224037226</v>
      </c>
    </row>
    <row r="21" spans="1:22" s="19" customFormat="1">
      <c r="A21" s="19" t="s">
        <v>25</v>
      </c>
      <c r="B21" s="20">
        <v>40841.59375</v>
      </c>
      <c r="C21" s="20">
        <v>40855.649305555555</v>
      </c>
      <c r="D21" s="31">
        <f t="shared" si="1"/>
        <v>40848.621527777781</v>
      </c>
      <c r="E21" s="19">
        <v>4.76</v>
      </c>
      <c r="F21" s="19">
        <v>0.92</v>
      </c>
      <c r="G21" s="19" t="s">
        <v>7</v>
      </c>
      <c r="H21" s="20">
        <v>40857.645138888889</v>
      </c>
      <c r="I21" s="3" t="e">
        <v>#DIV/0!</v>
      </c>
      <c r="J21" s="3" t="e">
        <v>#DIV/0!</v>
      </c>
      <c r="K21" s="3" t="e">
        <v>#DIV/0!</v>
      </c>
      <c r="L21" s="3">
        <f t="shared" si="2"/>
        <v>5.4019141565380784E-2</v>
      </c>
      <c r="M21" s="35" t="s">
        <v>48</v>
      </c>
      <c r="N21" s="35" t="s">
        <v>48</v>
      </c>
      <c r="O21" s="35" t="s">
        <v>48</v>
      </c>
      <c r="P21" s="35" t="s">
        <v>48</v>
      </c>
      <c r="Q21" s="17">
        <f t="shared" si="7"/>
        <v>2011</v>
      </c>
      <c r="R21" s="17">
        <f t="shared" si="0"/>
        <v>11</v>
      </c>
      <c r="S21" s="13">
        <v>0.13025302899381738</v>
      </c>
      <c r="T21" s="13">
        <v>0.16203372622720252</v>
      </c>
      <c r="U21" s="13">
        <v>1.4151296882256519</v>
      </c>
      <c r="V21" s="13">
        <v>0.11340686867851649</v>
      </c>
    </row>
    <row r="22" spans="1:22">
      <c r="A22" s="11" t="s">
        <v>25</v>
      </c>
      <c r="B22" s="12">
        <v>40855.649305555555</v>
      </c>
      <c r="C22" s="12">
        <v>40869.642361111109</v>
      </c>
      <c r="D22" s="31">
        <f t="shared" si="1"/>
        <v>40862.645833333328</v>
      </c>
      <c r="E22" s="11">
        <v>4.74</v>
      </c>
      <c r="F22" s="11">
        <v>0.39</v>
      </c>
      <c r="G22" s="11" t="s">
        <v>7</v>
      </c>
      <c r="H22" s="12">
        <v>40876.638888888891</v>
      </c>
      <c r="I22" s="29">
        <v>0.42020000000000002</v>
      </c>
      <c r="J22" s="29">
        <v>0.29289999999999999</v>
      </c>
      <c r="K22" s="29">
        <v>0.70269999999999999</v>
      </c>
      <c r="L22" s="29">
        <f t="shared" si="2"/>
        <v>2.2899418707063593E-2</v>
      </c>
      <c r="M22" s="14">
        <f t="shared" si="3"/>
        <v>1.6237942122186495E-2</v>
      </c>
      <c r="N22" s="14">
        <f t="shared" si="4"/>
        <v>1.1151667116309332E-2</v>
      </c>
      <c r="O22" s="14">
        <f t="shared" si="5"/>
        <v>6.776872832836062E-3</v>
      </c>
      <c r="P22" s="14">
        <f t="shared" si="6"/>
        <v>68.582744327882509</v>
      </c>
      <c r="Q22" s="17">
        <f t="shared" si="7"/>
        <v>2011</v>
      </c>
      <c r="R22" s="17">
        <f t="shared" si="0"/>
        <v>11</v>
      </c>
      <c r="S22" s="13">
        <v>0.13025302899381738</v>
      </c>
      <c r="T22" s="13">
        <v>0.16203372622720252</v>
      </c>
      <c r="U22" s="13">
        <v>1.4151296882256519</v>
      </c>
      <c r="V22" s="13">
        <v>0.11340686867851649</v>
      </c>
    </row>
    <row r="23" spans="1:22" s="19" customFormat="1">
      <c r="A23" s="19" t="s">
        <v>25</v>
      </c>
      <c r="B23" s="20">
        <v>40869.642361111109</v>
      </c>
      <c r="C23" s="20">
        <v>40883.642361111109</v>
      </c>
      <c r="D23" s="31">
        <f t="shared" si="1"/>
        <v>40876.642361111109</v>
      </c>
      <c r="E23" s="19">
        <v>4.74</v>
      </c>
      <c r="F23" s="19">
        <v>0.18</v>
      </c>
      <c r="G23" s="19" t="s">
        <v>8</v>
      </c>
      <c r="H23" s="20">
        <v>40885.70416666667</v>
      </c>
      <c r="I23" s="3" t="e">
        <v>#DIV/0!</v>
      </c>
      <c r="J23" s="3" t="e">
        <v>#DIV/0!</v>
      </c>
      <c r="K23" s="3" t="e">
        <v>#DIV/0!</v>
      </c>
      <c r="L23" s="3">
        <f t="shared" si="2"/>
        <v>1.0568962480183196E-2</v>
      </c>
      <c r="M23" s="35" t="s">
        <v>48</v>
      </c>
      <c r="N23" s="35" t="s">
        <v>48</v>
      </c>
      <c r="O23" s="35" t="s">
        <v>48</v>
      </c>
      <c r="P23" s="35" t="s">
        <v>48</v>
      </c>
      <c r="Q23" s="17">
        <f t="shared" si="7"/>
        <v>2011</v>
      </c>
      <c r="R23" s="17">
        <f t="shared" si="0"/>
        <v>11</v>
      </c>
      <c r="S23" s="13">
        <v>0.13025302899381738</v>
      </c>
      <c r="T23" s="13">
        <v>0.16203372622720252</v>
      </c>
      <c r="U23" s="13">
        <v>1.4151296882256519</v>
      </c>
      <c r="V23" s="13">
        <v>0.11340686867851649</v>
      </c>
    </row>
    <row r="24" spans="1:22">
      <c r="A24" s="11" t="s">
        <v>25</v>
      </c>
      <c r="B24" s="12">
        <v>40883.642361111109</v>
      </c>
      <c r="C24" s="12">
        <v>40897.645833333336</v>
      </c>
      <c r="D24" s="31">
        <f t="shared" si="1"/>
        <v>40890.644097222219</v>
      </c>
      <c r="E24" s="11">
        <v>4.74</v>
      </c>
      <c r="F24" s="11">
        <v>0.69</v>
      </c>
      <c r="G24" s="11" t="s">
        <v>7</v>
      </c>
      <c r="H24" s="12">
        <v>40899.675694444442</v>
      </c>
      <c r="I24" s="29">
        <v>5.3305999999999996</v>
      </c>
      <c r="J24" s="29">
        <v>1.9339</v>
      </c>
      <c r="K24" s="29">
        <v>0.37359999999999999</v>
      </c>
      <c r="L24" s="29">
        <f t="shared" si="2"/>
        <v>4.0514356174035579E-2</v>
      </c>
      <c r="M24" s="14">
        <f t="shared" si="3"/>
        <v>0.10721255128062977</v>
      </c>
      <c r="N24" s="14">
        <f t="shared" si="4"/>
        <v>5.9289352990652723E-3</v>
      </c>
      <c r="O24" s="14">
        <f t="shared" si="5"/>
        <v>8.5970486251108771E-2</v>
      </c>
      <c r="P24" s="14">
        <f t="shared" si="6"/>
        <v>61.648863072839518</v>
      </c>
      <c r="Q24" s="17">
        <f t="shared" si="7"/>
        <v>2011</v>
      </c>
      <c r="R24" s="17">
        <f t="shared" si="0"/>
        <v>12</v>
      </c>
      <c r="S24" s="13">
        <v>0.10614091092328697</v>
      </c>
      <c r="T24" s="13">
        <v>0.12453469780472952</v>
      </c>
      <c r="U24" s="13">
        <v>1.3888936218207943</v>
      </c>
      <c r="V24" s="13">
        <v>9.5309621308368717E-2</v>
      </c>
    </row>
    <row r="25" spans="1:22">
      <c r="A25" s="11" t="s">
        <v>25</v>
      </c>
      <c r="B25" s="12">
        <v>40897.645833333336</v>
      </c>
      <c r="C25" s="12">
        <v>40911.638888888891</v>
      </c>
      <c r="D25" s="31">
        <f t="shared" si="1"/>
        <v>40904.642361111109</v>
      </c>
      <c r="E25" s="11">
        <v>4.74</v>
      </c>
      <c r="F25" s="11">
        <v>1.19</v>
      </c>
      <c r="G25" s="11" t="s">
        <v>7</v>
      </c>
      <c r="H25" s="12">
        <v>40914.605555555558</v>
      </c>
      <c r="I25" s="29">
        <v>0.40339999999999998</v>
      </c>
      <c r="J25" s="29">
        <v>0.14019999999999999</v>
      </c>
      <c r="K25" s="29">
        <v>0.55079999999999996</v>
      </c>
      <c r="L25" s="29">
        <f t="shared" si="2"/>
        <v>6.987258528565557E-2</v>
      </c>
      <c r="M25" s="14">
        <f t="shared" si="3"/>
        <v>7.772480319325867E-3</v>
      </c>
      <c r="N25" s="14">
        <f t="shared" si="4"/>
        <v>8.7410534334185011E-3</v>
      </c>
      <c r="O25" s="14">
        <f t="shared" si="5"/>
        <v>6.5059269413756948E-3</v>
      </c>
      <c r="P25" s="14">
        <f t="shared" si="6"/>
        <v>83.586344542229426</v>
      </c>
      <c r="Q25" s="17">
        <f t="shared" si="7"/>
        <v>2011</v>
      </c>
      <c r="R25" s="17">
        <f t="shared" si="0"/>
        <v>12</v>
      </c>
      <c r="S25" s="13">
        <v>0.10614091092328697</v>
      </c>
      <c r="T25" s="13">
        <v>0.12453469780472952</v>
      </c>
      <c r="U25" s="13">
        <v>1.3888936218207943</v>
      </c>
      <c r="V25" s="13">
        <v>9.5309621308368717E-2</v>
      </c>
    </row>
    <row r="26" spans="1:22" s="19" customFormat="1">
      <c r="A26" s="19" t="s">
        <v>25</v>
      </c>
      <c r="B26" s="20">
        <v>40911.638888888891</v>
      </c>
      <c r="C26" s="20">
        <v>40925.638888888891</v>
      </c>
      <c r="D26" s="31">
        <f t="shared" si="1"/>
        <v>40918.638888888891</v>
      </c>
      <c r="E26" s="19">
        <v>4.74</v>
      </c>
      <c r="F26" s="19">
        <v>1.46</v>
      </c>
      <c r="G26" s="19" t="s">
        <v>7</v>
      </c>
      <c r="H26" s="20">
        <v>40927.655555555553</v>
      </c>
      <c r="I26" s="3" t="e">
        <v>#DIV/0!</v>
      </c>
      <c r="J26" s="3" t="e">
        <v>#DIV/0!</v>
      </c>
      <c r="K26" s="3" t="e">
        <v>#DIV/0!</v>
      </c>
      <c r="L26" s="3">
        <f t="shared" si="2"/>
        <v>8.5726029005930363E-2</v>
      </c>
      <c r="M26" s="35" t="s">
        <v>48</v>
      </c>
      <c r="N26" s="35" t="s">
        <v>48</v>
      </c>
      <c r="O26" s="35" t="s">
        <v>48</v>
      </c>
      <c r="P26" s="35" t="s">
        <v>48</v>
      </c>
      <c r="Q26" s="17">
        <f t="shared" si="7"/>
        <v>2012</v>
      </c>
      <c r="R26" s="17">
        <f t="shared" si="0"/>
        <v>1</v>
      </c>
      <c r="S26" s="13">
        <v>9.9617975322580349E-2</v>
      </c>
      <c r="T26" s="13">
        <v>0.1082697779812124</v>
      </c>
      <c r="U26" s="13">
        <v>1.3184632808011341</v>
      </c>
      <c r="V26" s="13">
        <v>0.10127180831974468</v>
      </c>
    </row>
    <row r="27" spans="1:22" s="19" customFormat="1">
      <c r="A27" s="19" t="s">
        <v>25</v>
      </c>
      <c r="B27" s="20">
        <v>40925.638888888891</v>
      </c>
      <c r="C27" s="20">
        <v>40939.638888888891</v>
      </c>
      <c r="D27" s="31">
        <f t="shared" si="1"/>
        <v>40932.638888888891</v>
      </c>
      <c r="E27" s="19">
        <v>4.74</v>
      </c>
      <c r="F27" s="19">
        <v>1.55</v>
      </c>
      <c r="G27" s="19" t="s">
        <v>7</v>
      </c>
      <c r="H27" s="20">
        <v>40941.631249999999</v>
      </c>
      <c r="I27" s="3" t="e">
        <v>#DIV/0!</v>
      </c>
      <c r="J27" s="3" t="e">
        <v>#DIV/0!</v>
      </c>
      <c r="K27" s="3" t="e">
        <v>#DIV/0!</v>
      </c>
      <c r="L27" s="3">
        <f t="shared" si="2"/>
        <v>9.1010510246021969E-2</v>
      </c>
      <c r="M27" s="35" t="s">
        <v>48</v>
      </c>
      <c r="N27" s="35" t="s">
        <v>48</v>
      </c>
      <c r="O27" s="35" t="s">
        <v>48</v>
      </c>
      <c r="P27" s="35" t="s">
        <v>48</v>
      </c>
      <c r="Q27" s="17">
        <f t="shared" si="7"/>
        <v>2012</v>
      </c>
      <c r="R27" s="17">
        <f t="shared" si="0"/>
        <v>1</v>
      </c>
      <c r="S27" s="13">
        <v>9.9617975322580349E-2</v>
      </c>
      <c r="T27" s="13">
        <v>0.1082697779812124</v>
      </c>
      <c r="U27" s="13">
        <v>1.3184632808011341</v>
      </c>
      <c r="V27" s="13">
        <v>0.10127180831974468</v>
      </c>
    </row>
    <row r="28" spans="1:22" s="19" customFormat="1">
      <c r="A28" s="19" t="s">
        <v>25</v>
      </c>
      <c r="B28" s="20">
        <v>40939.638888888891</v>
      </c>
      <c r="C28" s="20">
        <v>40953.628472222219</v>
      </c>
      <c r="D28" s="31">
        <f t="shared" si="1"/>
        <v>40946.633680555555</v>
      </c>
      <c r="E28" s="19">
        <v>4.7300000000000004</v>
      </c>
      <c r="F28" s="19">
        <v>1.33</v>
      </c>
      <c r="G28" s="19" t="s">
        <v>8</v>
      </c>
      <c r="H28" s="20">
        <v>40955.659722222219</v>
      </c>
      <c r="I28" s="3" t="e">
        <v>#DIV/0!</v>
      </c>
      <c r="J28" s="3" t="e">
        <v>#DIV/0!</v>
      </c>
      <c r="K28" s="3" t="e">
        <v>#DIV/0!</v>
      </c>
      <c r="L28" s="3">
        <f t="shared" si="2"/>
        <v>7.8092889436909174E-2</v>
      </c>
      <c r="M28" s="35" t="s">
        <v>48</v>
      </c>
      <c r="N28" s="35" t="s">
        <v>48</v>
      </c>
      <c r="O28" s="35" t="s">
        <v>48</v>
      </c>
      <c r="P28" s="35" t="s">
        <v>48</v>
      </c>
      <c r="Q28" s="17">
        <f t="shared" si="7"/>
        <v>2012</v>
      </c>
      <c r="R28" s="17">
        <f t="shared" si="0"/>
        <v>2</v>
      </c>
      <c r="S28" s="13">
        <v>0.10358883715663572</v>
      </c>
      <c r="T28" s="13">
        <v>0.11097721915123475</v>
      </c>
      <c r="U28" s="13">
        <v>1.3853306055786989</v>
      </c>
      <c r="V28" s="13">
        <v>0.11870526496720667</v>
      </c>
    </row>
    <row r="29" spans="1:22" s="19" customFormat="1">
      <c r="A29" s="19" t="s">
        <v>25</v>
      </c>
      <c r="B29" s="20">
        <v>40953.635416666664</v>
      </c>
      <c r="C29" s="20">
        <v>40967.628472222219</v>
      </c>
      <c r="D29" s="31">
        <f t="shared" si="1"/>
        <v>40960.631944444438</v>
      </c>
      <c r="E29" s="19">
        <v>4.74</v>
      </c>
      <c r="F29" s="19">
        <v>1.28</v>
      </c>
      <c r="G29" s="19" t="s">
        <v>7</v>
      </c>
      <c r="H29" s="20">
        <v>40969.63958333333</v>
      </c>
      <c r="I29" s="3" t="e">
        <v>#DIV/0!</v>
      </c>
      <c r="J29" s="3" t="e">
        <v>#DIV/0!</v>
      </c>
      <c r="K29" s="3" t="e">
        <v>#DIV/0!</v>
      </c>
      <c r="L29" s="3">
        <f t="shared" si="2"/>
        <v>7.5157066525747176E-2</v>
      </c>
      <c r="M29" s="35" t="s">
        <v>48</v>
      </c>
      <c r="N29" s="35" t="s">
        <v>48</v>
      </c>
      <c r="O29" s="35" t="s">
        <v>48</v>
      </c>
      <c r="P29" s="35" t="s">
        <v>48</v>
      </c>
      <c r="Q29" s="17">
        <f t="shared" si="7"/>
        <v>2012</v>
      </c>
      <c r="R29" s="17">
        <f t="shared" si="0"/>
        <v>2</v>
      </c>
      <c r="S29" s="13">
        <v>0.10358883715663572</v>
      </c>
      <c r="T29" s="13">
        <v>0.11097721915123475</v>
      </c>
      <c r="U29" s="13">
        <v>1.3853306055786989</v>
      </c>
      <c r="V29" s="13">
        <v>0.11870526496720667</v>
      </c>
    </row>
    <row r="30" spans="1:22">
      <c r="A30" s="11" t="s">
        <v>25</v>
      </c>
      <c r="B30" s="12">
        <v>40967.628472222219</v>
      </c>
      <c r="C30" s="12">
        <v>40981.59375</v>
      </c>
      <c r="D30" s="31">
        <f t="shared" si="1"/>
        <v>40974.611111111109</v>
      </c>
      <c r="E30" s="11">
        <v>4.7300000000000004</v>
      </c>
      <c r="F30" s="11">
        <v>2.2000000000000002</v>
      </c>
      <c r="G30" s="11" t="s">
        <v>8</v>
      </c>
      <c r="H30" s="12">
        <v>40983.611805555556</v>
      </c>
      <c r="I30" s="29">
        <v>1.2707999999999999</v>
      </c>
      <c r="J30" s="29">
        <v>0.53069999999999995</v>
      </c>
      <c r="K30" s="29">
        <v>0.62270000000000003</v>
      </c>
      <c r="L30" s="29">
        <f t="shared" si="2"/>
        <v>0.12917620809112795</v>
      </c>
      <c r="M30" s="29">
        <f t="shared" si="3"/>
        <v>2.9421221864951764E-2</v>
      </c>
      <c r="N30" s="29">
        <f t="shared" si="4"/>
        <v>9.8820878231476051E-3</v>
      </c>
      <c r="O30" s="29">
        <f t="shared" si="5"/>
        <v>2.0495121361180549E-2</v>
      </c>
      <c r="P30" s="29">
        <f t="shared" si="6"/>
        <v>83.925245566015903</v>
      </c>
      <c r="Q30" s="17">
        <f t="shared" si="7"/>
        <v>2012</v>
      </c>
      <c r="R30" s="17">
        <f t="shared" si="0"/>
        <v>3</v>
      </c>
      <c r="S30" s="13">
        <v>0.12671760745195565</v>
      </c>
      <c r="T30" s="13">
        <v>0.14788245990059695</v>
      </c>
      <c r="U30" s="13">
        <v>1.6055396829821054</v>
      </c>
      <c r="V30" s="13">
        <v>0.15593986814943703</v>
      </c>
    </row>
    <row r="31" spans="1:22">
      <c r="A31" s="11" t="s">
        <v>25</v>
      </c>
      <c r="B31" s="12">
        <v>40981.59375</v>
      </c>
      <c r="C31" s="12">
        <v>40995.604166666664</v>
      </c>
      <c r="D31" s="31">
        <f t="shared" si="1"/>
        <v>40988.598958333328</v>
      </c>
      <c r="E31" s="11">
        <v>4.74</v>
      </c>
      <c r="F31" s="11">
        <v>1.64</v>
      </c>
      <c r="G31" s="11" t="s">
        <v>7</v>
      </c>
      <c r="H31" s="12">
        <v>40997.654166666667</v>
      </c>
      <c r="I31" s="29">
        <v>0.93435000000000001</v>
      </c>
      <c r="J31" s="29">
        <v>0.64954999999999996</v>
      </c>
      <c r="K31" s="29">
        <v>1.0692999999999999</v>
      </c>
      <c r="L31" s="29">
        <f t="shared" si="2"/>
        <v>9.6294991486113563E-2</v>
      </c>
      <c r="M31" s="29">
        <f t="shared" si="3"/>
        <v>3.6010089810400263E-2</v>
      </c>
      <c r="N31" s="29">
        <f t="shared" si="4"/>
        <v>1.6969514227222954E-2</v>
      </c>
      <c r="O31" s="29">
        <f t="shared" si="5"/>
        <v>1.5068946052737682E-2</v>
      </c>
      <c r="P31" s="29">
        <f t="shared" si="6"/>
        <v>80.505190546199785</v>
      </c>
      <c r="Q31" s="17">
        <f t="shared" si="7"/>
        <v>2012</v>
      </c>
      <c r="R31" s="17">
        <f t="shared" si="0"/>
        <v>3</v>
      </c>
      <c r="S31" s="13">
        <v>0.12671760745195565</v>
      </c>
      <c r="T31" s="13">
        <v>0.14788245990059695</v>
      </c>
      <c r="U31" s="13">
        <v>1.6055396829821054</v>
      </c>
      <c r="V31" s="13">
        <v>0.15593986814943703</v>
      </c>
    </row>
    <row r="32" spans="1:22">
      <c r="A32" s="11" t="s">
        <v>25</v>
      </c>
      <c r="B32" s="12">
        <v>40995.604166666664</v>
      </c>
      <c r="C32" s="12">
        <v>41009.604166666664</v>
      </c>
      <c r="D32" s="31">
        <f t="shared" si="1"/>
        <v>41002.604166666664</v>
      </c>
      <c r="E32" s="11">
        <v>4.74</v>
      </c>
      <c r="F32" s="11">
        <v>2.78</v>
      </c>
      <c r="G32" s="11" t="s">
        <v>8</v>
      </c>
      <c r="H32" s="12">
        <v>41011.618055555555</v>
      </c>
      <c r="I32" s="29">
        <v>1.3150999999999999</v>
      </c>
      <c r="J32" s="29">
        <v>0.52954999999999997</v>
      </c>
      <c r="K32" s="29">
        <v>1.8129500000000001</v>
      </c>
      <c r="L32" s="29">
        <f t="shared" si="2"/>
        <v>0.16323175386060712</v>
      </c>
      <c r="M32" s="29">
        <f t="shared" si="3"/>
        <v>2.9357467568466567E-2</v>
      </c>
      <c r="N32" s="29">
        <f t="shared" si="4"/>
        <v>2.8771047244219448E-2</v>
      </c>
      <c r="O32" s="29">
        <f t="shared" si="5"/>
        <v>2.1209579872590919E-2</v>
      </c>
      <c r="P32" s="29">
        <f t="shared" si="6"/>
        <v>79.395366977212703</v>
      </c>
      <c r="Q32" s="17">
        <f t="shared" si="7"/>
        <v>2012</v>
      </c>
      <c r="R32" s="17">
        <f t="shared" si="0"/>
        <v>4</v>
      </c>
      <c r="S32" s="13">
        <v>0.16925285339883755</v>
      </c>
      <c r="T32" s="13">
        <v>0.20554131265037531</v>
      </c>
      <c r="U32" s="13">
        <v>1.7783199022112135</v>
      </c>
      <c r="V32" s="13">
        <v>0.18474449272385562</v>
      </c>
    </row>
    <row r="33" spans="1:22">
      <c r="A33" s="11" t="s">
        <v>25</v>
      </c>
      <c r="B33" s="12">
        <v>41009.604166666664</v>
      </c>
      <c r="C33" s="12">
        <v>41023.604166666664</v>
      </c>
      <c r="D33" s="31">
        <f t="shared" si="1"/>
        <v>41016.604166666664</v>
      </c>
      <c r="E33" s="11">
        <v>4.74</v>
      </c>
      <c r="F33" s="11">
        <v>2.02</v>
      </c>
      <c r="G33" s="11" t="s">
        <v>8</v>
      </c>
      <c r="H33" s="12">
        <v>41025.619444444441</v>
      </c>
      <c r="I33" s="29">
        <v>0.90749999999999997</v>
      </c>
      <c r="J33" s="29">
        <v>0.50890000000000002</v>
      </c>
      <c r="K33" s="29">
        <v>0.63670000000000004</v>
      </c>
      <c r="L33" s="29">
        <f t="shared" si="2"/>
        <v>0.11860724561094475</v>
      </c>
      <c r="M33" s="29">
        <f t="shared" si="3"/>
        <v>2.8212662157667146E-2</v>
      </c>
      <c r="N33" s="29">
        <f t="shared" si="4"/>
        <v>1.0104264199450907E-2</v>
      </c>
      <c r="O33" s="29">
        <f t="shared" si="5"/>
        <v>1.4635916458350133E-2</v>
      </c>
      <c r="P33" s="29">
        <f t="shared" si="6"/>
        <v>85.579291264813719</v>
      </c>
      <c r="Q33" s="17">
        <f t="shared" si="7"/>
        <v>2012</v>
      </c>
      <c r="R33" s="17">
        <f t="shared" si="0"/>
        <v>4</v>
      </c>
      <c r="S33" s="13">
        <v>0.16925285339883755</v>
      </c>
      <c r="T33" s="13">
        <v>0.20554131265037531</v>
      </c>
      <c r="U33" s="13">
        <v>1.7783199022112135</v>
      </c>
      <c r="V33" s="13">
        <v>0.18474449272385562</v>
      </c>
    </row>
    <row r="34" spans="1:22">
      <c r="A34" s="11" t="s">
        <v>25</v>
      </c>
      <c r="B34" s="12">
        <v>41023.604166666664</v>
      </c>
      <c r="C34" s="12">
        <v>41037.604166666664</v>
      </c>
      <c r="D34" s="31">
        <f t="shared" si="1"/>
        <v>41030.604166666664</v>
      </c>
      <c r="E34" s="11">
        <v>4.74</v>
      </c>
      <c r="F34" s="11">
        <v>2.27</v>
      </c>
      <c r="G34" s="11" t="s">
        <v>7</v>
      </c>
      <c r="H34" s="12">
        <v>41039.598611111112</v>
      </c>
      <c r="I34" s="29">
        <v>1.5115000000000001</v>
      </c>
      <c r="J34" s="29">
        <v>0.56459999999999999</v>
      </c>
      <c r="K34" s="29">
        <v>0.70694999999999997</v>
      </c>
      <c r="L34" s="29">
        <f t="shared" si="2"/>
        <v>0.13328636016675474</v>
      </c>
      <c r="M34" s="29">
        <f t="shared" si="3"/>
        <v>3.1300587648298038E-2</v>
      </c>
      <c r="N34" s="29">
        <f t="shared" si="4"/>
        <v>1.1219113516258549E-2</v>
      </c>
      <c r="O34" s="29">
        <f t="shared" si="5"/>
        <v>2.4377066365615676E-2</v>
      </c>
      <c r="P34" s="29">
        <f t="shared" si="6"/>
        <v>82.218191767007426</v>
      </c>
      <c r="Q34" s="17">
        <f t="shared" si="7"/>
        <v>2012</v>
      </c>
      <c r="R34" s="17">
        <f t="shared" si="0"/>
        <v>5</v>
      </c>
      <c r="S34" s="13">
        <v>0.33732523568518441</v>
      </c>
      <c r="T34" s="13">
        <v>0.34892320923232317</v>
      </c>
      <c r="U34" s="13">
        <v>1.9543096963619624</v>
      </c>
      <c r="V34" s="13">
        <v>0.17935972549495047</v>
      </c>
    </row>
    <row r="35" spans="1:22">
      <c r="A35" s="11" t="s">
        <v>25</v>
      </c>
      <c r="B35" s="12">
        <v>41037.604166666664</v>
      </c>
      <c r="C35" s="12">
        <v>41051.590277777781</v>
      </c>
      <c r="D35" s="31">
        <f t="shared" si="1"/>
        <v>41044.597222222219</v>
      </c>
      <c r="E35" s="11">
        <v>4.7300000000000004</v>
      </c>
      <c r="F35" s="11">
        <v>2.2400000000000002</v>
      </c>
      <c r="G35" s="11" t="s">
        <v>7</v>
      </c>
      <c r="H35" s="12">
        <v>41087.95208333333</v>
      </c>
      <c r="I35" s="29">
        <v>0.93710000000000004</v>
      </c>
      <c r="J35" s="29">
        <v>0.54910000000000003</v>
      </c>
      <c r="K35" s="29">
        <v>0.90874999999999995</v>
      </c>
      <c r="L35" s="29">
        <f t="shared" si="2"/>
        <v>0.13152486642005756</v>
      </c>
      <c r="M35" s="29">
        <f t="shared" si="3"/>
        <v>3.0441290608714935E-2</v>
      </c>
      <c r="N35" s="29">
        <f t="shared" si="4"/>
        <v>1.4421627283259009E-2</v>
      </c>
      <c r="O35" s="29">
        <f t="shared" si="5"/>
        <v>1.5113297314732682E-2</v>
      </c>
      <c r="P35" s="29">
        <f t="shared" si="6"/>
        <v>84.577149984168088</v>
      </c>
      <c r="Q35" s="17">
        <f t="shared" si="7"/>
        <v>2012</v>
      </c>
      <c r="R35" s="17">
        <f t="shared" si="0"/>
        <v>5</v>
      </c>
      <c r="S35" s="13">
        <v>0.33732523568518441</v>
      </c>
      <c r="T35" s="13">
        <v>0.34892320923232317</v>
      </c>
      <c r="U35" s="13">
        <v>1.9543096963619624</v>
      </c>
      <c r="V35" s="13">
        <v>0.17935972549495047</v>
      </c>
    </row>
    <row r="36" spans="1:22">
      <c r="A36" s="11" t="s">
        <v>25</v>
      </c>
      <c r="B36" s="12">
        <v>41051.590277777781</v>
      </c>
      <c r="C36" s="12">
        <v>41065.590277777781</v>
      </c>
      <c r="D36" s="31">
        <f t="shared" si="1"/>
        <v>41058.590277777781</v>
      </c>
      <c r="E36" s="11">
        <v>4.74</v>
      </c>
      <c r="F36" s="11">
        <v>2.09</v>
      </c>
      <c r="G36" s="11" t="s">
        <v>7</v>
      </c>
      <c r="H36" s="12">
        <v>41067.611805555556</v>
      </c>
      <c r="I36" s="29">
        <v>1.1119000000000001</v>
      </c>
      <c r="J36" s="29">
        <v>0.54285000000000005</v>
      </c>
      <c r="K36" s="29">
        <v>0.72714999999999996</v>
      </c>
      <c r="L36" s="29">
        <f t="shared" si="2"/>
        <v>0.12271739768657154</v>
      </c>
      <c r="M36" s="29">
        <f t="shared" si="3"/>
        <v>3.0094799866947557E-2</v>
      </c>
      <c r="N36" s="29">
        <f t="shared" si="4"/>
        <v>1.1539682287781886E-2</v>
      </c>
      <c r="O36" s="29">
        <f t="shared" si="5"/>
        <v>1.7932424804451255E-2</v>
      </c>
      <c r="P36" s="29">
        <f t="shared" si="6"/>
        <v>83.831791141037272</v>
      </c>
      <c r="Q36" s="17">
        <f t="shared" si="7"/>
        <v>2012</v>
      </c>
      <c r="R36" s="17">
        <f t="shared" ref="R36:R67" si="8">MONTH(D36)</f>
        <v>5</v>
      </c>
      <c r="S36" s="13">
        <v>0.33732523568518441</v>
      </c>
      <c r="T36" s="13">
        <v>0.34892320923232317</v>
      </c>
      <c r="U36" s="13">
        <v>1.9543096963619624</v>
      </c>
      <c r="V36" s="13">
        <v>0.17935972549495047</v>
      </c>
    </row>
    <row r="37" spans="1:22">
      <c r="A37" s="11" t="s">
        <v>25</v>
      </c>
      <c r="B37" s="12">
        <v>41065.604166666664</v>
      </c>
      <c r="C37" s="12">
        <v>41079.604166666664</v>
      </c>
      <c r="D37" s="31">
        <f t="shared" si="1"/>
        <v>41072.604166666664</v>
      </c>
      <c r="E37" s="11">
        <v>4.74</v>
      </c>
      <c r="F37" s="11">
        <v>1.7</v>
      </c>
      <c r="G37" s="11" t="s">
        <v>7</v>
      </c>
      <c r="H37" s="12">
        <v>41121.731249999997</v>
      </c>
      <c r="I37" s="29">
        <v>0.69289999999999996</v>
      </c>
      <c r="J37" s="29">
        <v>0.56110000000000004</v>
      </c>
      <c r="K37" s="29">
        <v>1.1072500000000001</v>
      </c>
      <c r="L37" s="29">
        <f t="shared" si="2"/>
        <v>9.9817978979507963E-2</v>
      </c>
      <c r="M37" s="29">
        <f t="shared" si="3"/>
        <v>3.1106552832908307E-2</v>
      </c>
      <c r="N37" s="29">
        <f t="shared" si="4"/>
        <v>1.7571770904416549E-2</v>
      </c>
      <c r="O37" s="29">
        <f t="shared" si="5"/>
        <v>1.1174905249576646E-2</v>
      </c>
      <c r="P37" s="29">
        <f t="shared" si="6"/>
        <v>81.996330759869537</v>
      </c>
      <c r="Q37" s="17">
        <f t="shared" si="7"/>
        <v>2012</v>
      </c>
      <c r="R37" s="17">
        <f t="shared" si="8"/>
        <v>6</v>
      </c>
      <c r="S37" s="13">
        <v>0.47537997291553513</v>
      </c>
      <c r="T37" s="13">
        <v>0.47935865460312205</v>
      </c>
      <c r="U37" s="13">
        <v>2.10691905640775</v>
      </c>
      <c r="V37" s="13">
        <v>0.17478816866519736</v>
      </c>
    </row>
    <row r="38" spans="1:22">
      <c r="A38" s="11" t="s">
        <v>25</v>
      </c>
      <c r="B38" s="12">
        <v>41079.604166666664</v>
      </c>
      <c r="C38" s="12">
        <v>41093.618055555555</v>
      </c>
      <c r="D38" s="31">
        <f t="shared" si="1"/>
        <v>41086.611111111109</v>
      </c>
      <c r="E38" s="11">
        <v>4.74</v>
      </c>
      <c r="F38" s="11">
        <v>2.11</v>
      </c>
      <c r="G38" s="11" t="s">
        <v>7</v>
      </c>
      <c r="H38" s="12">
        <v>41142.756944444445</v>
      </c>
      <c r="I38" s="29">
        <v>0.71030000000000004</v>
      </c>
      <c r="J38" s="29">
        <v>0.90905000000000002</v>
      </c>
      <c r="K38" s="29">
        <v>1.4844999999999999</v>
      </c>
      <c r="L38" s="29">
        <f t="shared" si="2"/>
        <v>0.12389172685103635</v>
      </c>
      <c r="M38" s="29">
        <f t="shared" si="3"/>
        <v>5.0396385408581885E-2</v>
      </c>
      <c r="N38" s="29">
        <f t="shared" si="4"/>
        <v>2.3558630758732324E-2</v>
      </c>
      <c r="O38" s="29">
        <f t="shared" si="5"/>
        <v>1.1455527780017741E-2</v>
      </c>
      <c r="P38" s="29">
        <f t="shared" si="6"/>
        <v>83.27100876393213</v>
      </c>
      <c r="Q38" s="17">
        <f t="shared" si="7"/>
        <v>2012</v>
      </c>
      <c r="R38" s="17">
        <f t="shared" si="8"/>
        <v>6</v>
      </c>
      <c r="S38" s="13">
        <v>0.47537997291553513</v>
      </c>
      <c r="T38" s="13">
        <v>0.47935865460312205</v>
      </c>
      <c r="U38" s="13">
        <v>2.10691905640775</v>
      </c>
      <c r="V38" s="13">
        <v>0.17478816866519736</v>
      </c>
    </row>
    <row r="39" spans="1:22">
      <c r="A39" s="11" t="s">
        <v>25</v>
      </c>
      <c r="B39" s="12">
        <v>41093.618055555555</v>
      </c>
      <c r="C39" s="12">
        <v>41107.607638888891</v>
      </c>
      <c r="D39" s="31">
        <f t="shared" si="1"/>
        <v>41100.612847222219</v>
      </c>
      <c r="E39" s="11">
        <v>4.7300000000000004</v>
      </c>
      <c r="F39" s="11">
        <v>1.98</v>
      </c>
      <c r="G39" s="11" t="s">
        <v>7</v>
      </c>
      <c r="H39" s="12">
        <v>41109.60833333333</v>
      </c>
      <c r="I39" s="29">
        <v>1.2565999999999999</v>
      </c>
      <c r="J39" s="29">
        <v>0.71245000000000003</v>
      </c>
      <c r="K39" s="29">
        <v>1.13605</v>
      </c>
      <c r="L39" s="29">
        <f t="shared" si="2"/>
        <v>0.11625858728201516</v>
      </c>
      <c r="M39" s="29">
        <f t="shared" si="3"/>
        <v>3.9497172635547181E-2</v>
      </c>
      <c r="N39" s="29">
        <f t="shared" si="4"/>
        <v>1.8028819449954773E-2</v>
      </c>
      <c r="O39" s="29">
        <f t="shared" si="5"/>
        <v>2.0266107571970001E-2</v>
      </c>
      <c r="P39" s="29">
        <f t="shared" si="6"/>
        <v>80.265502984863602</v>
      </c>
      <c r="Q39" s="17">
        <f t="shared" si="7"/>
        <v>2012</v>
      </c>
      <c r="R39" s="17">
        <f t="shared" si="8"/>
        <v>7</v>
      </c>
      <c r="S39" s="13">
        <v>0.42738401692225308</v>
      </c>
      <c r="T39" s="13">
        <v>0.42595088913853713</v>
      </c>
      <c r="U39" s="13">
        <v>2.0347934947548443</v>
      </c>
      <c r="V39" s="13">
        <v>0.16878892487246089</v>
      </c>
    </row>
    <row r="40" spans="1:22">
      <c r="A40" s="11" t="s">
        <v>25</v>
      </c>
      <c r="B40" s="12">
        <v>41107.607638888891</v>
      </c>
      <c r="C40" s="12">
        <v>41121.590277777781</v>
      </c>
      <c r="D40" s="31">
        <f t="shared" si="1"/>
        <v>41114.598958333336</v>
      </c>
      <c r="E40" s="11">
        <v>4.7300000000000004</v>
      </c>
      <c r="F40" s="11">
        <v>2.5499999999999998</v>
      </c>
      <c r="G40" s="11" t="s">
        <v>7</v>
      </c>
      <c r="H40" s="12">
        <v>41123.599305555559</v>
      </c>
      <c r="I40" s="29">
        <v>0.78710000000000002</v>
      </c>
      <c r="J40" s="29">
        <v>0.5504</v>
      </c>
      <c r="K40" s="29">
        <v>1.6117999999999999</v>
      </c>
      <c r="L40" s="29">
        <f t="shared" si="2"/>
        <v>0.14972696846926192</v>
      </c>
      <c r="M40" s="29">
        <f t="shared" si="3"/>
        <v>3.051336068300255E-2</v>
      </c>
      <c r="N40" s="29">
        <f t="shared" si="4"/>
        <v>2.5578848808975926E-2</v>
      </c>
      <c r="O40" s="29">
        <f t="shared" si="5"/>
        <v>1.2694137569550842E-2</v>
      </c>
      <c r="P40" s="29">
        <f t="shared" si="6"/>
        <v>82.484826480456007</v>
      </c>
      <c r="Q40" s="17">
        <f t="shared" si="7"/>
        <v>2012</v>
      </c>
      <c r="R40" s="17">
        <f t="shared" si="8"/>
        <v>7</v>
      </c>
      <c r="S40" s="13">
        <v>0.42738401692225308</v>
      </c>
      <c r="T40" s="13">
        <v>0.42595088913853713</v>
      </c>
      <c r="U40" s="13">
        <v>2.0347934947548443</v>
      </c>
      <c r="V40" s="13">
        <v>0.16878892487246089</v>
      </c>
    </row>
    <row r="41" spans="1:22" s="19" customFormat="1">
      <c r="A41" s="19" t="s">
        <v>25</v>
      </c>
      <c r="B41" s="20">
        <v>41121.590277777781</v>
      </c>
      <c r="C41" s="20">
        <v>41135.6875</v>
      </c>
      <c r="D41" s="31">
        <f t="shared" si="1"/>
        <v>41128.638888888891</v>
      </c>
      <c r="G41" s="19" t="s">
        <v>9</v>
      </c>
      <c r="H41" s="20">
        <v>41196.240277777775</v>
      </c>
      <c r="I41" s="3">
        <v>0.65959999999999996</v>
      </c>
      <c r="J41" s="3">
        <v>0.43185000000000001</v>
      </c>
      <c r="K41" s="3">
        <v>1.1996500000000001</v>
      </c>
      <c r="L41" s="3">
        <f t="shared" si="2"/>
        <v>0</v>
      </c>
      <c r="M41" s="3">
        <f t="shared" si="3"/>
        <v>2.3941124293158887E-2</v>
      </c>
      <c r="N41" s="3">
        <f t="shared" si="4"/>
        <v>1.9038134988018349E-2</v>
      </c>
      <c r="O41" s="3">
        <f t="shared" si="5"/>
        <v>1.0637851786146277E-2</v>
      </c>
      <c r="P41" s="35" t="s">
        <v>48</v>
      </c>
      <c r="Q41" s="17">
        <f t="shared" si="7"/>
        <v>2012</v>
      </c>
      <c r="R41" s="17">
        <f t="shared" si="8"/>
        <v>8</v>
      </c>
      <c r="S41" s="13">
        <v>0.38612897025712267</v>
      </c>
      <c r="T41" s="13">
        <v>0.38551882792286235</v>
      </c>
      <c r="U41" s="13">
        <v>1.9837718762809717</v>
      </c>
      <c r="V41" s="13">
        <v>0.1661301385765187</v>
      </c>
    </row>
    <row r="42" spans="1:22">
      <c r="A42" s="11" t="s">
        <v>25</v>
      </c>
      <c r="B42" s="12">
        <v>41135.6875</v>
      </c>
      <c r="C42" s="12">
        <v>41149.604166666664</v>
      </c>
      <c r="D42" s="31">
        <f t="shared" si="1"/>
        <v>41142.645833333328</v>
      </c>
      <c r="E42" s="11">
        <v>4.71</v>
      </c>
      <c r="F42" s="11">
        <v>1.86</v>
      </c>
      <c r="G42" s="11" t="s">
        <v>7</v>
      </c>
      <c r="H42" s="12">
        <v>41196.240972222222</v>
      </c>
      <c r="I42" s="29">
        <v>0.41959999999999997</v>
      </c>
      <c r="J42" s="29">
        <v>0.44105</v>
      </c>
      <c r="K42" s="29">
        <v>1.1661999999999999</v>
      </c>
      <c r="L42" s="29">
        <f t="shared" si="2"/>
        <v>0.10921261229522637</v>
      </c>
      <c r="M42" s="29">
        <f t="shared" si="3"/>
        <v>2.4451158665040471E-2</v>
      </c>
      <c r="N42" s="29">
        <f t="shared" si="4"/>
        <v>1.8507292146065096E-2</v>
      </c>
      <c r="O42" s="29">
        <f t="shared" si="5"/>
        <v>6.7671961938553333E-3</v>
      </c>
      <c r="P42" s="29">
        <f t="shared" si="6"/>
        <v>84.097920506236079</v>
      </c>
      <c r="Q42" s="17">
        <f t="shared" si="7"/>
        <v>2012</v>
      </c>
      <c r="R42" s="17">
        <f t="shared" si="8"/>
        <v>8</v>
      </c>
      <c r="S42" s="13">
        <v>0.38612897025712267</v>
      </c>
      <c r="T42" s="13">
        <v>0.38551882792286235</v>
      </c>
      <c r="U42" s="13">
        <v>1.9837718762809717</v>
      </c>
      <c r="V42" s="13">
        <v>0.1661301385765187</v>
      </c>
    </row>
    <row r="43" spans="1:22">
      <c r="A43" s="11" t="s">
        <v>25</v>
      </c>
      <c r="B43" s="12">
        <v>41149.604166666664</v>
      </c>
      <c r="C43" s="12">
        <v>41163.590277777781</v>
      </c>
      <c r="D43" s="31">
        <f t="shared" si="1"/>
        <v>41156.597222222219</v>
      </c>
      <c r="E43" s="11">
        <v>4.7300000000000004</v>
      </c>
      <c r="F43" s="11">
        <v>2.14</v>
      </c>
      <c r="G43" s="11" t="s">
        <v>7</v>
      </c>
      <c r="H43" s="12">
        <v>41173.758333333331</v>
      </c>
      <c r="I43" s="29">
        <v>0.68215000000000003</v>
      </c>
      <c r="J43" s="29">
        <v>0.44140000000000001</v>
      </c>
      <c r="K43" s="29">
        <v>0.95845000000000002</v>
      </c>
      <c r="L43" s="29">
        <f t="shared" si="2"/>
        <v>0.12565322059773357</v>
      </c>
      <c r="M43" s="29">
        <f t="shared" si="3"/>
        <v>2.4470562146579444E-2</v>
      </c>
      <c r="N43" s="29">
        <f t="shared" si="4"/>
        <v>1.5210353419135734E-2</v>
      </c>
      <c r="O43" s="29">
        <f t="shared" si="5"/>
        <v>1.1001532134505282E-2</v>
      </c>
      <c r="P43" s="29">
        <f t="shared" si="6"/>
        <v>85.135233383780957</v>
      </c>
      <c r="Q43" s="17">
        <f t="shared" si="7"/>
        <v>2012</v>
      </c>
      <c r="R43" s="17">
        <f t="shared" si="8"/>
        <v>9</v>
      </c>
      <c r="S43" s="13">
        <v>0.25103571306228456</v>
      </c>
      <c r="T43" s="13">
        <v>0.27874243979396024</v>
      </c>
      <c r="U43" s="13">
        <v>1.6375761250110175</v>
      </c>
      <c r="V43" s="13">
        <v>0.15256654102548015</v>
      </c>
    </row>
    <row r="44" spans="1:22">
      <c r="A44" s="11" t="s">
        <v>25</v>
      </c>
      <c r="B44" s="12">
        <v>41163.590277777781</v>
      </c>
      <c r="C44" s="12">
        <v>41177.600694444445</v>
      </c>
      <c r="D44" s="31">
        <f t="shared" si="1"/>
        <v>41170.595486111109</v>
      </c>
      <c r="E44" s="11">
        <v>4.74</v>
      </c>
      <c r="F44" s="11">
        <v>1.35</v>
      </c>
      <c r="G44" s="11" t="s">
        <v>7</v>
      </c>
      <c r="H44" s="12">
        <v>41179.620138888888</v>
      </c>
      <c r="I44" s="29">
        <v>0.67190000000000005</v>
      </c>
      <c r="J44" s="29">
        <v>0.30209999999999998</v>
      </c>
      <c r="K44" s="29">
        <v>0.52254999999999996</v>
      </c>
      <c r="L44" s="29">
        <f t="shared" si="2"/>
        <v>7.9267218601373979E-2</v>
      </c>
      <c r="M44" s="29">
        <f t="shared" si="3"/>
        <v>1.6747976494068076E-2</v>
      </c>
      <c r="N44" s="29">
        <f t="shared" si="4"/>
        <v>8.2927332455207652E-3</v>
      </c>
      <c r="O44" s="29">
        <f t="shared" si="5"/>
        <v>1.083622288525119E-2</v>
      </c>
      <c r="P44" s="29">
        <f t="shared" si="6"/>
        <v>83.386949378617672</v>
      </c>
      <c r="Q44" s="17">
        <f t="shared" si="7"/>
        <v>2012</v>
      </c>
      <c r="R44" s="17">
        <f t="shared" si="8"/>
        <v>9</v>
      </c>
      <c r="S44" s="13">
        <v>0.25103571306228456</v>
      </c>
      <c r="T44" s="13">
        <v>0.27874243979396024</v>
      </c>
      <c r="U44" s="13">
        <v>1.6375761250110175</v>
      </c>
      <c r="V44" s="13">
        <v>0.15256654102548015</v>
      </c>
    </row>
    <row r="45" spans="1:22">
      <c r="A45" s="11" t="s">
        <v>25</v>
      </c>
      <c r="B45" s="12">
        <v>41177.600694444445</v>
      </c>
      <c r="C45" s="12">
        <v>41191.604166666664</v>
      </c>
      <c r="D45" s="31">
        <f t="shared" si="1"/>
        <v>41184.602430555555</v>
      </c>
      <c r="E45" s="11">
        <v>4.74</v>
      </c>
      <c r="F45" s="11">
        <v>1.79</v>
      </c>
      <c r="G45" s="11" t="s">
        <v>7</v>
      </c>
      <c r="H45" s="12">
        <v>41193.59375</v>
      </c>
      <c r="I45" s="29">
        <v>1.63385</v>
      </c>
      <c r="J45" s="29">
        <v>0.32135000000000002</v>
      </c>
      <c r="K45" s="29">
        <v>0.52854999999999996</v>
      </c>
      <c r="L45" s="29">
        <f t="shared" si="2"/>
        <v>0.10510246021959957</v>
      </c>
      <c r="M45" s="29">
        <f t="shared" si="3"/>
        <v>1.7815167978711612E-2</v>
      </c>
      <c r="N45" s="29">
        <f t="shared" si="4"/>
        <v>8.3879516925078942E-3</v>
      </c>
      <c r="O45" s="29">
        <f t="shared" si="5"/>
        <v>2.6350294331102329E-2</v>
      </c>
      <c r="P45" s="29">
        <f t="shared" si="6"/>
        <v>77.965777555036368</v>
      </c>
      <c r="Q45" s="17">
        <f t="shared" si="7"/>
        <v>2012</v>
      </c>
      <c r="R45" s="17">
        <f t="shared" si="8"/>
        <v>10</v>
      </c>
      <c r="S45" s="13">
        <v>0.18920790382286734</v>
      </c>
      <c r="T45" s="13">
        <v>0.2214954403132019</v>
      </c>
      <c r="U45" s="13">
        <v>1.5698760214626151</v>
      </c>
      <c r="V45" s="13">
        <v>0.13524488224037226</v>
      </c>
    </row>
    <row r="46" spans="1:22">
      <c r="A46" s="11" t="s">
        <v>25</v>
      </c>
      <c r="B46" s="12">
        <v>41191.604166666664</v>
      </c>
      <c r="C46" s="12">
        <v>41205.590277777781</v>
      </c>
      <c r="D46" s="31">
        <f t="shared" si="1"/>
        <v>41198.597222222219</v>
      </c>
      <c r="E46" s="11">
        <v>4.7300000000000004</v>
      </c>
      <c r="F46" s="11">
        <v>1.76</v>
      </c>
      <c r="G46" s="11" t="s">
        <v>7</v>
      </c>
      <c r="H46" s="12">
        <v>41207.636805555558</v>
      </c>
      <c r="I46" s="29">
        <v>1.1151</v>
      </c>
      <c r="J46" s="29">
        <v>0.35775000000000001</v>
      </c>
      <c r="K46" s="29">
        <v>0.40494999999999998</v>
      </c>
      <c r="L46" s="29">
        <f t="shared" si="2"/>
        <v>0.10334096647290236</v>
      </c>
      <c r="M46" s="29">
        <f t="shared" si="3"/>
        <v>1.9833130058764831E-2</v>
      </c>
      <c r="N46" s="29">
        <f t="shared" si="4"/>
        <v>6.4264516845730247E-3</v>
      </c>
      <c r="O46" s="29">
        <f t="shared" si="5"/>
        <v>1.7984033545681798E-2</v>
      </c>
      <c r="P46" s="29">
        <f t="shared" si="6"/>
        <v>83.460003112226914</v>
      </c>
      <c r="Q46" s="17">
        <f t="shared" si="7"/>
        <v>2012</v>
      </c>
      <c r="R46" s="17">
        <f t="shared" si="8"/>
        <v>10</v>
      </c>
      <c r="S46" s="13">
        <v>0.18920790382286734</v>
      </c>
      <c r="T46" s="13">
        <v>0.2214954403132019</v>
      </c>
      <c r="U46" s="13">
        <v>1.5698760214626151</v>
      </c>
      <c r="V46" s="13">
        <v>0.13524488224037226</v>
      </c>
    </row>
    <row r="47" spans="1:22">
      <c r="A47" s="11" t="s">
        <v>25</v>
      </c>
      <c r="B47" s="12">
        <v>41205.590277777781</v>
      </c>
      <c r="C47" s="12">
        <v>41219.645833333336</v>
      </c>
      <c r="D47" s="31">
        <f t="shared" si="1"/>
        <v>41212.618055555562</v>
      </c>
      <c r="E47" s="11">
        <v>4.76</v>
      </c>
      <c r="F47" s="11">
        <v>2.74</v>
      </c>
      <c r="G47" s="11" t="s">
        <v>8</v>
      </c>
      <c r="H47" s="12">
        <v>41309.930555555555</v>
      </c>
      <c r="I47" s="29">
        <v>2.5</v>
      </c>
      <c r="J47" s="29">
        <v>0.63114999999999999</v>
      </c>
      <c r="K47" s="29">
        <v>0.72624999999999995</v>
      </c>
      <c r="L47" s="29">
        <f t="shared" si="2"/>
        <v>0.16088309553167757</v>
      </c>
      <c r="M47" s="29">
        <f t="shared" si="3"/>
        <v>3.4990021066637102E-2</v>
      </c>
      <c r="N47" s="29">
        <f t="shared" si="4"/>
        <v>1.1525399520733816E-2</v>
      </c>
      <c r="O47" s="29">
        <f t="shared" si="5"/>
        <v>4.0319329086364E-2</v>
      </c>
      <c r="P47" s="29">
        <f t="shared" si="6"/>
        <v>79.071056199400118</v>
      </c>
      <c r="Q47" s="17">
        <f t="shared" si="7"/>
        <v>2012</v>
      </c>
      <c r="R47" s="17">
        <f t="shared" si="8"/>
        <v>10</v>
      </c>
      <c r="S47" s="13">
        <v>0.18920790382286734</v>
      </c>
      <c r="T47" s="13">
        <v>0.2214954403132019</v>
      </c>
      <c r="U47" s="13">
        <v>1.5698760214626151</v>
      </c>
      <c r="V47" s="13">
        <v>0.13524488224037226</v>
      </c>
    </row>
    <row r="48" spans="1:22">
      <c r="A48" s="11" t="s">
        <v>25</v>
      </c>
      <c r="B48" s="12">
        <v>41219.652777777781</v>
      </c>
      <c r="C48" s="12">
        <v>41233.649305555555</v>
      </c>
      <c r="D48" s="31">
        <f t="shared" si="1"/>
        <v>41226.651041666672</v>
      </c>
      <c r="E48" s="11">
        <v>4.74</v>
      </c>
      <c r="F48" s="11">
        <v>1.79</v>
      </c>
      <c r="G48" s="11" t="s">
        <v>8</v>
      </c>
      <c r="H48" s="12">
        <v>41239.783333333333</v>
      </c>
      <c r="I48" s="29">
        <v>1.4488000000000001</v>
      </c>
      <c r="J48" s="29">
        <v>0.44800000000000001</v>
      </c>
      <c r="K48" s="29">
        <v>0.86575000000000002</v>
      </c>
      <c r="L48" s="29">
        <f t="shared" si="2"/>
        <v>0.10510246021959957</v>
      </c>
      <c r="M48" s="29">
        <f t="shared" si="3"/>
        <v>2.4836456369885795E-2</v>
      </c>
      <c r="N48" s="29">
        <f t="shared" si="4"/>
        <v>1.3739228413184581E-2</v>
      </c>
      <c r="O48" s="29">
        <f t="shared" si="5"/>
        <v>2.3365857592129669E-2</v>
      </c>
      <c r="P48" s="29">
        <f t="shared" si="6"/>
        <v>77.787238434821006</v>
      </c>
      <c r="Q48" s="17">
        <f t="shared" si="7"/>
        <v>2012</v>
      </c>
      <c r="R48" s="17">
        <f t="shared" si="8"/>
        <v>11</v>
      </c>
      <c r="S48" s="13">
        <v>0.13025302899381738</v>
      </c>
      <c r="T48" s="13">
        <v>0.16203372622720252</v>
      </c>
      <c r="U48" s="13">
        <v>1.4151296882256519</v>
      </c>
      <c r="V48" s="13">
        <v>0.11340686867851649</v>
      </c>
    </row>
    <row r="49" spans="1:22">
      <c r="A49" s="11" t="s">
        <v>25</v>
      </c>
      <c r="B49" s="12">
        <v>41233.649305555555</v>
      </c>
      <c r="C49" s="12">
        <v>41247.645833333336</v>
      </c>
      <c r="D49" s="31">
        <f t="shared" si="1"/>
        <v>41240.647569444445</v>
      </c>
      <c r="E49" s="11">
        <v>4.74</v>
      </c>
      <c r="F49" s="11">
        <v>1.88</v>
      </c>
      <c r="G49" s="11" t="s">
        <v>7</v>
      </c>
      <c r="H49" s="12">
        <v>41249.65347222222</v>
      </c>
      <c r="I49" s="29">
        <v>2.3896000000000002</v>
      </c>
      <c r="J49" s="29">
        <v>0.43149999999999999</v>
      </c>
      <c r="K49" s="29">
        <v>0.54344999999999999</v>
      </c>
      <c r="L49" s="29">
        <f t="shared" si="2"/>
        <v>0.11038694145969115</v>
      </c>
      <c r="M49" s="29">
        <f t="shared" si="3"/>
        <v>2.3921720811619914E-2</v>
      </c>
      <c r="N49" s="29">
        <f t="shared" si="4"/>
        <v>8.624410835859268E-3</v>
      </c>
      <c r="O49" s="29">
        <f t="shared" si="5"/>
        <v>3.8538827513910169E-2</v>
      </c>
      <c r="P49" s="29">
        <f t="shared" si="6"/>
        <v>74.010721115304847</v>
      </c>
      <c r="Q49" s="17">
        <f t="shared" si="7"/>
        <v>2012</v>
      </c>
      <c r="R49" s="17">
        <f t="shared" si="8"/>
        <v>11</v>
      </c>
      <c r="S49" s="13">
        <v>0.13025302899381738</v>
      </c>
      <c r="T49" s="13">
        <v>0.16203372622720252</v>
      </c>
      <c r="U49" s="13">
        <v>1.4151296882256519</v>
      </c>
      <c r="V49" s="13">
        <v>0.11340686867851649</v>
      </c>
    </row>
    <row r="50" spans="1:22">
      <c r="A50" s="11" t="s">
        <v>25</v>
      </c>
      <c r="B50" s="12">
        <v>41247.649305555555</v>
      </c>
      <c r="C50" s="12">
        <v>41261.895833333336</v>
      </c>
      <c r="D50" s="31">
        <f t="shared" si="1"/>
        <v>41254.772569444445</v>
      </c>
      <c r="E50" s="11">
        <v>4.82</v>
      </c>
      <c r="F50" s="11">
        <v>1.67</v>
      </c>
      <c r="G50" s="11" t="s">
        <v>8</v>
      </c>
      <c r="H50" s="12">
        <v>41264.679861111108</v>
      </c>
      <c r="I50" s="29">
        <v>2.6909000000000001</v>
      </c>
      <c r="J50" s="29">
        <v>0.36585000000000001</v>
      </c>
      <c r="K50" s="29">
        <v>0.55395000000000005</v>
      </c>
      <c r="L50" s="29">
        <f t="shared" si="2"/>
        <v>9.8056485232810756E-2</v>
      </c>
      <c r="M50" s="29">
        <f t="shared" si="3"/>
        <v>2.0282182060095355E-2</v>
      </c>
      <c r="N50" s="29">
        <f t="shared" si="4"/>
        <v>8.7910431180867454E-3</v>
      </c>
      <c r="O50" s="29">
        <f t="shared" si="5"/>
        <v>4.3398113055398757E-2</v>
      </c>
      <c r="P50" s="29">
        <f t="shared" si="6"/>
        <v>69.395518506825269</v>
      </c>
      <c r="Q50" s="17">
        <f t="shared" si="7"/>
        <v>2012</v>
      </c>
      <c r="R50" s="17">
        <f t="shared" si="8"/>
        <v>12</v>
      </c>
      <c r="S50" s="13">
        <v>0.10614091092328697</v>
      </c>
      <c r="T50" s="13">
        <v>0.12453469780472952</v>
      </c>
      <c r="U50" s="13">
        <v>1.3888936218207943</v>
      </c>
      <c r="V50" s="13">
        <v>9.5309621308368717E-2</v>
      </c>
    </row>
    <row r="51" spans="1:22">
      <c r="A51" s="11" t="s">
        <v>25</v>
      </c>
      <c r="B51" s="12">
        <v>41261.895833333336</v>
      </c>
      <c r="C51" s="12">
        <v>41276.645833333336</v>
      </c>
      <c r="D51" s="31">
        <f t="shared" si="1"/>
        <v>41269.270833333336</v>
      </c>
      <c r="E51" s="11">
        <v>4.99</v>
      </c>
      <c r="F51" s="11">
        <v>1.39</v>
      </c>
      <c r="G51" s="11" t="s">
        <v>7</v>
      </c>
      <c r="H51" s="12">
        <v>41278.652777777781</v>
      </c>
      <c r="I51" s="29">
        <v>4.6138000000000003</v>
      </c>
      <c r="J51" s="29">
        <v>1.6209</v>
      </c>
      <c r="K51" s="29">
        <v>0.29070000000000001</v>
      </c>
      <c r="L51" s="29">
        <f t="shared" si="2"/>
        <v>8.161587693030356E-2</v>
      </c>
      <c r="M51" s="29">
        <f t="shared" si="3"/>
        <v>8.9860294932919388E-2</v>
      </c>
      <c r="N51" s="29">
        <f t="shared" si="4"/>
        <v>4.6133337565264316E-3</v>
      </c>
      <c r="O51" s="29">
        <f t="shared" si="5"/>
        <v>7.4410128215466498E-2</v>
      </c>
      <c r="P51" s="29">
        <f t="shared" si="6"/>
        <v>68.453661683203777</v>
      </c>
      <c r="Q51" s="17">
        <f t="shared" si="7"/>
        <v>2012</v>
      </c>
      <c r="R51" s="17">
        <f t="shared" si="8"/>
        <v>12</v>
      </c>
      <c r="S51" s="13">
        <v>0.10614091092328697</v>
      </c>
      <c r="T51" s="13">
        <v>0.12453469780472952</v>
      </c>
      <c r="U51" s="13">
        <v>1.3888936218207943</v>
      </c>
      <c r="V51" s="13">
        <v>9.5309621308368717E-2</v>
      </c>
    </row>
    <row r="52" spans="1:22">
      <c r="A52" s="11" t="s">
        <v>25</v>
      </c>
      <c r="B52" s="12">
        <v>41276.645833333336</v>
      </c>
      <c r="C52" s="12">
        <v>41289.65625</v>
      </c>
      <c r="D52" s="31">
        <f t="shared" si="1"/>
        <v>41283.151041666672</v>
      </c>
      <c r="E52" s="11">
        <v>4.4000000000000004</v>
      </c>
      <c r="F52" s="11">
        <v>1.61</v>
      </c>
      <c r="G52" s="11" t="s">
        <v>7</v>
      </c>
      <c r="H52" s="12">
        <v>41291.652777777781</v>
      </c>
      <c r="I52" s="29">
        <v>2.2766999999999999</v>
      </c>
      <c r="J52" s="29">
        <v>0.76395000000000002</v>
      </c>
      <c r="K52" s="29">
        <v>0.43335000000000001</v>
      </c>
      <c r="L52" s="29">
        <f t="shared" si="2"/>
        <v>9.4533497739416369E-2</v>
      </c>
      <c r="M52" s="29">
        <f t="shared" si="3"/>
        <v>4.2352256347710386E-2</v>
      </c>
      <c r="N52" s="29">
        <f t="shared" si="4"/>
        <v>6.8771523336454386E-3</v>
      </c>
      <c r="O52" s="29">
        <f t="shared" si="5"/>
        <v>3.6718006612369965E-2</v>
      </c>
      <c r="P52" s="29">
        <f t="shared" si="6"/>
        <v>75.845003101236571</v>
      </c>
      <c r="Q52" s="17">
        <f t="shared" si="7"/>
        <v>2013</v>
      </c>
      <c r="R52" s="17">
        <f t="shared" si="8"/>
        <v>1</v>
      </c>
      <c r="S52" s="13">
        <v>9.9617975322580349E-2</v>
      </c>
      <c r="T52" s="13">
        <v>0.1082697779812124</v>
      </c>
      <c r="U52" s="13">
        <v>1.3184632808011341</v>
      </c>
      <c r="V52" s="13">
        <v>0.10127180831974468</v>
      </c>
    </row>
    <row r="53" spans="1:22">
      <c r="A53" s="11" t="s">
        <v>25</v>
      </c>
      <c r="B53" s="12">
        <v>41289.65625</v>
      </c>
      <c r="C53" s="12">
        <v>41303.645833333336</v>
      </c>
      <c r="D53" s="31">
        <f t="shared" si="1"/>
        <v>41296.651041666672</v>
      </c>
      <c r="E53" s="11">
        <v>4.7300000000000004</v>
      </c>
      <c r="F53" s="11">
        <v>1.89</v>
      </c>
      <c r="G53" s="11" t="s">
        <v>7</v>
      </c>
      <c r="H53" s="12">
        <v>41366.577777777777</v>
      </c>
      <c r="I53" s="29">
        <v>2.3404500000000001</v>
      </c>
      <c r="J53" s="29">
        <v>0.50624999999999998</v>
      </c>
      <c r="K53" s="29">
        <v>0.5917</v>
      </c>
      <c r="L53" s="29">
        <f t="shared" si="2"/>
        <v>0.11097410604192355</v>
      </c>
      <c r="M53" s="29">
        <f t="shared" si="3"/>
        <v>2.8065750083157776E-2</v>
      </c>
      <c r="N53" s="29">
        <f t="shared" si="4"/>
        <v>9.3901258470474348E-3</v>
      </c>
      <c r="O53" s="29">
        <f t="shared" si="5"/>
        <v>3.7746149504072256E-2</v>
      </c>
      <c r="P53" s="29">
        <f t="shared" si="6"/>
        <v>74.681891294349327</v>
      </c>
      <c r="Q53" s="17">
        <f t="shared" si="7"/>
        <v>2013</v>
      </c>
      <c r="R53" s="17">
        <f t="shared" si="8"/>
        <v>1</v>
      </c>
      <c r="S53" s="13">
        <v>9.9617975322580349E-2</v>
      </c>
      <c r="T53" s="13">
        <v>0.1082697779812124</v>
      </c>
      <c r="U53" s="13">
        <v>1.3184632808011341</v>
      </c>
      <c r="V53" s="13">
        <v>0.10127180831974468</v>
      </c>
    </row>
    <row r="54" spans="1:22">
      <c r="A54" s="11" t="s">
        <v>25</v>
      </c>
      <c r="B54" s="12">
        <v>41303.645833333336</v>
      </c>
      <c r="C54" s="12">
        <v>41317.635416666664</v>
      </c>
      <c r="D54" s="31">
        <f t="shared" si="1"/>
        <v>41310.640625</v>
      </c>
      <c r="E54" s="11">
        <v>4.7300000000000004</v>
      </c>
      <c r="F54" s="11">
        <v>1.87</v>
      </c>
      <c r="G54" s="11" t="s">
        <v>8</v>
      </c>
      <c r="H54" s="12">
        <v>41365.861111111109</v>
      </c>
      <c r="I54" s="29">
        <v>2.5873499999999998</v>
      </c>
      <c r="J54" s="29">
        <v>1.3303499999999999</v>
      </c>
      <c r="K54" s="29">
        <v>0.35370000000000001</v>
      </c>
      <c r="L54" s="29">
        <f t="shared" si="2"/>
        <v>0.10979977687745876</v>
      </c>
      <c r="M54" s="29">
        <f t="shared" si="3"/>
        <v>7.3752633329637426E-2</v>
      </c>
      <c r="N54" s="29">
        <f t="shared" si="4"/>
        <v>5.6131274498912925E-3</v>
      </c>
      <c r="O54" s="29">
        <f t="shared" si="5"/>
        <v>4.1728086444641557E-2</v>
      </c>
      <c r="P54" s="29">
        <f t="shared" si="6"/>
        <v>79.496526125946488</v>
      </c>
      <c r="Q54" s="17">
        <f t="shared" si="7"/>
        <v>2013</v>
      </c>
      <c r="R54" s="17">
        <f t="shared" si="8"/>
        <v>2</v>
      </c>
      <c r="S54" s="13">
        <v>0.10358883715663572</v>
      </c>
      <c r="T54" s="13">
        <v>0.11097721915123475</v>
      </c>
      <c r="U54" s="13">
        <v>1.3853306055786989</v>
      </c>
      <c r="V54" s="13">
        <v>0.11870526496720667</v>
      </c>
    </row>
    <row r="55" spans="1:22">
      <c r="A55" s="11" t="s">
        <v>25</v>
      </c>
      <c r="B55" s="12">
        <v>41317.635416666664</v>
      </c>
      <c r="C55" s="12">
        <v>41331.635416666664</v>
      </c>
      <c r="D55" s="31">
        <f t="shared" si="1"/>
        <v>41324.635416666664</v>
      </c>
      <c r="E55" s="11">
        <v>4.74</v>
      </c>
      <c r="F55" s="11">
        <v>1.45</v>
      </c>
      <c r="G55" s="11" t="s">
        <v>7</v>
      </c>
      <c r="H55" s="12">
        <v>41334.74722222222</v>
      </c>
      <c r="I55" s="29">
        <v>3.5537000000000001</v>
      </c>
      <c r="J55" s="29">
        <v>1.2943</v>
      </c>
      <c r="K55" s="29">
        <v>0.46115</v>
      </c>
      <c r="L55" s="29">
        <f t="shared" si="2"/>
        <v>8.513886442369796E-2</v>
      </c>
      <c r="M55" s="29">
        <f t="shared" si="3"/>
        <v>7.1754074731123177E-2</v>
      </c>
      <c r="N55" s="29">
        <f t="shared" si="4"/>
        <v>7.3183311380191395E-3</v>
      </c>
      <c r="O55" s="29">
        <f t="shared" si="5"/>
        <v>5.7313119909684705E-2</v>
      </c>
      <c r="P55" s="29">
        <f t="shared" si="6"/>
        <v>70.824227982925208</v>
      </c>
      <c r="Q55" s="17">
        <f t="shared" si="7"/>
        <v>2013</v>
      </c>
      <c r="R55" s="17">
        <f t="shared" si="8"/>
        <v>2</v>
      </c>
      <c r="S55" s="13">
        <v>0.10358883715663572</v>
      </c>
      <c r="T55" s="13">
        <v>0.11097721915123475</v>
      </c>
      <c r="U55" s="13">
        <v>1.3853306055786989</v>
      </c>
      <c r="V55" s="13">
        <v>0.11870526496720667</v>
      </c>
    </row>
    <row r="56" spans="1:22">
      <c r="A56" s="11" t="s">
        <v>25</v>
      </c>
      <c r="B56" s="12">
        <v>41332.680555555555</v>
      </c>
      <c r="C56" s="12">
        <v>41345.614583333336</v>
      </c>
      <c r="D56" s="31">
        <f t="shared" si="1"/>
        <v>41339.147569444445</v>
      </c>
      <c r="E56" s="11">
        <v>4.38</v>
      </c>
      <c r="F56" s="11">
        <v>1.58</v>
      </c>
      <c r="G56" s="11" t="s">
        <v>8</v>
      </c>
      <c r="H56" s="12">
        <v>41347.611805555556</v>
      </c>
      <c r="I56" s="29">
        <v>3.0534500000000002</v>
      </c>
      <c r="J56" s="29">
        <v>1.5199499999999999</v>
      </c>
      <c r="K56" s="29">
        <v>0.36395</v>
      </c>
      <c r="L56" s="29">
        <f t="shared" si="2"/>
        <v>9.2772003992719176E-2</v>
      </c>
      <c r="M56" s="29">
        <f t="shared" si="3"/>
        <v>8.4263776471892662E-2</v>
      </c>
      <c r="N56" s="29">
        <f t="shared" si="4"/>
        <v>5.7757922968276389E-3</v>
      </c>
      <c r="O56" s="29">
        <f t="shared" si="5"/>
        <v>4.924522215950327E-2</v>
      </c>
      <c r="P56" s="29">
        <f t="shared" si="6"/>
        <v>76.289849872710889</v>
      </c>
      <c r="Q56" s="17">
        <f t="shared" si="7"/>
        <v>2013</v>
      </c>
      <c r="R56" s="17">
        <f t="shared" si="8"/>
        <v>3</v>
      </c>
      <c r="S56" s="13">
        <v>0.12671760745195565</v>
      </c>
      <c r="T56" s="13">
        <v>0.14788245990059695</v>
      </c>
      <c r="U56" s="13">
        <v>1.6055396829821054</v>
      </c>
      <c r="V56" s="13">
        <v>0.15593986814943703</v>
      </c>
    </row>
    <row r="57" spans="1:22">
      <c r="A57" s="11" t="s">
        <v>25</v>
      </c>
      <c r="B57" s="12">
        <v>41345.616666666669</v>
      </c>
      <c r="C57" s="12">
        <v>41359.604166666664</v>
      </c>
      <c r="D57" s="31">
        <f t="shared" si="1"/>
        <v>41352.610416666663</v>
      </c>
      <c r="E57" s="11">
        <v>4.7300000000000004</v>
      </c>
      <c r="F57" s="11">
        <v>2.33</v>
      </c>
      <c r="G57" s="11" t="s">
        <v>8</v>
      </c>
      <c r="H57" s="12">
        <v>41361.62222222222</v>
      </c>
      <c r="I57" s="29">
        <v>2.7412999999999998</v>
      </c>
      <c r="J57" s="29">
        <v>1.2028000000000001</v>
      </c>
      <c r="K57" s="29">
        <v>0.47589999999999999</v>
      </c>
      <c r="L57" s="29">
        <f t="shared" si="2"/>
        <v>0.13680934766014916</v>
      </c>
      <c r="M57" s="29">
        <f t="shared" si="3"/>
        <v>6.6681450271648748E-2</v>
      </c>
      <c r="N57" s="29">
        <f t="shared" si="4"/>
        <v>7.5524098201958326E-3</v>
      </c>
      <c r="O57" s="29">
        <f t="shared" si="5"/>
        <v>4.4210950729779853E-2</v>
      </c>
      <c r="P57" s="29">
        <f t="shared" si="6"/>
        <v>79.720855143806844</v>
      </c>
      <c r="Q57" s="17">
        <f t="shared" si="7"/>
        <v>2013</v>
      </c>
      <c r="R57" s="17">
        <f t="shared" si="8"/>
        <v>3</v>
      </c>
      <c r="S57" s="13">
        <v>0.12671760745195565</v>
      </c>
      <c r="T57" s="13">
        <v>0.14788245990059695</v>
      </c>
      <c r="U57" s="13">
        <v>1.6055396829821054</v>
      </c>
      <c r="V57" s="13">
        <v>0.15593986814943703</v>
      </c>
    </row>
    <row r="58" spans="1:22">
      <c r="A58" s="11" t="s">
        <v>25</v>
      </c>
      <c r="B58" s="12">
        <v>41359.604166666664</v>
      </c>
      <c r="C58" s="12">
        <v>41373.597222222219</v>
      </c>
      <c r="D58" s="31">
        <f t="shared" si="1"/>
        <v>41366.600694444438</v>
      </c>
      <c r="E58" s="11">
        <v>4.74</v>
      </c>
      <c r="F58" s="11">
        <v>2.6</v>
      </c>
      <c r="G58" s="11" t="s">
        <v>8</v>
      </c>
      <c r="H58" s="12">
        <v>41375.609027777777</v>
      </c>
      <c r="I58" s="29">
        <v>1.94095</v>
      </c>
      <c r="J58" s="29">
        <v>0.6492</v>
      </c>
      <c r="K58" s="29">
        <v>1.17805</v>
      </c>
      <c r="L58" s="29">
        <f t="shared" si="2"/>
        <v>0.15266279138042396</v>
      </c>
      <c r="M58" s="29">
        <f t="shared" si="3"/>
        <v>3.5990686328861293E-2</v>
      </c>
      <c r="N58" s="29">
        <f t="shared" si="4"/>
        <v>1.8695348578864679E-2</v>
      </c>
      <c r="O58" s="29">
        <f t="shared" si="5"/>
        <v>3.1303120716071282E-2</v>
      </c>
      <c r="P58" s="29">
        <f t="shared" si="6"/>
        <v>79.049628581470742</v>
      </c>
      <c r="Q58" s="17">
        <f t="shared" si="7"/>
        <v>2013</v>
      </c>
      <c r="R58" s="17">
        <f t="shared" si="8"/>
        <v>4</v>
      </c>
      <c r="S58" s="13">
        <v>0.16925285339883755</v>
      </c>
      <c r="T58" s="13">
        <v>0.20554131265037531</v>
      </c>
      <c r="U58" s="13">
        <v>1.7783199022112135</v>
      </c>
      <c r="V58" s="13">
        <v>0.18474449272385562</v>
      </c>
    </row>
    <row r="59" spans="1:22">
      <c r="A59" s="11" t="s">
        <v>25</v>
      </c>
      <c r="B59" s="12">
        <v>41373.597222222219</v>
      </c>
      <c r="C59" s="12">
        <v>41387.673611111109</v>
      </c>
      <c r="D59" s="31">
        <f t="shared" si="1"/>
        <v>41380.635416666664</v>
      </c>
      <c r="E59" s="11">
        <v>4.76</v>
      </c>
      <c r="F59" s="11">
        <v>1.47</v>
      </c>
      <c r="G59" s="11" t="s">
        <v>7</v>
      </c>
      <c r="H59" s="12">
        <v>41389.620138888888</v>
      </c>
      <c r="I59" s="29">
        <v>0.64015</v>
      </c>
      <c r="J59" s="29">
        <v>0.45145000000000002</v>
      </c>
      <c r="K59" s="29">
        <v>0.63314999999999999</v>
      </c>
      <c r="L59" s="29">
        <f t="shared" si="2"/>
        <v>8.6313193588162765E-2</v>
      </c>
      <c r="M59" s="29">
        <f t="shared" si="3"/>
        <v>2.5027719259341392E-2</v>
      </c>
      <c r="N59" s="29">
        <f t="shared" si="4"/>
        <v>1.0047926618316855E-2</v>
      </c>
      <c r="O59" s="29">
        <f t="shared" si="5"/>
        <v>1.0324167405854366E-2</v>
      </c>
      <c r="P59" s="29">
        <f t="shared" si="6"/>
        <v>84.532967162446425</v>
      </c>
      <c r="Q59" s="17">
        <f t="shared" si="7"/>
        <v>2013</v>
      </c>
      <c r="R59" s="17">
        <f t="shared" si="8"/>
        <v>4</v>
      </c>
      <c r="S59" s="13">
        <v>0.16925285339883755</v>
      </c>
      <c r="T59" s="13">
        <v>0.20554131265037531</v>
      </c>
      <c r="U59" s="13">
        <v>1.7783199022112135</v>
      </c>
      <c r="V59" s="13">
        <v>0.18474449272385562</v>
      </c>
    </row>
    <row r="60" spans="1:22">
      <c r="A60" s="11" t="s">
        <v>25</v>
      </c>
      <c r="B60" s="12">
        <v>41387.673611111109</v>
      </c>
      <c r="C60" s="12">
        <v>41401.614583333336</v>
      </c>
      <c r="D60" s="31">
        <f t="shared" si="1"/>
        <v>41394.644097222219</v>
      </c>
      <c r="E60" s="11">
        <v>4.72</v>
      </c>
      <c r="F60" s="11">
        <v>1.81</v>
      </c>
      <c r="G60" s="11" t="s">
        <v>8</v>
      </c>
      <c r="H60" s="12">
        <v>41403.614583333336</v>
      </c>
      <c r="I60" s="29">
        <v>1.03305</v>
      </c>
      <c r="J60" s="29">
        <v>0.63449999999999995</v>
      </c>
      <c r="K60" s="29">
        <v>0.92364999999999997</v>
      </c>
      <c r="L60" s="29">
        <f t="shared" si="2"/>
        <v>0.10627678938406436</v>
      </c>
      <c r="M60" s="29">
        <f t="shared" si="3"/>
        <v>3.5175740104224411E-2</v>
      </c>
      <c r="N60" s="29">
        <f t="shared" si="4"/>
        <v>1.4658086426610381E-2</v>
      </c>
      <c r="O60" s="29">
        <f t="shared" si="5"/>
        <v>1.6660753165067332E-2</v>
      </c>
      <c r="P60" s="29">
        <f t="shared" si="6"/>
        <v>81.872668047689132</v>
      </c>
      <c r="Q60" s="17">
        <f t="shared" si="7"/>
        <v>2013</v>
      </c>
      <c r="R60" s="17">
        <f t="shared" si="8"/>
        <v>4</v>
      </c>
      <c r="S60" s="13">
        <v>0.16925285339883755</v>
      </c>
      <c r="T60" s="13">
        <v>0.20554131265037531</v>
      </c>
      <c r="U60" s="13">
        <v>1.7783199022112135</v>
      </c>
      <c r="V60" s="13">
        <v>0.18474449272385562</v>
      </c>
    </row>
    <row r="61" spans="1:22">
      <c r="A61" s="11" t="s">
        <v>25</v>
      </c>
      <c r="B61" s="12">
        <v>41401.614583333336</v>
      </c>
      <c r="C61" s="12">
        <v>41415.607638888891</v>
      </c>
      <c r="D61" s="31">
        <f t="shared" si="1"/>
        <v>41408.611111111109</v>
      </c>
      <c r="E61" s="11">
        <v>4.74</v>
      </c>
      <c r="F61" s="11">
        <v>2.46</v>
      </c>
      <c r="G61" s="11" t="s">
        <v>7</v>
      </c>
      <c r="H61" s="12">
        <v>41470.774305555555</v>
      </c>
      <c r="I61" s="29">
        <v>0.72875000000000001</v>
      </c>
      <c r="J61" s="29">
        <v>0.64500000000000002</v>
      </c>
      <c r="K61" s="29">
        <v>1.0177</v>
      </c>
      <c r="L61" s="29">
        <f t="shared" si="2"/>
        <v>0.14444248722917036</v>
      </c>
      <c r="M61" s="29">
        <f t="shared" si="3"/>
        <v>3.5757844550393617E-2</v>
      </c>
      <c r="N61" s="29">
        <f t="shared" si="4"/>
        <v>1.6150635583133642E-2</v>
      </c>
      <c r="O61" s="29">
        <f t="shared" si="5"/>
        <v>1.1753084428675106E-2</v>
      </c>
      <c r="P61" s="29">
        <f t="shared" si="6"/>
        <v>86.591457604207235</v>
      </c>
      <c r="Q61" s="17">
        <f t="shared" si="7"/>
        <v>2013</v>
      </c>
      <c r="R61" s="17">
        <f t="shared" si="8"/>
        <v>5</v>
      </c>
      <c r="S61" s="13">
        <v>0.33732523568518441</v>
      </c>
      <c r="T61" s="13">
        <v>0.34892320923232317</v>
      </c>
      <c r="U61" s="13">
        <v>1.9543096963619624</v>
      </c>
      <c r="V61" s="13">
        <v>0.17935972549495047</v>
      </c>
    </row>
    <row r="62" spans="1:22">
      <c r="A62" s="11" t="s">
        <v>25</v>
      </c>
      <c r="B62" s="12">
        <v>41416.770833333336</v>
      </c>
      <c r="C62" s="12">
        <v>41429.607638888891</v>
      </c>
      <c r="D62" s="31">
        <f t="shared" si="1"/>
        <v>41423.189236111109</v>
      </c>
      <c r="E62" s="11">
        <v>4.34</v>
      </c>
      <c r="F62" s="11">
        <v>1.71</v>
      </c>
      <c r="G62" s="11" t="s">
        <v>7</v>
      </c>
      <c r="H62" s="12">
        <v>41452.818055555559</v>
      </c>
      <c r="I62" s="29">
        <v>0.76719999999999999</v>
      </c>
      <c r="J62" s="29">
        <v>0.46525</v>
      </c>
      <c r="K62" s="29">
        <v>0.39045000000000002</v>
      </c>
      <c r="L62" s="29">
        <f t="shared" si="2"/>
        <v>0.10040514356174036</v>
      </c>
      <c r="M62" s="29">
        <f t="shared" si="3"/>
        <v>2.5792770817163763E-2</v>
      </c>
      <c r="N62" s="29">
        <f t="shared" si="4"/>
        <v>6.1963404376874616E-3</v>
      </c>
      <c r="O62" s="29">
        <f t="shared" si="5"/>
        <v>1.2373195710023384E-2</v>
      </c>
      <c r="P62" s="29">
        <f t="shared" si="6"/>
        <v>87.172851300370937</v>
      </c>
      <c r="Q62" s="17">
        <f t="shared" si="7"/>
        <v>2013</v>
      </c>
      <c r="R62" s="17">
        <f t="shared" si="8"/>
        <v>5</v>
      </c>
      <c r="S62" s="13">
        <v>0.33732523568518441</v>
      </c>
      <c r="T62" s="13">
        <v>0.34892320923232317</v>
      </c>
      <c r="U62" s="13">
        <v>1.9543096963619624</v>
      </c>
      <c r="V62" s="13">
        <v>0.17935972549495047</v>
      </c>
    </row>
    <row r="63" spans="1:22">
      <c r="A63" s="11" t="s">
        <v>25</v>
      </c>
      <c r="B63" s="12">
        <v>41429.611111111109</v>
      </c>
      <c r="C63" s="12">
        <v>41443.604166666664</v>
      </c>
      <c r="D63" s="31">
        <f t="shared" si="1"/>
        <v>41436.607638888891</v>
      </c>
      <c r="E63" s="11">
        <v>4.74</v>
      </c>
      <c r="F63" s="11">
        <v>2.4300000000000002</v>
      </c>
      <c r="G63" s="11" t="s">
        <v>7</v>
      </c>
      <c r="H63" s="12">
        <v>41445.617361111108</v>
      </c>
      <c r="I63" s="29">
        <v>0.80825000000000002</v>
      </c>
      <c r="J63" s="29">
        <v>0.38090000000000002</v>
      </c>
      <c r="K63" s="29">
        <v>0.74465000000000003</v>
      </c>
      <c r="L63" s="29">
        <f t="shared" si="2"/>
        <v>0.14268099348247315</v>
      </c>
      <c r="M63" s="29">
        <f t="shared" si="3"/>
        <v>2.1116531766271207E-2</v>
      </c>
      <c r="N63" s="29">
        <f t="shared" si="4"/>
        <v>1.1817402758161016E-2</v>
      </c>
      <c r="O63" s="29">
        <f t="shared" si="5"/>
        <v>1.3035239093621483E-2</v>
      </c>
      <c r="P63" s="29">
        <f t="shared" si="6"/>
        <v>86.82606952659674</v>
      </c>
      <c r="Q63" s="17">
        <f t="shared" si="7"/>
        <v>2013</v>
      </c>
      <c r="R63" s="17">
        <f t="shared" si="8"/>
        <v>6</v>
      </c>
      <c r="S63" s="13">
        <v>0.47537997291553513</v>
      </c>
      <c r="T63" s="13">
        <v>0.47935865460312205</v>
      </c>
      <c r="U63" s="13">
        <v>2.10691905640775</v>
      </c>
      <c r="V63" s="13">
        <v>0.17478816866519736</v>
      </c>
    </row>
    <row r="64" spans="1:22">
      <c r="A64" s="11" t="s">
        <v>25</v>
      </c>
      <c r="B64" s="12">
        <v>41443.604166666664</v>
      </c>
      <c r="C64" s="12">
        <v>41457.59375</v>
      </c>
      <c r="D64" s="31">
        <f t="shared" si="1"/>
        <v>41450.598958333328</v>
      </c>
      <c r="E64" s="11">
        <v>4.7300000000000004</v>
      </c>
      <c r="F64" s="11">
        <v>1.86</v>
      </c>
      <c r="G64" s="11" t="s">
        <v>8</v>
      </c>
      <c r="H64" s="12">
        <v>41509.555555555555</v>
      </c>
      <c r="I64" s="29">
        <v>1.4070499999999999</v>
      </c>
      <c r="J64" s="29">
        <v>0.26915</v>
      </c>
      <c r="K64" s="29">
        <v>0.4874</v>
      </c>
      <c r="L64" s="29">
        <f t="shared" si="2"/>
        <v>0.10921261229522637</v>
      </c>
      <c r="M64" s="29">
        <f t="shared" si="3"/>
        <v>1.492127730347045E-2</v>
      </c>
      <c r="N64" s="29">
        <f t="shared" si="4"/>
        <v>7.7349118435878312E-3</v>
      </c>
      <c r="O64" s="29">
        <f t="shared" si="5"/>
        <v>2.2692524796387385E-2</v>
      </c>
      <c r="P64" s="29">
        <f t="shared" si="6"/>
        <v>80.313680413825196</v>
      </c>
      <c r="Q64" s="17">
        <f t="shared" si="7"/>
        <v>2013</v>
      </c>
      <c r="R64" s="17">
        <f t="shared" si="8"/>
        <v>6</v>
      </c>
      <c r="S64" s="13">
        <v>0.47537997291553513</v>
      </c>
      <c r="T64" s="13">
        <v>0.47935865460312205</v>
      </c>
      <c r="U64" s="13">
        <v>2.10691905640775</v>
      </c>
      <c r="V64" s="13">
        <v>0.17478816866519736</v>
      </c>
    </row>
    <row r="65" spans="1:22">
      <c r="A65" s="11" t="s">
        <v>25</v>
      </c>
      <c r="B65" s="12">
        <v>41457.59375</v>
      </c>
      <c r="C65" s="12">
        <v>41471.597222222219</v>
      </c>
      <c r="D65" s="31">
        <f t="shared" si="1"/>
        <v>41464.595486111109</v>
      </c>
      <c r="E65" s="11">
        <v>4.74</v>
      </c>
      <c r="F65" s="11">
        <v>2.15</v>
      </c>
      <c r="G65" s="11" t="s">
        <v>7</v>
      </c>
      <c r="H65" s="12">
        <v>41473.599999999999</v>
      </c>
      <c r="I65" s="29">
        <v>0.44445000000000001</v>
      </c>
      <c r="J65" s="29">
        <v>0.67335</v>
      </c>
      <c r="K65" s="29">
        <v>1.1169</v>
      </c>
      <c r="L65" s="29">
        <f t="shared" si="2"/>
        <v>0.12624038517996594</v>
      </c>
      <c r="M65" s="29">
        <f t="shared" si="3"/>
        <v>3.7329526555050452E-2</v>
      </c>
      <c r="N65" s="29">
        <f t="shared" si="4"/>
        <v>1.7724913906654184E-2</v>
      </c>
      <c r="O65" s="29">
        <f t="shared" si="5"/>
        <v>7.1679703249737927E-3</v>
      </c>
      <c r="P65" s="29">
        <f t="shared" si="6"/>
        <v>86.791618948477392</v>
      </c>
      <c r="Q65" s="17">
        <f t="shared" si="7"/>
        <v>2013</v>
      </c>
      <c r="R65" s="17">
        <f t="shared" si="8"/>
        <v>7</v>
      </c>
      <c r="S65" s="13">
        <v>0.42738401692225308</v>
      </c>
      <c r="T65" s="13">
        <v>0.42595088913853713</v>
      </c>
      <c r="U65" s="13">
        <v>2.0347934947548443</v>
      </c>
      <c r="V65" s="13">
        <v>0.16878892487246089</v>
      </c>
    </row>
    <row r="66" spans="1:22">
      <c r="A66" s="11" t="s">
        <v>25</v>
      </c>
      <c r="B66" s="12">
        <v>41471.597222222219</v>
      </c>
      <c r="C66" s="12">
        <v>41485.583333333336</v>
      </c>
      <c r="D66" s="31">
        <f t="shared" si="1"/>
        <v>41478.590277777781</v>
      </c>
      <c r="E66" s="11">
        <v>4.7300000000000004</v>
      </c>
      <c r="F66" s="11">
        <v>1.22</v>
      </c>
      <c r="G66" s="11" t="s">
        <v>7</v>
      </c>
      <c r="H66" s="12">
        <v>41487.638194444444</v>
      </c>
      <c r="I66" s="29">
        <v>0.64244999999999997</v>
      </c>
      <c r="J66" s="29">
        <v>0.25214999999999999</v>
      </c>
      <c r="K66" s="29">
        <v>0.56510000000000005</v>
      </c>
      <c r="L66" s="29">
        <f t="shared" si="2"/>
        <v>7.1634079032352777E-2</v>
      </c>
      <c r="M66" s="29">
        <f t="shared" si="3"/>
        <v>1.3978822485863176E-2</v>
      </c>
      <c r="N66" s="29">
        <f t="shared" si="4"/>
        <v>8.967990732071161E-3</v>
      </c>
      <c r="O66" s="29">
        <f t="shared" si="5"/>
        <v>1.0361261188613821E-2</v>
      </c>
      <c r="P66" s="29">
        <f t="shared" si="6"/>
        <v>81.581041281053189</v>
      </c>
      <c r="Q66" s="17">
        <f t="shared" si="7"/>
        <v>2013</v>
      </c>
      <c r="R66" s="17">
        <f t="shared" si="8"/>
        <v>7</v>
      </c>
      <c r="S66" s="13">
        <v>0.42738401692225308</v>
      </c>
      <c r="T66" s="13">
        <v>0.42595088913853713</v>
      </c>
      <c r="U66" s="13">
        <v>2.0347934947548443</v>
      </c>
      <c r="V66" s="13">
        <v>0.16878892487246089</v>
      </c>
    </row>
    <row r="67" spans="1:22">
      <c r="A67" s="11" t="s">
        <v>25</v>
      </c>
      <c r="B67" s="12">
        <v>41485.583333333336</v>
      </c>
      <c r="C67" s="12">
        <v>41499.5625</v>
      </c>
      <c r="D67" s="31">
        <f t="shared" si="1"/>
        <v>41492.572916666672</v>
      </c>
      <c r="E67" s="11">
        <v>4.7300000000000004</v>
      </c>
      <c r="F67" s="11">
        <v>1.23</v>
      </c>
      <c r="G67" s="11" t="s">
        <v>7</v>
      </c>
      <c r="H67" s="12">
        <v>41502.710416666669</v>
      </c>
      <c r="I67" s="29">
        <v>0.40555000000000002</v>
      </c>
      <c r="J67" s="29">
        <v>0.41675000000000001</v>
      </c>
      <c r="K67" s="29">
        <v>0.61055000000000004</v>
      </c>
      <c r="L67" s="29">
        <f t="shared" si="2"/>
        <v>7.2221243614585179E-2</v>
      </c>
      <c r="M67" s="29">
        <f t="shared" si="3"/>
        <v>2.3104002661048898E-2</v>
      </c>
      <c r="N67" s="29">
        <f t="shared" si="4"/>
        <v>9.6892704679986674E-3</v>
      </c>
      <c r="O67" s="29">
        <f t="shared" si="5"/>
        <v>6.5406015643899688E-3</v>
      </c>
      <c r="P67" s="29">
        <f t="shared" si="6"/>
        <v>85.451252906589914</v>
      </c>
      <c r="Q67" s="17">
        <f t="shared" si="7"/>
        <v>2013</v>
      </c>
      <c r="R67" s="17">
        <f t="shared" si="8"/>
        <v>8</v>
      </c>
      <c r="S67" s="13">
        <v>0.38612897025712267</v>
      </c>
      <c r="T67" s="13">
        <v>0.38551882792286235</v>
      </c>
      <c r="U67" s="13">
        <v>1.9837718762809717</v>
      </c>
      <c r="V67" s="13">
        <v>0.1661301385765187</v>
      </c>
    </row>
    <row r="68" spans="1:22">
      <c r="D68" s="31"/>
      <c r="Q68" s="17"/>
      <c r="R68" s="17"/>
    </row>
  </sheetData>
  <autoFilter ref="G1:G68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zoomScale="40" zoomScaleNormal="4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L28" sqref="L28"/>
    </sheetView>
  </sheetViews>
  <sheetFormatPr defaultRowHeight="15"/>
  <cols>
    <col min="1" max="1" width="9.140625" style="11"/>
    <col min="2" max="2" width="16.42578125" style="11" customWidth="1"/>
    <col min="3" max="4" width="18.28515625" style="11" customWidth="1"/>
    <col min="5" max="5" width="9.140625" style="11"/>
    <col min="6" max="6" width="8.85546875" style="11"/>
    <col min="7" max="7" width="9.140625" style="11"/>
    <col min="8" max="8" width="17.140625" style="11" customWidth="1"/>
    <col min="9" max="16" width="9.140625" style="11"/>
    <col min="17" max="22" width="8.85546875" style="11"/>
    <col min="23" max="16384" width="9.140625" style="11"/>
  </cols>
  <sheetData>
    <row r="1" spans="1:22">
      <c r="A1" s="11" t="s">
        <v>0</v>
      </c>
      <c r="B1" s="11" t="s">
        <v>1</v>
      </c>
      <c r="C1" s="11" t="s">
        <v>2</v>
      </c>
      <c r="D1" s="31" t="s">
        <v>58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44</v>
      </c>
      <c r="J1" s="11" t="s">
        <v>45</v>
      </c>
      <c r="K1" s="11" t="s">
        <v>46</v>
      </c>
      <c r="L1" s="7" t="s">
        <v>52</v>
      </c>
      <c r="M1" s="7" t="s">
        <v>53</v>
      </c>
      <c r="N1" s="7" t="s">
        <v>50</v>
      </c>
      <c r="O1" s="7" t="s">
        <v>51</v>
      </c>
      <c r="P1" s="7" t="s">
        <v>55</v>
      </c>
      <c r="Q1" s="5" t="s">
        <v>66</v>
      </c>
      <c r="R1" s="5" t="s">
        <v>65</v>
      </c>
      <c r="S1" s="6" t="s">
        <v>64</v>
      </c>
      <c r="T1" s="6" t="s">
        <v>61</v>
      </c>
      <c r="U1" s="6" t="s">
        <v>62</v>
      </c>
      <c r="V1" s="6" t="s">
        <v>63</v>
      </c>
    </row>
    <row r="2" spans="1:22">
      <c r="D2" s="32"/>
      <c r="F2" s="11">
        <v>17.030999999999999</v>
      </c>
      <c r="I2" s="6">
        <v>62.005000000000003</v>
      </c>
      <c r="J2" s="6">
        <v>18.038</v>
      </c>
      <c r="K2" s="6">
        <v>63.012999999999998</v>
      </c>
      <c r="L2" s="33"/>
      <c r="M2" s="33"/>
      <c r="N2" s="33"/>
      <c r="O2" s="33"/>
      <c r="P2" s="33"/>
      <c r="Q2" s="15"/>
      <c r="R2" s="15"/>
    </row>
    <row r="3" spans="1:22">
      <c r="D3" s="31"/>
      <c r="F3" s="4" t="s">
        <v>47</v>
      </c>
      <c r="I3" s="4" t="s">
        <v>47</v>
      </c>
      <c r="J3" s="4" t="s">
        <v>47</v>
      </c>
      <c r="K3" s="4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34" t="s">
        <v>57</v>
      </c>
      <c r="Q3" s="1"/>
      <c r="R3" s="1"/>
      <c r="S3" s="4"/>
      <c r="T3" s="4"/>
      <c r="U3" s="4"/>
      <c r="V3" s="4"/>
    </row>
    <row r="4" spans="1:22">
      <c r="A4" s="11" t="s">
        <v>26</v>
      </c>
      <c r="B4" s="12">
        <v>40603.583333333336</v>
      </c>
      <c r="C4" s="12">
        <v>40617.541666666664</v>
      </c>
      <c r="D4" s="31">
        <f>(B4+C4)/2</f>
        <v>40610.5625</v>
      </c>
      <c r="E4" s="11">
        <v>4.72</v>
      </c>
      <c r="F4" s="11">
        <v>0.43</v>
      </c>
      <c r="G4" s="11" t="s">
        <v>8</v>
      </c>
      <c r="H4" s="12">
        <v>40722.661111111112</v>
      </c>
      <c r="I4" s="11">
        <v>0.65825</v>
      </c>
      <c r="J4" s="11">
        <v>0.97604999999999997</v>
      </c>
      <c r="K4" s="11">
        <v>1.1874499999999999</v>
      </c>
      <c r="L4" s="29">
        <f>F4/$F$2</f>
        <v>2.5248077035993192E-2</v>
      </c>
      <c r="M4" s="29">
        <f>J4/$J$2</f>
        <v>5.4110766160328193E-2</v>
      </c>
      <c r="N4" s="29">
        <f>K4/$K$2</f>
        <v>1.884452414581118E-2</v>
      </c>
      <c r="O4" s="29">
        <f>I4/$I$2</f>
        <v>1.0616079348439642E-2</v>
      </c>
      <c r="P4" s="29">
        <f>(L4+M4)*100/(L4+M4+N4+O4)</f>
        <v>72.927078394340711</v>
      </c>
      <c r="Q4" s="17">
        <f>YEAR(D4)</f>
        <v>2011</v>
      </c>
      <c r="R4" s="17">
        <f>MONTH(D4)</f>
        <v>3</v>
      </c>
      <c r="S4" s="13">
        <v>0.12999696612624309</v>
      </c>
      <c r="T4" s="13">
        <v>0.50700667358120799</v>
      </c>
      <c r="U4" s="13">
        <v>1.4632412877763414</v>
      </c>
      <c r="V4" s="13">
        <v>0.12971747456694105</v>
      </c>
    </row>
    <row r="5" spans="1:22">
      <c r="A5" s="11" t="s">
        <v>26</v>
      </c>
      <c r="B5" s="12">
        <v>40617.541666666664</v>
      </c>
      <c r="C5" s="12">
        <v>40631.541666666664</v>
      </c>
      <c r="D5" s="31">
        <f t="shared" ref="D5:D67" si="0">(B5+C5)/2</f>
        <v>40624.541666666664</v>
      </c>
      <c r="E5" s="11">
        <v>4.74</v>
      </c>
      <c r="F5" s="11">
        <v>1.02</v>
      </c>
      <c r="G5" s="11" t="s">
        <v>7</v>
      </c>
      <c r="H5" s="12">
        <v>40722.661111111112</v>
      </c>
      <c r="I5" s="11">
        <v>1.4093</v>
      </c>
      <c r="J5" s="11">
        <v>1.47855</v>
      </c>
      <c r="K5" s="11">
        <v>1.4060999999999999</v>
      </c>
      <c r="L5" s="29">
        <f t="shared" ref="L5:L67" si="1">F5/$F$2</f>
        <v>5.9890787387704779E-2</v>
      </c>
      <c r="M5" s="29">
        <f t="shared" ref="M5:M67" si="2">J5/$J$2</f>
        <v>8.1968621798425553E-2</v>
      </c>
      <c r="N5" s="29">
        <f t="shared" ref="N5:N67" si="3">K5/$K$2</f>
        <v>2.2314443051433829E-2</v>
      </c>
      <c r="O5" s="29">
        <f t="shared" ref="O5:O67" si="4">I5/$I$2</f>
        <v>2.2728812192565114E-2</v>
      </c>
      <c r="P5" s="29">
        <f t="shared" ref="P5:P67" si="5">(L5+M5)*100/(L5+M5+N5+O5)</f>
        <v>75.900153493618234</v>
      </c>
      <c r="Q5" s="17">
        <f t="shared" ref="Q5:Q67" si="6">YEAR(D5)</f>
        <v>2011</v>
      </c>
      <c r="R5" s="17">
        <f t="shared" ref="R5:R67" si="7">MONTH(D5)</f>
        <v>3</v>
      </c>
      <c r="S5" s="13">
        <v>0.12999696612624309</v>
      </c>
      <c r="T5" s="13">
        <v>0.50700667358120799</v>
      </c>
      <c r="U5" s="13">
        <v>1.4632412877763414</v>
      </c>
      <c r="V5" s="13">
        <v>0.12971747456694105</v>
      </c>
    </row>
    <row r="6" spans="1:22">
      <c r="A6" s="11" t="s">
        <v>26</v>
      </c>
      <c r="B6" s="12">
        <v>40631.541666666664</v>
      </c>
      <c r="C6" s="12">
        <v>40645.541666666664</v>
      </c>
      <c r="D6" s="31">
        <f t="shared" si="0"/>
        <v>40638.541666666664</v>
      </c>
      <c r="E6" s="11">
        <v>4.74</v>
      </c>
      <c r="F6" s="11">
        <v>1.1299999999999999</v>
      </c>
      <c r="G6" s="11" t="s">
        <v>7</v>
      </c>
      <c r="H6" s="12">
        <v>40722.661111111112</v>
      </c>
      <c r="I6" s="11">
        <v>0.65354999999999996</v>
      </c>
      <c r="J6" s="11">
        <v>0.88344999999999996</v>
      </c>
      <c r="K6" s="11">
        <v>1.5527</v>
      </c>
      <c r="L6" s="29">
        <f t="shared" si="1"/>
        <v>6.634959779226117E-2</v>
      </c>
      <c r="M6" s="29">
        <f t="shared" si="2"/>
        <v>4.8977159330302694E-2</v>
      </c>
      <c r="N6" s="29">
        <f t="shared" si="3"/>
        <v>2.4640947106152698E-2</v>
      </c>
      <c r="O6" s="29">
        <f t="shared" si="4"/>
        <v>1.0540279009757276E-2</v>
      </c>
      <c r="P6" s="29">
        <f t="shared" si="5"/>
        <v>76.62500994371392</v>
      </c>
      <c r="Q6" s="17">
        <f t="shared" si="6"/>
        <v>2011</v>
      </c>
      <c r="R6" s="17">
        <f t="shared" si="7"/>
        <v>4</v>
      </c>
      <c r="S6" s="13">
        <v>0.25859629346240737</v>
      </c>
      <c r="T6" s="13">
        <v>0.55493731173723149</v>
      </c>
      <c r="U6" s="13">
        <v>1.7160944554919395</v>
      </c>
      <c r="V6" s="13">
        <v>0.15149005187886172</v>
      </c>
    </row>
    <row r="7" spans="1:22">
      <c r="A7" s="11" t="s">
        <v>26</v>
      </c>
      <c r="B7" s="12">
        <v>40645.770833333336</v>
      </c>
      <c r="C7" s="12">
        <v>40659.541666666664</v>
      </c>
      <c r="D7" s="31">
        <f t="shared" si="0"/>
        <v>40652.65625</v>
      </c>
      <c r="E7" s="11">
        <v>4.66</v>
      </c>
      <c r="F7" s="11">
        <v>0.75</v>
      </c>
      <c r="G7" s="11" t="s">
        <v>7</v>
      </c>
      <c r="H7" s="12">
        <v>40722.661111111112</v>
      </c>
      <c r="I7" s="11">
        <v>0.49504999999999999</v>
      </c>
      <c r="J7" s="11">
        <v>0.70030000000000003</v>
      </c>
      <c r="K7" s="11">
        <v>1.11415</v>
      </c>
      <c r="L7" s="29">
        <f t="shared" si="1"/>
        <v>4.4037343667429986E-2</v>
      </c>
      <c r="M7" s="29">
        <f t="shared" si="2"/>
        <v>3.8823594633551395E-2</v>
      </c>
      <c r="N7" s="29">
        <f t="shared" si="3"/>
        <v>1.768127211845175E-2</v>
      </c>
      <c r="O7" s="29">
        <f t="shared" si="4"/>
        <v>7.9840335456817998E-3</v>
      </c>
      <c r="P7" s="29">
        <f t="shared" si="5"/>
        <v>76.351060603936958</v>
      </c>
      <c r="Q7" s="17">
        <f t="shared" si="6"/>
        <v>2011</v>
      </c>
      <c r="R7" s="17">
        <f t="shared" si="7"/>
        <v>4</v>
      </c>
      <c r="S7" s="13">
        <v>0.25859629346240737</v>
      </c>
      <c r="T7" s="13">
        <v>0.55493731173723149</v>
      </c>
      <c r="U7" s="13">
        <v>1.7160944554919395</v>
      </c>
      <c r="V7" s="13">
        <v>0.15149005187886172</v>
      </c>
    </row>
    <row r="8" spans="1:22">
      <c r="A8" s="11" t="s">
        <v>26</v>
      </c>
      <c r="B8" s="12">
        <v>40659.541666666664</v>
      </c>
      <c r="C8" s="12">
        <v>40673.541666666664</v>
      </c>
      <c r="D8" s="31">
        <f t="shared" si="0"/>
        <v>40666.541666666664</v>
      </c>
      <c r="E8" s="11">
        <v>4.74</v>
      </c>
      <c r="F8" s="11">
        <v>0.94</v>
      </c>
      <c r="G8" s="11" t="s">
        <v>7</v>
      </c>
      <c r="H8" s="12">
        <v>40722.661111111112</v>
      </c>
      <c r="I8" s="11">
        <v>0.43919999999999998</v>
      </c>
      <c r="J8" s="11">
        <v>0.96179999999999999</v>
      </c>
      <c r="K8" s="11">
        <v>1.1106499999999999</v>
      </c>
      <c r="L8" s="29">
        <f t="shared" si="1"/>
        <v>5.5193470729845574E-2</v>
      </c>
      <c r="M8" s="29">
        <f t="shared" si="2"/>
        <v>5.3320767269098568E-2</v>
      </c>
      <c r="N8" s="29">
        <f t="shared" si="3"/>
        <v>1.7625728024375922E-2</v>
      </c>
      <c r="O8" s="29">
        <f t="shared" si="4"/>
        <v>7.0832997338924272E-3</v>
      </c>
      <c r="P8" s="29">
        <f t="shared" si="5"/>
        <v>81.4529184389622</v>
      </c>
      <c r="Q8" s="17">
        <f t="shared" si="6"/>
        <v>2011</v>
      </c>
      <c r="R8" s="17">
        <f t="shared" si="7"/>
        <v>5</v>
      </c>
      <c r="S8" s="13">
        <v>0.37202638243380354</v>
      </c>
      <c r="T8" s="13">
        <v>0.57732021927013344</v>
      </c>
      <c r="U8" s="13">
        <v>1.6411612422335047</v>
      </c>
      <c r="V8" s="13">
        <v>0.14169361104541134</v>
      </c>
    </row>
    <row r="9" spans="1:22">
      <c r="A9" s="11" t="s">
        <v>26</v>
      </c>
      <c r="B9" s="12">
        <v>40673.541666666664</v>
      </c>
      <c r="C9" s="12">
        <v>40687.5</v>
      </c>
      <c r="D9" s="31">
        <f t="shared" si="0"/>
        <v>40680.520833333328</v>
      </c>
      <c r="E9" s="11">
        <v>4.72</v>
      </c>
      <c r="F9" s="11">
        <v>1.36</v>
      </c>
      <c r="G9" s="11" t="s">
        <v>7</v>
      </c>
      <c r="H9" s="12">
        <v>40722.661111111112</v>
      </c>
      <c r="I9" s="11">
        <v>0.51844999999999997</v>
      </c>
      <c r="J9" s="11">
        <v>1.0823499999999999</v>
      </c>
      <c r="K9" s="11">
        <v>1.30575</v>
      </c>
      <c r="L9" s="29">
        <f t="shared" si="1"/>
        <v>7.9854383183606381E-2</v>
      </c>
      <c r="M9" s="29">
        <f t="shared" si="2"/>
        <v>6.0003880696307792E-2</v>
      </c>
      <c r="N9" s="29">
        <f t="shared" si="3"/>
        <v>2.0721914525574089E-2</v>
      </c>
      <c r="O9" s="29">
        <f t="shared" si="4"/>
        <v>8.3614224659301663E-3</v>
      </c>
      <c r="P9" s="29">
        <f t="shared" si="5"/>
        <v>82.784976085529337</v>
      </c>
      <c r="Q9" s="17">
        <f t="shared" si="6"/>
        <v>2011</v>
      </c>
      <c r="R9" s="17">
        <f t="shared" si="7"/>
        <v>5</v>
      </c>
      <c r="S9" s="13">
        <v>0.37202638243380354</v>
      </c>
      <c r="T9" s="13">
        <v>0.57732021927013344</v>
      </c>
      <c r="U9" s="13">
        <v>1.6411612422335047</v>
      </c>
      <c r="V9" s="13">
        <v>0.14169361104541134</v>
      </c>
    </row>
    <row r="10" spans="1:22">
      <c r="A10" s="11" t="s">
        <v>26</v>
      </c>
      <c r="B10" s="12">
        <v>40687.5</v>
      </c>
      <c r="C10" s="12">
        <v>40701.541666666664</v>
      </c>
      <c r="D10" s="31">
        <f t="shared" si="0"/>
        <v>40694.520833333328</v>
      </c>
      <c r="E10" s="11">
        <v>4.75</v>
      </c>
      <c r="F10" s="11">
        <v>1.97</v>
      </c>
      <c r="G10" s="11" t="s">
        <v>8</v>
      </c>
      <c r="H10" s="12">
        <v>40722.661111111112</v>
      </c>
      <c r="I10" s="11">
        <v>0.19814999999999999</v>
      </c>
      <c r="J10" s="11">
        <v>1.3593500000000001</v>
      </c>
      <c r="K10" s="11">
        <v>1.6424000000000001</v>
      </c>
      <c r="L10" s="29">
        <f t="shared" si="1"/>
        <v>0.11567142269978276</v>
      </c>
      <c r="M10" s="29">
        <f t="shared" si="2"/>
        <v>7.5360350371438081E-2</v>
      </c>
      <c r="N10" s="29">
        <f t="shared" si="3"/>
        <v>2.606446288861029E-2</v>
      </c>
      <c r="O10" s="29">
        <f t="shared" si="4"/>
        <v>3.1957100233852105E-3</v>
      </c>
      <c r="P10" s="29">
        <f t="shared" si="5"/>
        <v>86.717547579236154</v>
      </c>
      <c r="Q10" s="17">
        <f t="shared" si="6"/>
        <v>2011</v>
      </c>
      <c r="R10" s="17">
        <f t="shared" si="7"/>
        <v>5</v>
      </c>
      <c r="S10" s="13">
        <v>0.37202638243380354</v>
      </c>
      <c r="T10" s="13">
        <v>0.57732021927013344</v>
      </c>
      <c r="U10" s="13">
        <v>1.6411612422335047</v>
      </c>
      <c r="V10" s="13">
        <v>0.14169361104541134</v>
      </c>
    </row>
    <row r="11" spans="1:22">
      <c r="A11" s="11" t="s">
        <v>26</v>
      </c>
      <c r="B11" s="12">
        <v>40701.541666666664</v>
      </c>
      <c r="C11" s="12">
        <v>40715.541666666664</v>
      </c>
      <c r="D11" s="31">
        <f t="shared" si="0"/>
        <v>40708.541666666664</v>
      </c>
      <c r="E11" s="11">
        <v>4.74</v>
      </c>
      <c r="F11" s="11">
        <v>1.56</v>
      </c>
      <c r="G11" s="11" t="s">
        <v>7</v>
      </c>
      <c r="H11" s="12">
        <v>40753.688194444447</v>
      </c>
      <c r="I11" s="11">
        <v>0.33315</v>
      </c>
      <c r="J11" s="11">
        <v>1.234</v>
      </c>
      <c r="K11" s="11">
        <v>1.2238500000000001</v>
      </c>
      <c r="L11" s="29">
        <f t="shared" si="1"/>
        <v>9.1597674828254372E-2</v>
      </c>
      <c r="M11" s="29">
        <f t="shared" si="2"/>
        <v>6.8411132054551502E-2</v>
      </c>
      <c r="N11" s="29">
        <f t="shared" si="3"/>
        <v>1.9422182724199769E-2</v>
      </c>
      <c r="O11" s="29">
        <f t="shared" si="4"/>
        <v>5.3729537940488672E-3</v>
      </c>
      <c r="P11" s="29">
        <f t="shared" si="5"/>
        <v>86.583004636194815</v>
      </c>
      <c r="Q11" s="17">
        <f t="shared" si="6"/>
        <v>2011</v>
      </c>
      <c r="R11" s="17">
        <f t="shared" si="7"/>
        <v>6</v>
      </c>
      <c r="S11" s="13">
        <v>0.35457537912260984</v>
      </c>
      <c r="T11" s="13">
        <v>0.50575174423387659</v>
      </c>
      <c r="U11" s="13">
        <v>1.5302969325854039</v>
      </c>
      <c r="V11" s="13">
        <v>0.13479580429057375</v>
      </c>
    </row>
    <row r="12" spans="1:22">
      <c r="A12" s="11" t="s">
        <v>26</v>
      </c>
      <c r="B12" s="12">
        <v>40715.541666666664</v>
      </c>
      <c r="C12" s="12">
        <v>40729.541666666664</v>
      </c>
      <c r="D12" s="31">
        <f t="shared" si="0"/>
        <v>40722.541666666664</v>
      </c>
      <c r="E12" s="11">
        <v>4.74</v>
      </c>
      <c r="F12" s="11">
        <v>1.46</v>
      </c>
      <c r="G12" s="11" t="s">
        <v>7</v>
      </c>
      <c r="H12" s="12">
        <v>40731.62777777778</v>
      </c>
      <c r="I12" s="11">
        <v>0.43604999999999999</v>
      </c>
      <c r="J12" s="11">
        <v>1.1439999999999999</v>
      </c>
      <c r="K12" s="11">
        <v>1.4345000000000001</v>
      </c>
      <c r="L12" s="29">
        <f t="shared" si="1"/>
        <v>8.5726029005930363E-2</v>
      </c>
      <c r="M12" s="29">
        <f t="shared" si="2"/>
        <v>6.3421665373101219E-2</v>
      </c>
      <c r="N12" s="29">
        <f t="shared" si="3"/>
        <v>2.2765143700506248E-2</v>
      </c>
      <c r="O12" s="29">
        <f t="shared" si="4"/>
        <v>7.0324973792436091E-3</v>
      </c>
      <c r="P12" s="29">
        <f t="shared" si="5"/>
        <v>83.34818786790143</v>
      </c>
      <c r="Q12" s="17">
        <f t="shared" si="6"/>
        <v>2011</v>
      </c>
      <c r="R12" s="17">
        <f t="shared" si="7"/>
        <v>6</v>
      </c>
      <c r="S12" s="13">
        <v>0.35457537912260984</v>
      </c>
      <c r="T12" s="13">
        <v>0.50575174423387659</v>
      </c>
      <c r="U12" s="13">
        <v>1.5302969325854039</v>
      </c>
      <c r="V12" s="13">
        <v>0.13479580429057375</v>
      </c>
    </row>
    <row r="13" spans="1:22">
      <c r="A13" s="11" t="s">
        <v>26</v>
      </c>
      <c r="B13" s="12">
        <v>40729.541666666664</v>
      </c>
      <c r="C13" s="12">
        <v>40743.541666666664</v>
      </c>
      <c r="D13" s="31">
        <f t="shared" si="0"/>
        <v>40736.541666666664</v>
      </c>
      <c r="E13" s="11">
        <v>4.74</v>
      </c>
      <c r="F13" s="11">
        <v>1.5</v>
      </c>
      <c r="G13" s="11" t="s">
        <v>7</v>
      </c>
      <c r="H13" s="12">
        <v>40771.85</v>
      </c>
      <c r="I13" s="11">
        <v>0.29349999999999998</v>
      </c>
      <c r="J13" s="11">
        <v>1.8935500000000001</v>
      </c>
      <c r="K13" s="11">
        <v>1.5308999999999999</v>
      </c>
      <c r="L13" s="29">
        <f t="shared" si="1"/>
        <v>8.8074687334859972E-2</v>
      </c>
      <c r="M13" s="29">
        <f t="shared" si="2"/>
        <v>0.10497560705177958</v>
      </c>
      <c r="N13" s="29">
        <f t="shared" si="3"/>
        <v>2.4294986748766127E-2</v>
      </c>
      <c r="O13" s="29">
        <f t="shared" si="4"/>
        <v>4.7334892347391331E-3</v>
      </c>
      <c r="P13" s="29">
        <f t="shared" si="5"/>
        <v>86.92874787845652</v>
      </c>
      <c r="Q13" s="17">
        <f t="shared" si="6"/>
        <v>2011</v>
      </c>
      <c r="R13" s="17">
        <f t="shared" si="7"/>
        <v>7</v>
      </c>
      <c r="S13" s="13">
        <v>0.30306926715943244</v>
      </c>
      <c r="T13" s="13">
        <v>0.41627772721386697</v>
      </c>
      <c r="U13" s="13">
        <v>1.4085585689027518</v>
      </c>
      <c r="V13" s="13">
        <v>0.11902432861767645</v>
      </c>
    </row>
    <row r="14" spans="1:22">
      <c r="A14" s="11" t="s">
        <v>26</v>
      </c>
      <c r="B14" s="12">
        <v>40743.541666666664</v>
      </c>
      <c r="C14" s="12">
        <v>40757.541666666664</v>
      </c>
      <c r="D14" s="31">
        <f t="shared" si="0"/>
        <v>40750.541666666664</v>
      </c>
      <c r="E14" s="11">
        <v>4.74</v>
      </c>
      <c r="F14" s="11">
        <v>1.67</v>
      </c>
      <c r="G14" s="11" t="s">
        <v>7</v>
      </c>
      <c r="H14" s="12">
        <v>40771.793055555558</v>
      </c>
      <c r="I14" s="11">
        <v>0.2898</v>
      </c>
      <c r="J14" s="11">
        <v>1.8613999999999999</v>
      </c>
      <c r="K14" s="11">
        <v>1.7779</v>
      </c>
      <c r="L14" s="29">
        <f t="shared" si="1"/>
        <v>9.8056485232810756E-2</v>
      </c>
      <c r="M14" s="29">
        <f t="shared" si="2"/>
        <v>0.10319325867612816</v>
      </c>
      <c r="N14" s="29">
        <f t="shared" si="3"/>
        <v>2.8214812816402965E-2</v>
      </c>
      <c r="O14" s="29">
        <f t="shared" si="4"/>
        <v>4.6738166276913146E-3</v>
      </c>
      <c r="P14" s="29">
        <f t="shared" si="5"/>
        <v>85.953336493670378</v>
      </c>
      <c r="Q14" s="17">
        <f t="shared" si="6"/>
        <v>2011</v>
      </c>
      <c r="R14" s="17">
        <f t="shared" si="7"/>
        <v>7</v>
      </c>
      <c r="S14" s="13">
        <v>0.30306926715943244</v>
      </c>
      <c r="T14" s="13">
        <v>0.41627772721386697</v>
      </c>
      <c r="U14" s="13">
        <v>1.4085585689027518</v>
      </c>
      <c r="V14" s="13">
        <v>0.11902432861767645</v>
      </c>
    </row>
    <row r="15" spans="1:22">
      <c r="A15" s="11" t="s">
        <v>26</v>
      </c>
      <c r="B15" s="12">
        <v>40757.541666666664</v>
      </c>
      <c r="C15" s="12">
        <v>40771.541666666664</v>
      </c>
      <c r="D15" s="31">
        <f t="shared" si="0"/>
        <v>40764.541666666664</v>
      </c>
      <c r="E15" s="11">
        <v>4.74</v>
      </c>
      <c r="F15" s="11">
        <v>1.83</v>
      </c>
      <c r="G15" s="11" t="s">
        <v>7</v>
      </c>
      <c r="H15" s="12">
        <v>40818.147222222222</v>
      </c>
      <c r="I15" s="11">
        <v>0.30585000000000001</v>
      </c>
      <c r="J15" s="11">
        <v>1.3658999999999999</v>
      </c>
      <c r="K15" s="11">
        <v>1.3305</v>
      </c>
      <c r="L15" s="29">
        <f t="shared" si="1"/>
        <v>0.10745111854852916</v>
      </c>
      <c r="M15" s="29">
        <f t="shared" si="2"/>
        <v>7.5723472668810285E-2</v>
      </c>
      <c r="N15" s="29">
        <f t="shared" si="3"/>
        <v>2.1114690619395998E-2</v>
      </c>
      <c r="O15" s="29">
        <f t="shared" si="4"/>
        <v>4.9326667204257725E-3</v>
      </c>
      <c r="P15" s="29">
        <f t="shared" si="5"/>
        <v>87.550370542168324</v>
      </c>
      <c r="Q15" s="17">
        <f t="shared" si="6"/>
        <v>2011</v>
      </c>
      <c r="R15" s="17">
        <f t="shared" si="7"/>
        <v>8</v>
      </c>
      <c r="S15" s="13">
        <v>0.30594254856106451</v>
      </c>
      <c r="T15" s="13">
        <v>0.42403971019304526</v>
      </c>
      <c r="U15" s="13">
        <v>1.3864332644441515</v>
      </c>
      <c r="V15" s="13">
        <v>0.11714677383077758</v>
      </c>
    </row>
    <row r="16" spans="1:22">
      <c r="A16" s="11" t="s">
        <v>26</v>
      </c>
      <c r="B16" s="12">
        <v>40771.541666666664</v>
      </c>
      <c r="C16" s="12">
        <v>40785.541666666664</v>
      </c>
      <c r="D16" s="31">
        <f t="shared" si="0"/>
        <v>40778.541666666664</v>
      </c>
      <c r="E16" s="11">
        <v>4.74</v>
      </c>
      <c r="F16" s="11">
        <v>0.62</v>
      </c>
      <c r="G16" s="11" t="s">
        <v>7</v>
      </c>
      <c r="H16" s="12">
        <v>40787.615277777775</v>
      </c>
      <c r="I16" s="11">
        <v>0.28584999999999999</v>
      </c>
      <c r="J16" s="11">
        <v>1.48055</v>
      </c>
      <c r="K16" s="11">
        <v>1.3894</v>
      </c>
      <c r="L16" s="29">
        <f t="shared" si="1"/>
        <v>3.6404204098408784E-2</v>
      </c>
      <c r="M16" s="29">
        <f t="shared" si="2"/>
        <v>8.2079498835791104E-2</v>
      </c>
      <c r="N16" s="29">
        <f t="shared" si="3"/>
        <v>2.2049418373986319E-2</v>
      </c>
      <c r="O16" s="29">
        <f t="shared" si="4"/>
        <v>4.6101120877348597E-3</v>
      </c>
      <c r="P16" s="29">
        <f t="shared" si="5"/>
        <v>81.632260879155538</v>
      </c>
      <c r="Q16" s="17">
        <f t="shared" si="6"/>
        <v>2011</v>
      </c>
      <c r="R16" s="17">
        <f t="shared" si="7"/>
        <v>8</v>
      </c>
      <c r="S16" s="13">
        <v>0.30594254856106451</v>
      </c>
      <c r="T16" s="13">
        <v>0.42403971019304526</v>
      </c>
      <c r="U16" s="13">
        <v>1.3864332644441515</v>
      </c>
      <c r="V16" s="13">
        <v>0.11714677383077758</v>
      </c>
    </row>
    <row r="17" spans="1:22">
      <c r="A17" s="11" t="s">
        <v>26</v>
      </c>
      <c r="B17" s="12">
        <v>40785.541666666664</v>
      </c>
      <c r="C17" s="12">
        <v>40799.541666666664</v>
      </c>
      <c r="D17" s="31">
        <f t="shared" si="0"/>
        <v>40792.541666666664</v>
      </c>
      <c r="E17" s="11">
        <v>4.74</v>
      </c>
      <c r="F17" s="11">
        <v>0.97</v>
      </c>
      <c r="G17" s="11" t="s">
        <v>7</v>
      </c>
      <c r="H17" s="12">
        <v>40802.618750000001</v>
      </c>
      <c r="I17" s="11">
        <v>0.32969999999999999</v>
      </c>
      <c r="J17" s="11">
        <v>1.5195000000000001</v>
      </c>
      <c r="K17" s="11">
        <v>1.0852999999999999</v>
      </c>
      <c r="L17" s="29">
        <f t="shared" si="1"/>
        <v>5.6954964476542774E-2</v>
      </c>
      <c r="M17" s="29">
        <f t="shared" si="2"/>
        <v>8.4238829138485419E-2</v>
      </c>
      <c r="N17" s="29">
        <f t="shared" si="3"/>
        <v>1.72234300858553E-2</v>
      </c>
      <c r="O17" s="29">
        <f t="shared" si="4"/>
        <v>5.3173131199096843E-3</v>
      </c>
      <c r="P17" s="29">
        <f t="shared" si="5"/>
        <v>86.233360631522871</v>
      </c>
      <c r="Q17" s="17">
        <f t="shared" si="6"/>
        <v>2011</v>
      </c>
      <c r="R17" s="17">
        <f t="shared" si="7"/>
        <v>9</v>
      </c>
      <c r="S17" s="13">
        <v>0.2756133875239451</v>
      </c>
      <c r="T17" s="13">
        <v>0.39338152527805581</v>
      </c>
      <c r="U17" s="13">
        <v>1.3398875182173027</v>
      </c>
      <c r="V17" s="13">
        <v>0.10949931049606829</v>
      </c>
    </row>
    <row r="18" spans="1:22">
      <c r="A18" s="11" t="s">
        <v>26</v>
      </c>
      <c r="B18" s="12">
        <v>40799.541666666664</v>
      </c>
      <c r="C18" s="12">
        <v>40813.541666666664</v>
      </c>
      <c r="D18" s="31">
        <f t="shared" si="0"/>
        <v>40806.541666666664</v>
      </c>
      <c r="E18" s="11">
        <v>4.74</v>
      </c>
      <c r="F18" s="11">
        <v>0.66</v>
      </c>
      <c r="G18" s="11" t="s">
        <v>7</v>
      </c>
      <c r="H18" s="12">
        <v>40815.606944444444</v>
      </c>
      <c r="I18" s="11">
        <v>0.38474999999999998</v>
      </c>
      <c r="J18" s="11">
        <v>0.89759999999999995</v>
      </c>
      <c r="K18" s="11">
        <v>0.83184999999999998</v>
      </c>
      <c r="L18" s="29">
        <f t="shared" si="1"/>
        <v>3.8752862427338386E-2</v>
      </c>
      <c r="M18" s="29">
        <f t="shared" si="2"/>
        <v>4.9761614369664038E-2</v>
      </c>
      <c r="N18" s="29">
        <f t="shared" si="3"/>
        <v>1.3201244187707298E-2</v>
      </c>
      <c r="O18" s="29">
        <f t="shared" si="4"/>
        <v>6.2051447463914193E-3</v>
      </c>
      <c r="P18" s="29">
        <f t="shared" si="5"/>
        <v>82.017945461582698</v>
      </c>
      <c r="Q18" s="17">
        <f t="shared" si="6"/>
        <v>2011</v>
      </c>
      <c r="R18" s="17">
        <f t="shared" si="7"/>
        <v>9</v>
      </c>
      <c r="S18" s="13">
        <v>0.2756133875239451</v>
      </c>
      <c r="T18" s="13">
        <v>0.39338152527805581</v>
      </c>
      <c r="U18" s="13">
        <v>1.3398875182173027</v>
      </c>
      <c r="V18" s="13">
        <v>0.10949931049606829</v>
      </c>
    </row>
    <row r="19" spans="1:22">
      <c r="A19" s="11" t="s">
        <v>26</v>
      </c>
      <c r="B19" s="12">
        <v>40813.541666666664</v>
      </c>
      <c r="C19" s="12">
        <v>40827.541666666664</v>
      </c>
      <c r="D19" s="31">
        <f t="shared" si="0"/>
        <v>40820.541666666664</v>
      </c>
      <c r="E19" s="11">
        <v>4.74</v>
      </c>
      <c r="F19" s="11">
        <v>1.01</v>
      </c>
      <c r="G19" s="11" t="s">
        <v>8</v>
      </c>
      <c r="H19" s="12">
        <v>40878.700694444444</v>
      </c>
      <c r="I19" s="11">
        <v>0.66569999999999996</v>
      </c>
      <c r="J19" s="11">
        <v>0.77569999999999995</v>
      </c>
      <c r="K19" s="11">
        <v>1.1575500000000001</v>
      </c>
      <c r="L19" s="29">
        <f t="shared" si="1"/>
        <v>5.9303622805472377E-2</v>
      </c>
      <c r="M19" s="29">
        <f t="shared" si="2"/>
        <v>4.3003658942233063E-2</v>
      </c>
      <c r="N19" s="29">
        <f t="shared" si="3"/>
        <v>1.8370018884991988E-2</v>
      </c>
      <c r="O19" s="29">
        <f t="shared" si="4"/>
        <v>1.0736230949117005E-2</v>
      </c>
      <c r="P19" s="29">
        <f t="shared" si="5"/>
        <v>77.851405799875153</v>
      </c>
      <c r="Q19" s="17">
        <f t="shared" si="6"/>
        <v>2011</v>
      </c>
      <c r="R19" s="17">
        <f t="shared" si="7"/>
        <v>10</v>
      </c>
      <c r="S19" s="13">
        <v>0.21194448651595407</v>
      </c>
      <c r="T19" s="13">
        <v>0.39463571863543767</v>
      </c>
      <c r="U19" s="13">
        <v>1.4211382788255296</v>
      </c>
      <c r="V19" s="13">
        <v>0.11054217941895224</v>
      </c>
    </row>
    <row r="20" spans="1:22">
      <c r="A20" s="11" t="s">
        <v>26</v>
      </c>
      <c r="B20" s="12">
        <v>40827.541666666664</v>
      </c>
      <c r="C20" s="12">
        <v>40841.541666666664</v>
      </c>
      <c r="D20" s="31">
        <f t="shared" si="0"/>
        <v>40834.541666666664</v>
      </c>
      <c r="E20" s="11">
        <v>4.74</v>
      </c>
      <c r="F20" s="11">
        <v>0.72</v>
      </c>
      <c r="G20" s="11" t="s">
        <v>8</v>
      </c>
      <c r="H20" s="12">
        <v>40844.662499999999</v>
      </c>
      <c r="I20" s="11">
        <v>0.87055000000000005</v>
      </c>
      <c r="J20" s="11">
        <v>0.62995000000000001</v>
      </c>
      <c r="K20" s="11">
        <v>0.88900000000000001</v>
      </c>
      <c r="L20" s="29">
        <f t="shared" si="1"/>
        <v>4.2275849920732786E-2</v>
      </c>
      <c r="M20" s="29">
        <f t="shared" si="2"/>
        <v>3.4923494844217765E-2</v>
      </c>
      <c r="N20" s="29">
        <f t="shared" si="3"/>
        <v>1.4108199895259708E-2</v>
      </c>
      <c r="O20" s="29">
        <f t="shared" si="4"/>
        <v>1.4039996774453674E-2</v>
      </c>
      <c r="P20" s="29">
        <f t="shared" si="5"/>
        <v>73.280632574448106</v>
      </c>
      <c r="Q20" s="17">
        <f t="shared" si="6"/>
        <v>2011</v>
      </c>
      <c r="R20" s="17">
        <f t="shared" si="7"/>
        <v>10</v>
      </c>
      <c r="S20" s="13">
        <v>0.21194448651595407</v>
      </c>
      <c r="T20" s="13">
        <v>0.39463571863543767</v>
      </c>
      <c r="U20" s="13">
        <v>1.4211382788255296</v>
      </c>
      <c r="V20" s="13">
        <v>0.11054217941895224</v>
      </c>
    </row>
    <row r="21" spans="1:22">
      <c r="A21" s="11" t="s">
        <v>26</v>
      </c>
      <c r="B21" s="12">
        <v>40841.541666666664</v>
      </c>
      <c r="C21" s="12">
        <v>40855.583333333336</v>
      </c>
      <c r="D21" s="31">
        <f t="shared" si="0"/>
        <v>40848.5625</v>
      </c>
      <c r="E21" s="11">
        <v>4.75</v>
      </c>
      <c r="F21" s="11">
        <v>1.51</v>
      </c>
      <c r="G21" s="11" t="s">
        <v>8</v>
      </c>
      <c r="H21" s="12">
        <v>40857.647916666669</v>
      </c>
      <c r="I21" s="11">
        <v>0.65525</v>
      </c>
      <c r="J21" s="11">
        <v>0.66200000000000003</v>
      </c>
      <c r="K21" s="11">
        <v>1.2162999999999999</v>
      </c>
      <c r="L21" s="29">
        <f t="shared" si="1"/>
        <v>8.8661851917092374E-2</v>
      </c>
      <c r="M21" s="29">
        <f t="shared" si="2"/>
        <v>3.6700299368000885E-2</v>
      </c>
      <c r="N21" s="29">
        <f t="shared" si="3"/>
        <v>1.930236617840763E-2</v>
      </c>
      <c r="O21" s="29">
        <f t="shared" si="4"/>
        <v>1.0567696153536005E-2</v>
      </c>
      <c r="P21" s="29">
        <f t="shared" si="5"/>
        <v>80.757819761796299</v>
      </c>
      <c r="Q21" s="17">
        <f t="shared" si="6"/>
        <v>2011</v>
      </c>
      <c r="R21" s="17">
        <f t="shared" si="7"/>
        <v>11</v>
      </c>
      <c r="S21" s="13">
        <v>0.12626578773195898</v>
      </c>
      <c r="T21" s="13">
        <v>0.42345692114237821</v>
      </c>
      <c r="U21" s="13">
        <v>1.3558932091655012</v>
      </c>
      <c r="V21" s="13">
        <v>0.10118230981192484</v>
      </c>
    </row>
    <row r="22" spans="1:22">
      <c r="A22" s="11" t="s">
        <v>26</v>
      </c>
      <c r="B22" s="12">
        <v>40855.583333333336</v>
      </c>
      <c r="C22" s="12">
        <v>40869.583333333336</v>
      </c>
      <c r="D22" s="31">
        <f t="shared" si="0"/>
        <v>40862.583333333336</v>
      </c>
      <c r="E22" s="11">
        <v>4.74</v>
      </c>
      <c r="F22" s="11">
        <v>0.27</v>
      </c>
      <c r="G22" s="11" t="s">
        <v>8</v>
      </c>
      <c r="H22" s="12">
        <v>40876.634722222225</v>
      </c>
      <c r="I22" s="11">
        <v>0.55845</v>
      </c>
      <c r="J22" s="11">
        <v>0.39355000000000001</v>
      </c>
      <c r="K22" s="11">
        <v>0.71225000000000005</v>
      </c>
      <c r="L22" s="29">
        <f t="shared" si="1"/>
        <v>1.5853443720274796E-2</v>
      </c>
      <c r="M22" s="29">
        <f t="shared" si="2"/>
        <v>2.1817829027608381E-2</v>
      </c>
      <c r="N22" s="29">
        <f t="shared" si="3"/>
        <v>1.1303223144430516E-2</v>
      </c>
      <c r="O22" s="29">
        <f t="shared" si="4"/>
        <v>9.00653173131199E-3</v>
      </c>
      <c r="P22" s="29">
        <f t="shared" si="5"/>
        <v>64.971723151269515</v>
      </c>
      <c r="Q22" s="17">
        <f t="shared" si="6"/>
        <v>2011</v>
      </c>
      <c r="R22" s="17">
        <f t="shared" si="7"/>
        <v>11</v>
      </c>
      <c r="S22" s="13">
        <v>0.12626578773195898</v>
      </c>
      <c r="T22" s="13">
        <v>0.42345692114237821</v>
      </c>
      <c r="U22" s="13">
        <v>1.3558932091655012</v>
      </c>
      <c r="V22" s="13">
        <v>0.10118230981192484</v>
      </c>
    </row>
    <row r="23" spans="1:22">
      <c r="A23" s="11" t="s">
        <v>26</v>
      </c>
      <c r="B23" s="12">
        <v>40869.583333333336</v>
      </c>
      <c r="C23" s="12">
        <v>40883.583333333336</v>
      </c>
      <c r="D23" s="31">
        <f t="shared" si="0"/>
        <v>40876.583333333336</v>
      </c>
      <c r="E23" s="11">
        <v>4.74</v>
      </c>
      <c r="F23" s="11">
        <v>0.08</v>
      </c>
      <c r="G23" s="11" t="s">
        <v>8</v>
      </c>
      <c r="H23" s="12">
        <v>40885.702777777777</v>
      </c>
      <c r="I23" s="11">
        <v>0.4945</v>
      </c>
      <c r="J23" s="11">
        <v>0.52864999999999995</v>
      </c>
      <c r="K23" s="11">
        <v>1.2134499999999999</v>
      </c>
      <c r="L23" s="29">
        <f t="shared" si="1"/>
        <v>4.6973166578591985E-3</v>
      </c>
      <c r="M23" s="29">
        <f t="shared" si="2"/>
        <v>2.9307572901652066E-2</v>
      </c>
      <c r="N23" s="29">
        <f t="shared" si="3"/>
        <v>1.9257137416088744E-2</v>
      </c>
      <c r="O23" s="29">
        <f t="shared" si="4"/>
        <v>7.9751632932827995E-3</v>
      </c>
      <c r="P23" s="29">
        <f t="shared" si="5"/>
        <v>55.529800453288566</v>
      </c>
      <c r="Q23" s="17">
        <f t="shared" si="6"/>
        <v>2011</v>
      </c>
      <c r="R23" s="17">
        <f t="shared" si="7"/>
        <v>11</v>
      </c>
      <c r="S23" s="13">
        <v>0.12626578773195898</v>
      </c>
      <c r="T23" s="13">
        <v>0.42345692114237821</v>
      </c>
      <c r="U23" s="13">
        <v>1.3558932091655012</v>
      </c>
      <c r="V23" s="13">
        <v>0.10118230981192484</v>
      </c>
    </row>
    <row r="24" spans="1:22">
      <c r="A24" s="11" t="s">
        <v>26</v>
      </c>
      <c r="B24" s="12">
        <v>40883.583333333336</v>
      </c>
      <c r="C24" s="12">
        <v>40897.583333333336</v>
      </c>
      <c r="D24" s="31">
        <f t="shared" si="0"/>
        <v>40890.583333333336</v>
      </c>
      <c r="E24" s="11">
        <v>4.74</v>
      </c>
      <c r="F24" s="11">
        <v>0.18</v>
      </c>
      <c r="G24" s="11" t="s">
        <v>8</v>
      </c>
      <c r="H24" s="12">
        <v>40899.67083333333</v>
      </c>
      <c r="I24" s="11">
        <v>1.5844</v>
      </c>
      <c r="J24" s="11">
        <v>1.09005</v>
      </c>
      <c r="K24" s="11">
        <v>1.2519499999999999</v>
      </c>
      <c r="L24" s="29">
        <f t="shared" si="1"/>
        <v>1.0568962480183196E-2</v>
      </c>
      <c r="M24" s="29">
        <f t="shared" si="2"/>
        <v>6.0430757290165206E-2</v>
      </c>
      <c r="N24" s="29">
        <f t="shared" si="3"/>
        <v>1.9868122450922825E-2</v>
      </c>
      <c r="O24" s="29">
        <f t="shared" si="4"/>
        <v>2.5552778001774051E-2</v>
      </c>
      <c r="P24" s="29">
        <f t="shared" si="5"/>
        <v>60.985519261384347</v>
      </c>
      <c r="Q24" s="17">
        <f t="shared" si="6"/>
        <v>2011</v>
      </c>
      <c r="R24" s="17">
        <f t="shared" si="7"/>
        <v>12</v>
      </c>
      <c r="S24" s="13">
        <v>0.10519712274904267</v>
      </c>
      <c r="T24" s="13">
        <v>0.48405072772303986</v>
      </c>
      <c r="U24" s="13">
        <v>1.34359884378216</v>
      </c>
      <c r="V24" s="13">
        <v>8.8146575897646934E-2</v>
      </c>
    </row>
    <row r="25" spans="1:22">
      <c r="A25" s="11" t="s">
        <v>26</v>
      </c>
      <c r="B25" s="12">
        <v>40897.583333333336</v>
      </c>
      <c r="C25" s="12">
        <v>40911.583333333336</v>
      </c>
      <c r="D25" s="31">
        <f t="shared" si="0"/>
        <v>40904.583333333336</v>
      </c>
      <c r="E25" s="11">
        <v>4.74</v>
      </c>
      <c r="F25" s="11">
        <v>0.54</v>
      </c>
      <c r="G25" s="11" t="s">
        <v>8</v>
      </c>
      <c r="H25" s="12">
        <v>40935.744444444441</v>
      </c>
      <c r="I25" s="11">
        <v>1.1316999999999999</v>
      </c>
      <c r="J25" s="11">
        <v>0.83935000000000004</v>
      </c>
      <c r="K25" s="11">
        <v>0.81369999999999998</v>
      </c>
      <c r="L25" s="29">
        <f t="shared" si="1"/>
        <v>3.1706887440549593E-2</v>
      </c>
      <c r="M25" s="29">
        <f t="shared" si="2"/>
        <v>4.6532320656392061E-2</v>
      </c>
      <c r="N25" s="29">
        <f t="shared" si="3"/>
        <v>1.2913208385571232E-2</v>
      </c>
      <c r="O25" s="29">
        <f t="shared" si="4"/>
        <v>1.8251753890815254E-2</v>
      </c>
      <c r="P25" s="29">
        <f t="shared" si="5"/>
        <v>71.513917458502789</v>
      </c>
      <c r="Q25" s="17">
        <f t="shared" si="6"/>
        <v>2011</v>
      </c>
      <c r="R25" s="17">
        <f t="shared" si="7"/>
        <v>12</v>
      </c>
      <c r="S25" s="13">
        <v>0.10519712274904267</v>
      </c>
      <c r="T25" s="13">
        <v>0.48405072772303986</v>
      </c>
      <c r="U25" s="13">
        <v>1.34359884378216</v>
      </c>
      <c r="V25" s="13">
        <v>8.8146575897646934E-2</v>
      </c>
    </row>
    <row r="26" spans="1:22">
      <c r="A26" s="11" t="s">
        <v>26</v>
      </c>
      <c r="B26" s="12">
        <v>40911.583333333336</v>
      </c>
      <c r="C26" s="12">
        <v>40925.583333333336</v>
      </c>
      <c r="D26" s="31">
        <f t="shared" si="0"/>
        <v>40918.583333333336</v>
      </c>
      <c r="E26" s="11">
        <v>4.74</v>
      </c>
      <c r="F26" s="11">
        <v>0.28000000000000003</v>
      </c>
      <c r="G26" s="11" t="s">
        <v>7</v>
      </c>
      <c r="H26" s="12">
        <v>40927.645138888889</v>
      </c>
      <c r="I26" s="11">
        <v>1.6211</v>
      </c>
      <c r="J26" s="11">
        <v>0.73929999999999996</v>
      </c>
      <c r="K26" s="11">
        <v>1.0075499999999999</v>
      </c>
      <c r="L26" s="29">
        <f t="shared" si="1"/>
        <v>1.6440608302507195E-2</v>
      </c>
      <c r="M26" s="29">
        <f t="shared" si="2"/>
        <v>4.0985696862179836E-2</v>
      </c>
      <c r="N26" s="29">
        <f t="shared" si="3"/>
        <v>1.5989557710313743E-2</v>
      </c>
      <c r="O26" s="29">
        <f t="shared" si="4"/>
        <v>2.6144665752761871E-2</v>
      </c>
      <c r="P26" s="29">
        <f t="shared" si="5"/>
        <v>57.679791335171352</v>
      </c>
      <c r="Q26" s="17">
        <f t="shared" si="6"/>
        <v>2012</v>
      </c>
      <c r="R26" s="17">
        <f t="shared" si="7"/>
        <v>1</v>
      </c>
      <c r="S26" s="13">
        <v>0.10743277728320764</v>
      </c>
      <c r="T26" s="13">
        <v>0.52399739632957709</v>
      </c>
      <c r="U26" s="13">
        <v>1.4580654226251011</v>
      </c>
      <c r="V26" s="13">
        <v>9.928524282158796E-2</v>
      </c>
    </row>
    <row r="27" spans="1:22">
      <c r="A27" s="11" t="s">
        <v>26</v>
      </c>
      <c r="B27" s="12">
        <v>40925.583333333336</v>
      </c>
      <c r="C27" s="12">
        <v>40939.583333333336</v>
      </c>
      <c r="D27" s="31">
        <f t="shared" si="0"/>
        <v>40932.583333333336</v>
      </c>
      <c r="E27" s="11">
        <v>4.74</v>
      </c>
      <c r="F27" s="11">
        <v>0.46</v>
      </c>
      <c r="G27" s="11" t="s">
        <v>7</v>
      </c>
      <c r="H27" s="12">
        <v>40941.627083333333</v>
      </c>
      <c r="I27" s="11">
        <v>1.4396500000000001</v>
      </c>
      <c r="J27" s="11">
        <v>1.17645</v>
      </c>
      <c r="K27" s="11">
        <v>1.0531999999999999</v>
      </c>
      <c r="L27" s="29">
        <f t="shared" si="1"/>
        <v>2.7009570782690392E-2</v>
      </c>
      <c r="M27" s="29">
        <f t="shared" si="2"/>
        <v>6.5220645304357464E-2</v>
      </c>
      <c r="N27" s="29">
        <f t="shared" si="3"/>
        <v>1.6714011394474156E-2</v>
      </c>
      <c r="O27" s="29">
        <f t="shared" si="4"/>
        <v>2.3218288847673574E-2</v>
      </c>
      <c r="P27" s="29">
        <f t="shared" si="5"/>
        <v>69.785457063572551</v>
      </c>
      <c r="Q27" s="17">
        <f t="shared" si="6"/>
        <v>2012</v>
      </c>
      <c r="R27" s="17">
        <f t="shared" si="7"/>
        <v>1</v>
      </c>
      <c r="S27" s="13">
        <v>0.10743277728320764</v>
      </c>
      <c r="T27" s="13">
        <v>0.52399739632957709</v>
      </c>
      <c r="U27" s="13">
        <v>1.4580654226251011</v>
      </c>
      <c r="V27" s="13">
        <v>9.928524282158796E-2</v>
      </c>
    </row>
    <row r="28" spans="1:22" s="19" customFormat="1">
      <c r="A28" s="19" t="s">
        <v>26</v>
      </c>
      <c r="B28" s="20">
        <v>40939.583333333336</v>
      </c>
      <c r="C28" s="20">
        <v>40953.583333333336</v>
      </c>
      <c r="D28" s="31">
        <f t="shared" si="0"/>
        <v>40946.583333333336</v>
      </c>
      <c r="G28" s="19" t="s">
        <v>9</v>
      </c>
      <c r="H28" s="20">
        <v>41003.905555555553</v>
      </c>
      <c r="I28" s="19">
        <v>1.9619500000000001</v>
      </c>
      <c r="J28" s="19">
        <v>1.29325</v>
      </c>
      <c r="K28" s="19">
        <v>1.2798499999999999</v>
      </c>
      <c r="L28" s="3">
        <f t="shared" si="1"/>
        <v>0</v>
      </c>
      <c r="M28" s="3">
        <f t="shared" si="2"/>
        <v>7.1695864286506261E-2</v>
      </c>
      <c r="N28" s="3">
        <f t="shared" si="3"/>
        <v>2.0310888229412977E-2</v>
      </c>
      <c r="O28" s="3">
        <f t="shared" si="4"/>
        <v>3.1641803080396741E-2</v>
      </c>
      <c r="P28" s="3" t="s">
        <v>48</v>
      </c>
      <c r="Q28" s="17">
        <f t="shared" si="6"/>
        <v>2012</v>
      </c>
      <c r="R28" s="17">
        <f t="shared" si="7"/>
        <v>2</v>
      </c>
      <c r="S28" s="13">
        <v>0.10902756195843935</v>
      </c>
      <c r="T28" s="13">
        <v>0.51219319369561622</v>
      </c>
      <c r="U28" s="13">
        <v>1.3967493427179016</v>
      </c>
      <c r="V28" s="13">
        <v>0.11009938867543807</v>
      </c>
    </row>
    <row r="29" spans="1:22">
      <c r="A29" s="11" t="s">
        <v>26</v>
      </c>
      <c r="B29" s="12">
        <v>40953.583333333336</v>
      </c>
      <c r="C29" s="12">
        <v>40967.583333333336</v>
      </c>
      <c r="D29" s="31">
        <f t="shared" si="0"/>
        <v>40960.583333333336</v>
      </c>
      <c r="E29" s="11">
        <v>4.74</v>
      </c>
      <c r="F29" s="11">
        <v>0.76</v>
      </c>
      <c r="G29" s="11" t="s">
        <v>7</v>
      </c>
      <c r="H29" s="12">
        <v>40969.636805555558</v>
      </c>
      <c r="I29" s="11">
        <v>1.3145</v>
      </c>
      <c r="J29" s="11">
        <v>1.0157</v>
      </c>
      <c r="K29" s="11">
        <v>1.17805</v>
      </c>
      <c r="L29" s="29">
        <f t="shared" si="1"/>
        <v>4.4624508249662381E-2</v>
      </c>
      <c r="M29" s="29">
        <f t="shared" si="2"/>
        <v>5.6308903426100454E-2</v>
      </c>
      <c r="N29" s="29">
        <f t="shared" si="3"/>
        <v>1.8695348578864679E-2</v>
      </c>
      <c r="O29" s="29">
        <f t="shared" si="4"/>
        <v>2.1199903233610193E-2</v>
      </c>
      <c r="P29" s="29">
        <f t="shared" si="5"/>
        <v>71.671071197940478</v>
      </c>
      <c r="Q29" s="17">
        <f t="shared" si="6"/>
        <v>2012</v>
      </c>
      <c r="R29" s="17">
        <f t="shared" si="7"/>
        <v>2</v>
      </c>
      <c r="S29" s="13">
        <v>0.10902756195843935</v>
      </c>
      <c r="T29" s="13">
        <v>0.51219319369561622</v>
      </c>
      <c r="U29" s="13">
        <v>1.3967493427179016</v>
      </c>
      <c r="V29" s="13">
        <v>0.11009938867543807</v>
      </c>
    </row>
    <row r="30" spans="1:22">
      <c r="A30" s="11" t="s">
        <v>26</v>
      </c>
      <c r="B30" s="12">
        <v>40967.583333333336</v>
      </c>
      <c r="C30" s="12">
        <v>40981.541666666664</v>
      </c>
      <c r="D30" s="31">
        <f t="shared" si="0"/>
        <v>40974.5625</v>
      </c>
      <c r="E30" s="11">
        <v>4.72</v>
      </c>
      <c r="F30" s="11">
        <v>0.2</v>
      </c>
      <c r="G30" s="11" t="s">
        <v>7</v>
      </c>
      <c r="H30" s="12">
        <v>40983.617361111108</v>
      </c>
      <c r="I30" s="11">
        <v>1.0328999999999999</v>
      </c>
      <c r="J30" s="11">
        <v>0.70730000000000004</v>
      </c>
      <c r="K30" s="11">
        <v>0.66459999999999997</v>
      </c>
      <c r="L30" s="29">
        <f t="shared" si="1"/>
        <v>1.1743291644647996E-2</v>
      </c>
      <c r="M30" s="29">
        <f t="shared" si="2"/>
        <v>3.9211664264330856E-2</v>
      </c>
      <c r="N30" s="29">
        <f t="shared" si="3"/>
        <v>1.0547029977941059E-2</v>
      </c>
      <c r="O30" s="29">
        <f t="shared" si="4"/>
        <v>1.6658334005322149E-2</v>
      </c>
      <c r="P30" s="29">
        <f t="shared" si="5"/>
        <v>65.192870217559673</v>
      </c>
      <c r="Q30" s="17">
        <f t="shared" si="6"/>
        <v>2012</v>
      </c>
      <c r="R30" s="17">
        <f t="shared" si="7"/>
        <v>3</v>
      </c>
      <c r="S30" s="13">
        <v>0.12999696612624309</v>
      </c>
      <c r="T30" s="13">
        <v>0.50700667358120799</v>
      </c>
      <c r="U30" s="13">
        <v>1.4632412877763414</v>
      </c>
      <c r="V30" s="13">
        <v>0.12971747456694105</v>
      </c>
    </row>
    <row r="31" spans="1:22">
      <c r="A31" s="11" t="s">
        <v>26</v>
      </c>
      <c r="B31" s="12">
        <v>40981.541666666664</v>
      </c>
      <c r="C31" s="12">
        <v>40995.541666666664</v>
      </c>
      <c r="D31" s="31">
        <f t="shared" si="0"/>
        <v>40988.541666666664</v>
      </c>
      <c r="E31" s="11">
        <v>4.74</v>
      </c>
      <c r="F31" s="11">
        <v>1.66</v>
      </c>
      <c r="G31" s="11" t="s">
        <v>7</v>
      </c>
      <c r="H31" s="12">
        <v>40997.604861111111</v>
      </c>
      <c r="I31" s="11">
        <v>0.66825000000000001</v>
      </c>
      <c r="J31" s="11">
        <v>0.81610000000000005</v>
      </c>
      <c r="K31" s="11">
        <v>1.0831999999999999</v>
      </c>
      <c r="L31" s="29">
        <f t="shared" si="1"/>
        <v>9.7469320650578353E-2</v>
      </c>
      <c r="M31" s="29">
        <f t="shared" si="2"/>
        <v>4.524337509701741E-2</v>
      </c>
      <c r="N31" s="29">
        <f t="shared" si="3"/>
        <v>1.7190103629409804E-2</v>
      </c>
      <c r="O31" s="29">
        <f t="shared" si="4"/>
        <v>1.0777356664785097E-2</v>
      </c>
      <c r="P31" s="29">
        <f t="shared" si="5"/>
        <v>83.614111363158628</v>
      </c>
      <c r="Q31" s="17">
        <f t="shared" si="6"/>
        <v>2012</v>
      </c>
      <c r="R31" s="17">
        <f t="shared" si="7"/>
        <v>3</v>
      </c>
      <c r="S31" s="13">
        <v>0.12999696612624309</v>
      </c>
      <c r="T31" s="13">
        <v>0.50700667358120799</v>
      </c>
      <c r="U31" s="13">
        <v>1.4632412877763414</v>
      </c>
      <c r="V31" s="13">
        <v>0.12971747456694105</v>
      </c>
    </row>
    <row r="32" spans="1:22">
      <c r="A32" s="11" t="s">
        <v>26</v>
      </c>
      <c r="B32" s="12">
        <v>40995.541666666664</v>
      </c>
      <c r="C32" s="12">
        <v>41009.541666666664</v>
      </c>
      <c r="D32" s="31">
        <f t="shared" si="0"/>
        <v>41002.541666666664</v>
      </c>
      <c r="E32" s="11">
        <v>4.74</v>
      </c>
      <c r="F32" s="11">
        <v>1.63</v>
      </c>
      <c r="G32" s="11" t="s">
        <v>7</v>
      </c>
      <c r="H32" s="12">
        <v>41011.60833333333</v>
      </c>
      <c r="I32" s="11">
        <v>0.80359999999999998</v>
      </c>
      <c r="J32" s="11">
        <v>1.0101</v>
      </c>
      <c r="K32" s="11">
        <v>1.7043999999999999</v>
      </c>
      <c r="L32" s="29">
        <f t="shared" si="1"/>
        <v>9.570782690388116E-2</v>
      </c>
      <c r="M32" s="29">
        <f t="shared" si="2"/>
        <v>5.5998447721476878E-2</v>
      </c>
      <c r="N32" s="29">
        <f t="shared" si="3"/>
        <v>2.7048386840810627E-2</v>
      </c>
      <c r="O32" s="29">
        <f t="shared" si="4"/>
        <v>1.2960245141520844E-2</v>
      </c>
      <c r="P32" s="29">
        <f t="shared" si="5"/>
        <v>79.131183542132163</v>
      </c>
      <c r="Q32" s="17">
        <f t="shared" si="6"/>
        <v>2012</v>
      </c>
      <c r="R32" s="17">
        <f t="shared" si="7"/>
        <v>4</v>
      </c>
      <c r="S32" s="13">
        <v>0.25859629346240737</v>
      </c>
      <c r="T32" s="13">
        <v>0.55493731173723149</v>
      </c>
      <c r="U32" s="13">
        <v>1.7160944554919395</v>
      </c>
      <c r="V32" s="13">
        <v>0.15149005187886172</v>
      </c>
    </row>
    <row r="33" spans="1:22">
      <c r="A33" s="11" t="s">
        <v>26</v>
      </c>
      <c r="B33" s="12">
        <v>41009.541666666664</v>
      </c>
      <c r="C33" s="12">
        <v>41023.541666666664</v>
      </c>
      <c r="D33" s="31">
        <f t="shared" si="0"/>
        <v>41016.541666666664</v>
      </c>
      <c r="E33" s="11">
        <v>4.74</v>
      </c>
      <c r="F33" s="11">
        <v>1.32</v>
      </c>
      <c r="G33" s="11" t="s">
        <v>7</v>
      </c>
      <c r="H33" s="12">
        <v>41025.609722222223</v>
      </c>
      <c r="I33" s="11">
        <v>0.5806</v>
      </c>
      <c r="J33" s="11">
        <v>0.89524999999999999</v>
      </c>
      <c r="K33" s="11">
        <v>1.3858999999999999</v>
      </c>
      <c r="L33" s="29">
        <f t="shared" si="1"/>
        <v>7.7505724854676772E-2</v>
      </c>
      <c r="M33" s="29">
        <f t="shared" si="2"/>
        <v>4.9631333850759504E-2</v>
      </c>
      <c r="N33" s="29">
        <f t="shared" si="3"/>
        <v>2.1993874279910494E-2</v>
      </c>
      <c r="O33" s="29">
        <f t="shared" si="4"/>
        <v>9.3637609870171751E-3</v>
      </c>
      <c r="P33" s="29">
        <f t="shared" si="5"/>
        <v>80.21534066471942</v>
      </c>
      <c r="Q33" s="17">
        <f t="shared" si="6"/>
        <v>2012</v>
      </c>
      <c r="R33" s="17">
        <f t="shared" si="7"/>
        <v>4</v>
      </c>
      <c r="S33" s="13">
        <v>0.25859629346240737</v>
      </c>
      <c r="T33" s="13">
        <v>0.55493731173723149</v>
      </c>
      <c r="U33" s="13">
        <v>1.7160944554919395</v>
      </c>
      <c r="V33" s="13">
        <v>0.15149005187886172</v>
      </c>
    </row>
    <row r="34" spans="1:22">
      <c r="A34" s="11" t="s">
        <v>26</v>
      </c>
      <c r="B34" s="12">
        <v>41023.541666666664</v>
      </c>
      <c r="C34" s="12">
        <v>41037.541666666664</v>
      </c>
      <c r="D34" s="31">
        <f t="shared" si="0"/>
        <v>41030.541666666664</v>
      </c>
      <c r="E34" s="11">
        <v>4.74</v>
      </c>
      <c r="F34" s="11">
        <v>1.5</v>
      </c>
      <c r="G34" s="11" t="s">
        <v>7</v>
      </c>
      <c r="H34" s="12">
        <v>41039.607638888891</v>
      </c>
      <c r="I34" s="11">
        <v>0.44485000000000002</v>
      </c>
      <c r="J34" s="11">
        <v>0.94064999999999999</v>
      </c>
      <c r="K34" s="11">
        <v>1.3499000000000001</v>
      </c>
      <c r="L34" s="29">
        <f t="shared" si="1"/>
        <v>8.8074687334859972E-2</v>
      </c>
      <c r="M34" s="29">
        <f t="shared" si="2"/>
        <v>5.2148242598957756E-2</v>
      </c>
      <c r="N34" s="29">
        <f t="shared" si="3"/>
        <v>2.142256359798772E-2</v>
      </c>
      <c r="O34" s="29">
        <f t="shared" si="4"/>
        <v>7.1744214176276107E-3</v>
      </c>
      <c r="P34" s="29">
        <f t="shared" si="5"/>
        <v>83.06065666234872</v>
      </c>
      <c r="Q34" s="17">
        <f t="shared" si="6"/>
        <v>2012</v>
      </c>
      <c r="R34" s="17">
        <f t="shared" si="7"/>
        <v>5</v>
      </c>
      <c r="S34" s="13">
        <v>0.37202638243380354</v>
      </c>
      <c r="T34" s="13">
        <v>0.57732021927013344</v>
      </c>
      <c r="U34" s="13">
        <v>1.6411612422335047</v>
      </c>
      <c r="V34" s="13">
        <v>0.14169361104541134</v>
      </c>
    </row>
    <row r="35" spans="1:22">
      <c r="A35" s="11" t="s">
        <v>26</v>
      </c>
      <c r="B35" s="12">
        <v>41037.541666666664</v>
      </c>
      <c r="C35" s="12">
        <v>41051.541666666664</v>
      </c>
      <c r="D35" s="31">
        <f t="shared" si="0"/>
        <v>41044.541666666664</v>
      </c>
      <c r="E35" s="11">
        <v>4.74</v>
      </c>
      <c r="F35" s="11">
        <v>1.78</v>
      </c>
      <c r="G35" s="11" t="s">
        <v>7</v>
      </c>
      <c r="H35" s="12">
        <v>41087.950694444444</v>
      </c>
      <c r="I35" s="11">
        <v>0.80349999999999999</v>
      </c>
      <c r="J35" s="11">
        <v>1.2035499999999999</v>
      </c>
      <c r="K35" s="11">
        <v>1.4450000000000001</v>
      </c>
      <c r="L35" s="29">
        <f t="shared" si="1"/>
        <v>0.10451529563736717</v>
      </c>
      <c r="M35" s="29">
        <f t="shared" si="2"/>
        <v>6.6723029160660821E-2</v>
      </c>
      <c r="N35" s="29">
        <f t="shared" si="3"/>
        <v>2.2931775982733722E-2</v>
      </c>
      <c r="O35" s="29">
        <f t="shared" si="4"/>
        <v>1.2958632368357389E-2</v>
      </c>
      <c r="P35" s="29">
        <f t="shared" si="5"/>
        <v>82.672414490532134</v>
      </c>
      <c r="Q35" s="17">
        <f t="shared" si="6"/>
        <v>2012</v>
      </c>
      <c r="R35" s="17">
        <f t="shared" si="7"/>
        <v>5</v>
      </c>
      <c r="S35" s="13">
        <v>0.37202638243380354</v>
      </c>
      <c r="T35" s="13">
        <v>0.57732021927013344</v>
      </c>
      <c r="U35" s="13">
        <v>1.6411612422335047</v>
      </c>
      <c r="V35" s="13">
        <v>0.14169361104541134</v>
      </c>
    </row>
    <row r="36" spans="1:22">
      <c r="A36" s="11" t="s">
        <v>26</v>
      </c>
      <c r="B36" s="12">
        <v>41051.541666666664</v>
      </c>
      <c r="C36" s="12">
        <v>41065.541666666664</v>
      </c>
      <c r="D36" s="31">
        <f t="shared" si="0"/>
        <v>41058.541666666664</v>
      </c>
      <c r="E36" s="11">
        <v>4.74</v>
      </c>
      <c r="F36" s="11">
        <v>2.4500000000000002</v>
      </c>
      <c r="G36" s="11" t="s">
        <v>7</v>
      </c>
      <c r="H36" s="12">
        <v>41067.623611111114</v>
      </c>
      <c r="I36" s="11">
        <v>0.48120000000000002</v>
      </c>
      <c r="J36" s="11">
        <v>1.1427</v>
      </c>
      <c r="K36" s="11">
        <v>1.4462999999999999</v>
      </c>
      <c r="L36" s="29">
        <f t="shared" si="1"/>
        <v>0.14385532264693796</v>
      </c>
      <c r="M36" s="29">
        <f t="shared" si="2"/>
        <v>6.3349595298813621E-2</v>
      </c>
      <c r="N36" s="29">
        <f t="shared" si="3"/>
        <v>2.2952406646247599E-2</v>
      </c>
      <c r="O36" s="29">
        <f t="shared" si="4"/>
        <v>7.7606644625433435E-3</v>
      </c>
      <c r="P36" s="29">
        <f t="shared" si="5"/>
        <v>87.090900006829671</v>
      </c>
      <c r="Q36" s="17">
        <f t="shared" si="6"/>
        <v>2012</v>
      </c>
      <c r="R36" s="17">
        <f t="shared" si="7"/>
        <v>5</v>
      </c>
      <c r="S36" s="13">
        <v>0.37202638243380354</v>
      </c>
      <c r="T36" s="13">
        <v>0.57732021927013344</v>
      </c>
      <c r="U36" s="13">
        <v>1.6411612422335047</v>
      </c>
      <c r="V36" s="13">
        <v>0.14169361104541134</v>
      </c>
    </row>
    <row r="37" spans="1:22">
      <c r="A37" s="11" t="s">
        <v>26</v>
      </c>
      <c r="B37" s="12">
        <v>41065.541666666664</v>
      </c>
      <c r="C37" s="12">
        <v>41079.541666666664</v>
      </c>
      <c r="D37" s="31">
        <f t="shared" si="0"/>
        <v>41072.541666666664</v>
      </c>
      <c r="E37" s="11">
        <v>4.74</v>
      </c>
      <c r="F37" s="11">
        <v>2.1800000000000002</v>
      </c>
      <c r="G37" s="11" t="s">
        <v>7</v>
      </c>
      <c r="H37" s="12">
        <v>41081.618055555555</v>
      </c>
      <c r="I37" s="11">
        <v>0.30564999999999998</v>
      </c>
      <c r="J37" s="11">
        <v>0.98404999999999998</v>
      </c>
      <c r="K37" s="11">
        <v>1.3911500000000001</v>
      </c>
      <c r="L37" s="29">
        <f t="shared" si="1"/>
        <v>0.12800187892666315</v>
      </c>
      <c r="M37" s="29">
        <f t="shared" si="2"/>
        <v>5.4554274309790443E-2</v>
      </c>
      <c r="N37" s="29">
        <f t="shared" si="3"/>
        <v>2.2077190421024236E-2</v>
      </c>
      <c r="O37" s="29">
        <f t="shared" si="4"/>
        <v>4.9294411740988626E-3</v>
      </c>
      <c r="P37" s="29">
        <f t="shared" si="5"/>
        <v>87.112868529196149</v>
      </c>
      <c r="Q37" s="17">
        <f t="shared" si="6"/>
        <v>2012</v>
      </c>
      <c r="R37" s="17">
        <f t="shared" si="7"/>
        <v>6</v>
      </c>
      <c r="S37" s="13">
        <v>0.35457537912260984</v>
      </c>
      <c r="T37" s="13">
        <v>0.50575174423387659</v>
      </c>
      <c r="U37" s="13">
        <v>1.5302969325854039</v>
      </c>
      <c r="V37" s="13">
        <v>0.13479580429057375</v>
      </c>
    </row>
    <row r="38" spans="1:22">
      <c r="A38" s="11" t="s">
        <v>26</v>
      </c>
      <c r="B38" s="12">
        <v>41079.541666666664</v>
      </c>
      <c r="C38" s="12">
        <v>41092.541666666664</v>
      </c>
      <c r="D38" s="31">
        <f t="shared" si="0"/>
        <v>41086.041666666664</v>
      </c>
      <c r="E38" s="11">
        <v>4.4000000000000004</v>
      </c>
      <c r="F38" s="11">
        <v>2.87</v>
      </c>
      <c r="G38" s="11" t="s">
        <v>7</v>
      </c>
      <c r="H38" s="12">
        <v>41142.757638888892</v>
      </c>
      <c r="I38" s="11">
        <v>0.3049</v>
      </c>
      <c r="J38" s="11">
        <v>1.32995</v>
      </c>
      <c r="K38" s="11">
        <v>1.7936000000000001</v>
      </c>
      <c r="L38" s="29">
        <f t="shared" si="1"/>
        <v>0.16851623510069874</v>
      </c>
      <c r="M38" s="29">
        <f t="shared" si="2"/>
        <v>7.3730457922164316E-2</v>
      </c>
      <c r="N38" s="29">
        <f t="shared" si="3"/>
        <v>2.8463967752685955E-2</v>
      </c>
      <c r="O38" s="29">
        <f t="shared" si="4"/>
        <v>4.9173453753729533E-3</v>
      </c>
      <c r="P38" s="29">
        <f t="shared" si="5"/>
        <v>87.888998075986237</v>
      </c>
      <c r="Q38" s="17">
        <f t="shared" si="6"/>
        <v>2012</v>
      </c>
      <c r="R38" s="17">
        <f t="shared" si="7"/>
        <v>6</v>
      </c>
      <c r="S38" s="13">
        <v>0.35457537912260984</v>
      </c>
      <c r="T38" s="13">
        <v>0.50575174423387659</v>
      </c>
      <c r="U38" s="13">
        <v>1.5302969325854039</v>
      </c>
      <c r="V38" s="13">
        <v>0.13479580429057375</v>
      </c>
    </row>
    <row r="39" spans="1:22">
      <c r="A39" s="11" t="s">
        <v>26</v>
      </c>
      <c r="B39" s="12">
        <v>41092.541666666664</v>
      </c>
      <c r="C39" s="12">
        <v>41107.541666666664</v>
      </c>
      <c r="D39" s="31">
        <f t="shared" si="0"/>
        <v>41100.041666666664</v>
      </c>
      <c r="E39" s="11">
        <v>5.08</v>
      </c>
      <c r="F39" s="11">
        <v>3.41</v>
      </c>
      <c r="G39" s="11" t="s">
        <v>7</v>
      </c>
      <c r="H39" s="12">
        <v>41109.599999999999</v>
      </c>
      <c r="I39" s="11">
        <v>0.61255000000000004</v>
      </c>
      <c r="J39" s="11">
        <v>1.0222500000000001</v>
      </c>
      <c r="K39" s="11">
        <v>1.3900999999999999</v>
      </c>
      <c r="L39" s="29">
        <f t="shared" si="1"/>
        <v>0.20022312254124833</v>
      </c>
      <c r="M39" s="29">
        <f t="shared" si="2"/>
        <v>5.6672025723472672E-2</v>
      </c>
      <c r="N39" s="29">
        <f t="shared" si="3"/>
        <v>2.2060527192801483E-2</v>
      </c>
      <c r="O39" s="29">
        <f t="shared" si="4"/>
        <v>9.8790420127409084E-3</v>
      </c>
      <c r="P39" s="29">
        <f t="shared" si="5"/>
        <v>88.941921703428633</v>
      </c>
      <c r="Q39" s="17">
        <f t="shared" si="6"/>
        <v>2012</v>
      </c>
      <c r="R39" s="17">
        <f t="shared" si="7"/>
        <v>7</v>
      </c>
      <c r="S39" s="13">
        <v>0.30306926715943244</v>
      </c>
      <c r="T39" s="13">
        <v>0.41627772721386697</v>
      </c>
      <c r="U39" s="13">
        <v>1.4085585689027518</v>
      </c>
      <c r="V39" s="13">
        <v>0.11902432861767645</v>
      </c>
    </row>
    <row r="40" spans="1:22">
      <c r="A40" s="11" t="s">
        <v>26</v>
      </c>
      <c r="B40" s="12">
        <v>41107.541666666664</v>
      </c>
      <c r="C40" s="12">
        <v>41121.541666666664</v>
      </c>
      <c r="D40" s="31">
        <f t="shared" si="0"/>
        <v>41114.541666666664</v>
      </c>
      <c r="E40" s="11">
        <v>4.74</v>
      </c>
      <c r="F40" s="11">
        <v>2.2799999999999998</v>
      </c>
      <c r="G40" s="11" t="s">
        <v>7</v>
      </c>
      <c r="H40" s="12">
        <v>41123.588194444441</v>
      </c>
      <c r="I40" s="11">
        <v>0.28849999999999998</v>
      </c>
      <c r="J40" s="11">
        <v>1.0688</v>
      </c>
      <c r="K40" s="11">
        <v>1.4581999999999999</v>
      </c>
      <c r="L40" s="29">
        <f t="shared" si="1"/>
        <v>0.13387352474898714</v>
      </c>
      <c r="M40" s="29">
        <f t="shared" si="2"/>
        <v>5.9252688768156113E-2</v>
      </c>
      <c r="N40" s="29">
        <f t="shared" si="3"/>
        <v>2.3141256566105408E-2</v>
      </c>
      <c r="O40" s="29">
        <f t="shared" si="4"/>
        <v>4.6528505765664058E-3</v>
      </c>
      <c r="P40" s="29">
        <f t="shared" si="5"/>
        <v>87.418944957322111</v>
      </c>
      <c r="Q40" s="17">
        <f t="shared" si="6"/>
        <v>2012</v>
      </c>
      <c r="R40" s="17">
        <f t="shared" si="7"/>
        <v>7</v>
      </c>
      <c r="S40" s="13">
        <v>0.30306926715943244</v>
      </c>
      <c r="T40" s="13">
        <v>0.41627772721386697</v>
      </c>
      <c r="U40" s="13">
        <v>1.4085585689027518</v>
      </c>
      <c r="V40" s="13">
        <v>0.11902432861767645</v>
      </c>
    </row>
    <row r="41" spans="1:22">
      <c r="A41" s="11" t="s">
        <v>26</v>
      </c>
      <c r="B41" s="12">
        <v>41121.541666666664</v>
      </c>
      <c r="C41" s="12">
        <v>41135.541666666664</v>
      </c>
      <c r="D41" s="31">
        <f t="shared" si="0"/>
        <v>41128.541666666664</v>
      </c>
      <c r="E41" s="11">
        <v>4.74</v>
      </c>
      <c r="F41" s="11">
        <v>1.39</v>
      </c>
      <c r="G41" s="11" t="s">
        <v>7</v>
      </c>
      <c r="H41" s="12">
        <v>41162.790972222225</v>
      </c>
      <c r="I41" s="11">
        <v>0.26605000000000001</v>
      </c>
      <c r="J41" s="11">
        <v>1.1709000000000001</v>
      </c>
      <c r="K41" s="11">
        <v>1.2653000000000001</v>
      </c>
      <c r="L41" s="29">
        <f t="shared" si="1"/>
        <v>8.161587693030356E-2</v>
      </c>
      <c r="M41" s="29">
        <f t="shared" si="2"/>
        <v>6.4912961525668042E-2</v>
      </c>
      <c r="N41" s="29">
        <f t="shared" si="3"/>
        <v>2.0079983495469193E-2</v>
      </c>
      <c r="O41" s="29">
        <f t="shared" si="4"/>
        <v>4.2907830013708568E-3</v>
      </c>
      <c r="P41" s="29">
        <f t="shared" si="5"/>
        <v>85.739717477071267</v>
      </c>
      <c r="Q41" s="17">
        <f t="shared" si="6"/>
        <v>2012</v>
      </c>
      <c r="R41" s="17">
        <f t="shared" si="7"/>
        <v>8</v>
      </c>
      <c r="S41" s="13">
        <v>0.30594254856106451</v>
      </c>
      <c r="T41" s="13">
        <v>0.42403971019304526</v>
      </c>
      <c r="U41" s="13">
        <v>1.3864332644441515</v>
      </c>
      <c r="V41" s="13">
        <v>0.11714677383077758</v>
      </c>
    </row>
    <row r="42" spans="1:22">
      <c r="A42" s="11" t="s">
        <v>26</v>
      </c>
      <c r="B42" s="12">
        <v>41135.541666666664</v>
      </c>
      <c r="C42" s="12">
        <v>41149.541666666664</v>
      </c>
      <c r="D42" s="31">
        <f t="shared" si="0"/>
        <v>41142.541666666664</v>
      </c>
      <c r="E42" s="11">
        <v>4.74</v>
      </c>
      <c r="F42" s="11">
        <v>1.62</v>
      </c>
      <c r="G42" s="11" t="s">
        <v>7</v>
      </c>
      <c r="H42" s="12">
        <v>41162.789583333331</v>
      </c>
      <c r="I42" s="11">
        <v>0.38405</v>
      </c>
      <c r="J42" s="11">
        <v>1.37165</v>
      </c>
      <c r="K42" s="11">
        <v>1.5904</v>
      </c>
      <c r="L42" s="29">
        <f t="shared" si="1"/>
        <v>9.5120662321648772E-2</v>
      </c>
      <c r="M42" s="29">
        <f t="shared" si="2"/>
        <v>7.6042244151236282E-2</v>
      </c>
      <c r="N42" s="29">
        <f t="shared" si="3"/>
        <v>2.5239236348055166E-2</v>
      </c>
      <c r="O42" s="29">
        <f t="shared" si="4"/>
        <v>6.1938553342472382E-3</v>
      </c>
      <c r="P42" s="29">
        <f t="shared" si="5"/>
        <v>84.484840782380701</v>
      </c>
      <c r="Q42" s="17">
        <f t="shared" si="6"/>
        <v>2012</v>
      </c>
      <c r="R42" s="17">
        <f t="shared" si="7"/>
        <v>8</v>
      </c>
      <c r="S42" s="13">
        <v>0.30594254856106451</v>
      </c>
      <c r="T42" s="13">
        <v>0.42403971019304526</v>
      </c>
      <c r="U42" s="13">
        <v>1.3864332644441515</v>
      </c>
      <c r="V42" s="13">
        <v>0.11714677383077758</v>
      </c>
    </row>
    <row r="43" spans="1:22">
      <c r="A43" s="11" t="s">
        <v>26</v>
      </c>
      <c r="B43" s="12">
        <v>41149.541666666664</v>
      </c>
      <c r="C43" s="12">
        <v>41163.885416666664</v>
      </c>
      <c r="D43" s="31">
        <f t="shared" si="0"/>
        <v>41156.713541666664</v>
      </c>
      <c r="E43" s="11">
        <v>4.8499999999999996</v>
      </c>
      <c r="F43" s="11">
        <v>1.76</v>
      </c>
      <c r="G43" s="11" t="s">
        <v>7</v>
      </c>
      <c r="H43" s="12">
        <v>41166.689583333333</v>
      </c>
      <c r="I43" s="11">
        <v>0.2858</v>
      </c>
      <c r="J43" s="11">
        <v>0.76639999999999997</v>
      </c>
      <c r="K43" s="11">
        <v>1.0403500000000001</v>
      </c>
      <c r="L43" s="29">
        <f t="shared" si="1"/>
        <v>0.10334096647290236</v>
      </c>
      <c r="M43" s="29">
        <f t="shared" si="2"/>
        <v>4.2488080718483201E-2</v>
      </c>
      <c r="N43" s="29">
        <f t="shared" si="3"/>
        <v>1.6510085220510055E-2</v>
      </c>
      <c r="O43" s="29">
        <f t="shared" si="4"/>
        <v>4.6093057011531323E-3</v>
      </c>
      <c r="P43" s="29">
        <f t="shared" si="5"/>
        <v>87.34975231851989</v>
      </c>
      <c r="Q43" s="17">
        <f t="shared" si="6"/>
        <v>2012</v>
      </c>
      <c r="R43" s="17">
        <f t="shared" si="7"/>
        <v>9</v>
      </c>
      <c r="S43" s="13">
        <v>0.2756133875239451</v>
      </c>
      <c r="T43" s="13">
        <v>0.39338152527805581</v>
      </c>
      <c r="U43" s="13">
        <v>1.3398875182173027</v>
      </c>
      <c r="V43" s="13">
        <v>0.10949931049606829</v>
      </c>
    </row>
    <row r="44" spans="1:22">
      <c r="A44" s="11" t="s">
        <v>26</v>
      </c>
      <c r="B44" s="12">
        <v>41163.885416666664</v>
      </c>
      <c r="C44" s="12">
        <v>41177.541666666664</v>
      </c>
      <c r="D44" s="31">
        <f t="shared" si="0"/>
        <v>41170.713541666664</v>
      </c>
      <c r="E44" s="11">
        <v>4.62</v>
      </c>
      <c r="F44" s="11">
        <v>1.42</v>
      </c>
      <c r="G44" s="11" t="s">
        <v>7</v>
      </c>
      <c r="H44" s="12">
        <v>41198.775000000001</v>
      </c>
      <c r="I44" s="11">
        <v>0.37764999999999999</v>
      </c>
      <c r="J44" s="11">
        <v>0.66974999999999996</v>
      </c>
      <c r="K44" s="11">
        <v>0.78174999999999994</v>
      </c>
      <c r="L44" s="29">
        <f t="shared" si="1"/>
        <v>8.3377370677000767E-2</v>
      </c>
      <c r="M44" s="29">
        <f t="shared" si="2"/>
        <v>3.7129947887792433E-2</v>
      </c>
      <c r="N44" s="29">
        <f t="shared" si="3"/>
        <v>1.2406170155364766E-2</v>
      </c>
      <c r="O44" s="29">
        <f t="shared" si="4"/>
        <v>6.0906378517861454E-3</v>
      </c>
      <c r="P44" s="29">
        <f t="shared" si="5"/>
        <v>86.693338922152392</v>
      </c>
      <c r="Q44" s="17">
        <f t="shared" si="6"/>
        <v>2012</v>
      </c>
      <c r="R44" s="17">
        <f t="shared" si="7"/>
        <v>9</v>
      </c>
      <c r="S44" s="13">
        <v>0.2756133875239451</v>
      </c>
      <c r="T44" s="13">
        <v>0.39338152527805581</v>
      </c>
      <c r="U44" s="13">
        <v>1.3398875182173027</v>
      </c>
      <c r="V44" s="13">
        <v>0.10949931049606829</v>
      </c>
    </row>
    <row r="45" spans="1:22">
      <c r="A45" s="11" t="s">
        <v>26</v>
      </c>
      <c r="B45" s="12">
        <v>41177.541666666664</v>
      </c>
      <c r="C45" s="12">
        <v>41191.541666666664</v>
      </c>
      <c r="D45" s="31">
        <f t="shared" si="0"/>
        <v>41184.541666666664</v>
      </c>
      <c r="E45" s="11">
        <v>4.74</v>
      </c>
      <c r="F45" s="11">
        <v>1.1100000000000001</v>
      </c>
      <c r="G45" s="11" t="s">
        <v>7</v>
      </c>
      <c r="H45" s="12">
        <v>41254.883333333331</v>
      </c>
      <c r="I45" s="11">
        <v>0.72504999999999997</v>
      </c>
      <c r="J45" s="11">
        <v>0.95714999999999995</v>
      </c>
      <c r="K45" s="11">
        <v>0.84789999999999999</v>
      </c>
      <c r="L45" s="29">
        <f t="shared" si="1"/>
        <v>6.5175268627796379E-2</v>
      </c>
      <c r="M45" s="29">
        <f t="shared" si="2"/>
        <v>5.3062978157223634E-2</v>
      </c>
      <c r="N45" s="29">
        <f t="shared" si="3"/>
        <v>1.3455953533397871E-2</v>
      </c>
      <c r="O45" s="29">
        <f t="shared" si="4"/>
        <v>1.1693411821627288E-2</v>
      </c>
      <c r="P45" s="29">
        <f t="shared" si="5"/>
        <v>82.460573141798307</v>
      </c>
      <c r="Q45" s="17">
        <f t="shared" si="6"/>
        <v>2012</v>
      </c>
      <c r="R45" s="17">
        <f t="shared" si="7"/>
        <v>10</v>
      </c>
      <c r="S45" s="13">
        <v>0.21194448651595407</v>
      </c>
      <c r="T45" s="13">
        <v>0.39463571863543767</v>
      </c>
      <c r="U45" s="13">
        <v>1.4211382788255296</v>
      </c>
      <c r="V45" s="13">
        <v>0.11054217941895224</v>
      </c>
    </row>
    <row r="46" spans="1:22">
      <c r="A46" s="11" t="s">
        <v>26</v>
      </c>
      <c r="B46" s="12">
        <v>41191.541666666664</v>
      </c>
      <c r="C46" s="12">
        <v>41205.541666666664</v>
      </c>
      <c r="D46" s="31">
        <f t="shared" si="0"/>
        <v>41198.541666666664</v>
      </c>
      <c r="E46" s="11">
        <v>4.74</v>
      </c>
      <c r="F46" s="11">
        <v>1.67</v>
      </c>
      <c r="G46" s="11" t="s">
        <v>7</v>
      </c>
      <c r="H46" s="12">
        <v>41207.627083333333</v>
      </c>
      <c r="I46" s="11">
        <v>0.84940000000000004</v>
      </c>
      <c r="J46" s="11">
        <v>0.69635000000000002</v>
      </c>
      <c r="K46" s="11">
        <v>0.67049999999999998</v>
      </c>
      <c r="L46" s="29">
        <f t="shared" si="1"/>
        <v>9.8056485232810756E-2</v>
      </c>
      <c r="M46" s="29">
        <f t="shared" si="2"/>
        <v>3.8604612484754407E-2</v>
      </c>
      <c r="N46" s="29">
        <f t="shared" si="3"/>
        <v>1.0640661450811738E-2</v>
      </c>
      <c r="O46" s="29">
        <f t="shared" si="4"/>
        <v>1.3698895250383035E-2</v>
      </c>
      <c r="P46" s="29">
        <f t="shared" si="5"/>
        <v>84.882324367522131</v>
      </c>
      <c r="Q46" s="17">
        <f t="shared" si="6"/>
        <v>2012</v>
      </c>
      <c r="R46" s="17">
        <f t="shared" si="7"/>
        <v>10</v>
      </c>
      <c r="S46" s="13">
        <v>0.21194448651595407</v>
      </c>
      <c r="T46" s="13">
        <v>0.39463571863543767</v>
      </c>
      <c r="U46" s="13">
        <v>1.4211382788255296</v>
      </c>
      <c r="V46" s="13">
        <v>0.11054217941895224</v>
      </c>
    </row>
    <row r="47" spans="1:22">
      <c r="A47" s="11" t="s">
        <v>26</v>
      </c>
      <c r="B47" s="12">
        <v>41205.541666666664</v>
      </c>
      <c r="C47" s="12">
        <v>41219.59375</v>
      </c>
      <c r="D47" s="31">
        <f t="shared" si="0"/>
        <v>41212.567708333328</v>
      </c>
      <c r="E47" s="11">
        <v>4.76</v>
      </c>
      <c r="F47" s="11">
        <v>1.25</v>
      </c>
      <c r="G47" s="11" t="s">
        <v>7</v>
      </c>
      <c r="H47" s="12">
        <v>41221.648611111108</v>
      </c>
      <c r="I47" s="11">
        <v>1.3626499999999999</v>
      </c>
      <c r="J47" s="11">
        <v>0.78979999999999995</v>
      </c>
      <c r="K47" s="11">
        <v>0.81759999999999999</v>
      </c>
      <c r="L47" s="29">
        <f t="shared" si="1"/>
        <v>7.339557277904997E-2</v>
      </c>
      <c r="M47" s="29">
        <f t="shared" si="2"/>
        <v>4.3785342055660266E-2</v>
      </c>
      <c r="N47" s="29">
        <f t="shared" si="3"/>
        <v>1.2975100376112866E-2</v>
      </c>
      <c r="O47" s="29">
        <f t="shared" si="4"/>
        <v>2.197645351181356E-2</v>
      </c>
      <c r="P47" s="29">
        <f t="shared" si="5"/>
        <v>77.025578969832509</v>
      </c>
      <c r="Q47" s="17">
        <f t="shared" si="6"/>
        <v>2012</v>
      </c>
      <c r="R47" s="17">
        <f t="shared" si="7"/>
        <v>10</v>
      </c>
      <c r="S47" s="13">
        <v>0.21194448651595407</v>
      </c>
      <c r="T47" s="13">
        <v>0.39463571863543767</v>
      </c>
      <c r="U47" s="13">
        <v>1.4211382788255296</v>
      </c>
      <c r="V47" s="13">
        <v>0.11054217941895224</v>
      </c>
    </row>
    <row r="48" spans="1:22">
      <c r="A48" s="11" t="s">
        <v>26</v>
      </c>
      <c r="B48" s="12">
        <v>41219.59375</v>
      </c>
      <c r="C48" s="12">
        <v>41233.583333333336</v>
      </c>
      <c r="D48" s="31">
        <f t="shared" si="0"/>
        <v>41226.588541666672</v>
      </c>
      <c r="E48" s="11">
        <v>4.7300000000000004</v>
      </c>
      <c r="F48" s="11">
        <v>0.86</v>
      </c>
      <c r="G48" s="11" t="s">
        <v>7</v>
      </c>
      <c r="H48" s="12">
        <v>41240.606944444444</v>
      </c>
      <c r="I48" s="11">
        <v>1.7205999999999999</v>
      </c>
      <c r="J48" s="11">
        <v>1.2742500000000001</v>
      </c>
      <c r="K48" s="11">
        <v>2.3467500000000001</v>
      </c>
      <c r="L48" s="29">
        <f t="shared" si="1"/>
        <v>5.0496154071986384E-2</v>
      </c>
      <c r="M48" s="29">
        <f t="shared" si="2"/>
        <v>7.0642532431533428E-2</v>
      </c>
      <c r="N48" s="29">
        <f t="shared" si="3"/>
        <v>3.7242315077841086E-2</v>
      </c>
      <c r="O48" s="29">
        <f t="shared" si="4"/>
        <v>2.774937505039916E-2</v>
      </c>
      <c r="P48" s="29">
        <f t="shared" si="5"/>
        <v>65.082706378003166</v>
      </c>
      <c r="Q48" s="17">
        <f t="shared" si="6"/>
        <v>2012</v>
      </c>
      <c r="R48" s="17">
        <f t="shared" si="7"/>
        <v>11</v>
      </c>
      <c r="S48" s="13">
        <v>0.12626578773195898</v>
      </c>
      <c r="T48" s="13">
        <v>0.42345692114237821</v>
      </c>
      <c r="U48" s="13">
        <v>1.3558932091655012</v>
      </c>
      <c r="V48" s="13">
        <v>0.10118230981192484</v>
      </c>
    </row>
    <row r="49" spans="1:22">
      <c r="A49" s="11" t="s">
        <v>26</v>
      </c>
      <c r="B49" s="12">
        <v>41233.583333333336</v>
      </c>
      <c r="C49" s="12">
        <v>41247.583333333336</v>
      </c>
      <c r="D49" s="31">
        <f t="shared" si="0"/>
        <v>41240.583333333336</v>
      </c>
      <c r="E49" s="11">
        <v>4.74</v>
      </c>
      <c r="F49" s="11">
        <v>1.4</v>
      </c>
      <c r="G49" s="11" t="s">
        <v>7</v>
      </c>
      <c r="H49" s="12">
        <v>41249.661805555559</v>
      </c>
      <c r="I49" s="11">
        <v>2.0558000000000001</v>
      </c>
      <c r="J49" s="11">
        <v>1.10005</v>
      </c>
      <c r="K49" s="11">
        <v>1.6375999999999999</v>
      </c>
      <c r="L49" s="29">
        <f t="shared" si="1"/>
        <v>8.2203041512535963E-2</v>
      </c>
      <c r="M49" s="29">
        <f t="shared" si="2"/>
        <v>6.0985142476993014E-2</v>
      </c>
      <c r="N49" s="29">
        <f t="shared" si="3"/>
        <v>2.5988288131020582E-2</v>
      </c>
      <c r="O49" s="29">
        <f t="shared" si="4"/>
        <v>3.3155390694298847E-2</v>
      </c>
      <c r="P49" s="29">
        <f t="shared" si="5"/>
        <v>70.768974296726981</v>
      </c>
      <c r="Q49" s="17">
        <f t="shared" si="6"/>
        <v>2012</v>
      </c>
      <c r="R49" s="17">
        <f t="shared" si="7"/>
        <v>11</v>
      </c>
      <c r="S49" s="13">
        <v>0.12626578773195898</v>
      </c>
      <c r="T49" s="13">
        <v>0.42345692114237821</v>
      </c>
      <c r="U49" s="13">
        <v>1.3558932091655012</v>
      </c>
      <c r="V49" s="13">
        <v>0.10118230981192484</v>
      </c>
    </row>
    <row r="50" spans="1:22">
      <c r="A50" s="11" t="s">
        <v>26</v>
      </c>
      <c r="B50" s="12">
        <v>41247.583333333336</v>
      </c>
      <c r="C50" s="12">
        <v>41261.583333333336</v>
      </c>
      <c r="D50" s="31">
        <f t="shared" si="0"/>
        <v>41254.583333333336</v>
      </c>
      <c r="E50" s="11">
        <v>4.74</v>
      </c>
      <c r="F50" s="11">
        <v>0.65</v>
      </c>
      <c r="G50" s="11" t="s">
        <v>7</v>
      </c>
      <c r="H50" s="12">
        <v>41263.664583333331</v>
      </c>
      <c r="I50" s="11">
        <v>1.2157500000000001</v>
      </c>
      <c r="J50" s="11">
        <v>0.90890000000000004</v>
      </c>
      <c r="K50" s="11">
        <v>0.87055000000000005</v>
      </c>
      <c r="L50" s="29">
        <f t="shared" si="1"/>
        <v>3.8165697845105991E-2</v>
      </c>
      <c r="M50" s="29">
        <f t="shared" si="2"/>
        <v>5.0388069630779464E-2</v>
      </c>
      <c r="N50" s="29">
        <f t="shared" si="3"/>
        <v>1.3815403170774286E-2</v>
      </c>
      <c r="O50" s="29">
        <f t="shared" si="4"/>
        <v>1.9607289734698816E-2</v>
      </c>
      <c r="P50" s="29">
        <f t="shared" si="5"/>
        <v>72.599063129904508</v>
      </c>
      <c r="Q50" s="17">
        <f t="shared" si="6"/>
        <v>2012</v>
      </c>
      <c r="R50" s="17">
        <f t="shared" si="7"/>
        <v>12</v>
      </c>
      <c r="S50" s="13">
        <v>0.10519712274904267</v>
      </c>
      <c r="T50" s="13">
        <v>0.48405072772303986</v>
      </c>
      <c r="U50" s="13">
        <v>1.34359884378216</v>
      </c>
      <c r="V50" s="13">
        <v>8.8146575897646934E-2</v>
      </c>
    </row>
    <row r="51" spans="1:22">
      <c r="A51" s="11" t="s">
        <v>26</v>
      </c>
      <c r="B51" s="12">
        <v>41261.583333333336</v>
      </c>
      <c r="C51" s="12">
        <v>41275.583333333336</v>
      </c>
      <c r="D51" s="31">
        <f t="shared" si="0"/>
        <v>41268.583333333336</v>
      </c>
      <c r="E51" s="11">
        <v>4.74</v>
      </c>
      <c r="F51" s="11">
        <v>0.54</v>
      </c>
      <c r="G51" s="11" t="s">
        <v>7</v>
      </c>
      <c r="H51" s="12">
        <v>41278.684027777781</v>
      </c>
      <c r="I51" s="11">
        <v>1.43485</v>
      </c>
      <c r="J51" s="11">
        <v>1.21025</v>
      </c>
      <c r="K51" s="11">
        <v>0.93684999999999996</v>
      </c>
      <c r="L51" s="29">
        <f t="shared" si="1"/>
        <v>3.1706887440549593E-2</v>
      </c>
      <c r="M51" s="29">
        <f t="shared" si="2"/>
        <v>6.7094467235835467E-2</v>
      </c>
      <c r="N51" s="29">
        <f t="shared" si="3"/>
        <v>1.4867567009982067E-2</v>
      </c>
      <c r="O51" s="29">
        <f t="shared" si="4"/>
        <v>2.3140875735827755E-2</v>
      </c>
      <c r="P51" s="29">
        <f t="shared" si="5"/>
        <v>72.218040329000843</v>
      </c>
      <c r="Q51" s="17">
        <f t="shared" si="6"/>
        <v>2012</v>
      </c>
      <c r="R51" s="17">
        <f t="shared" si="7"/>
        <v>12</v>
      </c>
      <c r="S51" s="13">
        <v>0.10519712274904267</v>
      </c>
      <c r="T51" s="13">
        <v>0.48405072772303986</v>
      </c>
      <c r="U51" s="13">
        <v>1.34359884378216</v>
      </c>
      <c r="V51" s="13">
        <v>8.8146575897646934E-2</v>
      </c>
    </row>
    <row r="52" spans="1:22">
      <c r="A52" s="11" t="s">
        <v>26</v>
      </c>
      <c r="B52" s="12">
        <v>41275.583333333336</v>
      </c>
      <c r="C52" s="12">
        <v>41289.583333333336</v>
      </c>
      <c r="D52" s="31">
        <f t="shared" si="0"/>
        <v>41282.583333333336</v>
      </c>
      <c r="E52" s="11">
        <v>4.74</v>
      </c>
      <c r="F52" s="11">
        <v>0.65</v>
      </c>
      <c r="G52" s="11" t="s">
        <v>7</v>
      </c>
      <c r="H52" s="12">
        <v>41291.665277777778</v>
      </c>
      <c r="I52" s="11">
        <v>2.7657500000000002</v>
      </c>
      <c r="J52" s="11">
        <v>1.54295</v>
      </c>
      <c r="K52" s="11">
        <v>1.08375</v>
      </c>
      <c r="L52" s="29">
        <f t="shared" si="1"/>
        <v>3.8165697845105991E-2</v>
      </c>
      <c r="M52" s="29">
        <f t="shared" si="2"/>
        <v>8.5538862401596624E-2</v>
      </c>
      <c r="N52" s="29">
        <f t="shared" si="3"/>
        <v>1.719883198705029E-2</v>
      </c>
      <c r="O52" s="29">
        <f t="shared" si="4"/>
        <v>4.4605273768244497E-2</v>
      </c>
      <c r="P52" s="29">
        <f t="shared" si="5"/>
        <v>66.683979197699941</v>
      </c>
      <c r="Q52" s="17">
        <f t="shared" si="6"/>
        <v>2013</v>
      </c>
      <c r="R52" s="17">
        <f t="shared" si="7"/>
        <v>1</v>
      </c>
      <c r="S52" s="13">
        <v>0.10743277728320764</v>
      </c>
      <c r="T52" s="13">
        <v>0.52399739632957709</v>
      </c>
      <c r="U52" s="13">
        <v>1.4580654226251011</v>
      </c>
      <c r="V52" s="13">
        <v>9.928524282158796E-2</v>
      </c>
    </row>
    <row r="53" spans="1:22">
      <c r="A53" s="11" t="s">
        <v>26</v>
      </c>
      <c r="B53" s="12">
        <v>41289.583333333336</v>
      </c>
      <c r="C53" s="12">
        <v>41303.583333333336</v>
      </c>
      <c r="D53" s="31">
        <f t="shared" si="0"/>
        <v>41296.583333333336</v>
      </c>
      <c r="E53" s="11">
        <v>4.74</v>
      </c>
      <c r="F53" s="11">
        <v>0.61</v>
      </c>
      <c r="G53" s="11" t="s">
        <v>7</v>
      </c>
      <c r="H53" s="12">
        <v>41305.688888888886</v>
      </c>
      <c r="I53" s="11">
        <v>3.0549499999999998</v>
      </c>
      <c r="J53" s="11">
        <v>1.51</v>
      </c>
      <c r="K53" s="11">
        <v>0.97935000000000005</v>
      </c>
      <c r="L53" s="29">
        <f t="shared" si="1"/>
        <v>3.5817039516176388E-2</v>
      </c>
      <c r="M53" s="29">
        <f t="shared" si="2"/>
        <v>8.3712163210999002E-2</v>
      </c>
      <c r="N53" s="29">
        <f t="shared" si="3"/>
        <v>1.5542031009474237E-2</v>
      </c>
      <c r="O53" s="29">
        <f t="shared" si="4"/>
        <v>4.926941375695508E-2</v>
      </c>
      <c r="P53" s="29">
        <f t="shared" si="5"/>
        <v>64.841479268061164</v>
      </c>
      <c r="Q53" s="17">
        <f t="shared" si="6"/>
        <v>2013</v>
      </c>
      <c r="R53" s="17">
        <f t="shared" si="7"/>
        <v>1</v>
      </c>
      <c r="S53" s="13">
        <v>0.10743277728320764</v>
      </c>
      <c r="T53" s="13">
        <v>0.52399739632957709</v>
      </c>
      <c r="U53" s="13">
        <v>1.4580654226251011</v>
      </c>
      <c r="V53" s="13">
        <v>9.928524282158796E-2</v>
      </c>
    </row>
    <row r="54" spans="1:22">
      <c r="A54" s="11" t="s">
        <v>26</v>
      </c>
      <c r="B54" s="12">
        <v>41303.583333333336</v>
      </c>
      <c r="C54" s="12">
        <v>41317.416666666664</v>
      </c>
      <c r="D54" s="31">
        <f t="shared" si="0"/>
        <v>41310.5</v>
      </c>
      <c r="E54" s="11">
        <v>4.68</v>
      </c>
      <c r="F54" s="11">
        <v>0.38</v>
      </c>
      <c r="G54" s="11" t="s">
        <v>7</v>
      </c>
      <c r="H54" s="12">
        <v>41319.669444444444</v>
      </c>
      <c r="I54" s="11">
        <v>1.4997</v>
      </c>
      <c r="J54" s="11">
        <v>1.1097999999999999</v>
      </c>
      <c r="K54" s="11">
        <v>1.0646500000000001</v>
      </c>
      <c r="L54" s="29">
        <f t="shared" si="1"/>
        <v>2.2312254124831191E-2</v>
      </c>
      <c r="M54" s="29">
        <f t="shared" si="2"/>
        <v>6.1525668034150119E-2</v>
      </c>
      <c r="N54" s="29">
        <f t="shared" si="3"/>
        <v>1.6895719930807931E-2</v>
      </c>
      <c r="O54" s="29">
        <f t="shared" si="4"/>
        <v>2.4186759132328036E-2</v>
      </c>
      <c r="P54" s="29">
        <f t="shared" si="5"/>
        <v>67.113074676978954</v>
      </c>
      <c r="Q54" s="17">
        <f t="shared" si="6"/>
        <v>2013</v>
      </c>
      <c r="R54" s="17">
        <f t="shared" si="7"/>
        <v>2</v>
      </c>
      <c r="S54" s="13">
        <v>0.10902756195843935</v>
      </c>
      <c r="T54" s="13">
        <v>0.51219319369561622</v>
      </c>
      <c r="U54" s="13">
        <v>1.3967493427179016</v>
      </c>
      <c r="V54" s="13">
        <v>0.11009938867543807</v>
      </c>
    </row>
    <row r="55" spans="1:22">
      <c r="A55" s="11" t="s">
        <v>26</v>
      </c>
      <c r="B55" s="12">
        <v>41317.416666666664</v>
      </c>
      <c r="C55" s="12">
        <v>41331.416666666664</v>
      </c>
      <c r="D55" s="31">
        <f t="shared" si="0"/>
        <v>41324.416666666664</v>
      </c>
      <c r="E55" s="11">
        <v>4.74</v>
      </c>
      <c r="F55" s="11">
        <v>0.62</v>
      </c>
      <c r="G55" s="11" t="s">
        <v>8</v>
      </c>
      <c r="H55" s="12">
        <v>41403.690972222219</v>
      </c>
      <c r="I55" s="11">
        <v>2.0188999999999999</v>
      </c>
      <c r="J55" s="11">
        <v>1.18865</v>
      </c>
      <c r="K55" s="11">
        <v>0.95145000000000002</v>
      </c>
      <c r="L55" s="29">
        <f t="shared" si="1"/>
        <v>3.6404204098408784E-2</v>
      </c>
      <c r="M55" s="29">
        <f t="shared" si="2"/>
        <v>6.5896995232287398E-2</v>
      </c>
      <c r="N55" s="29">
        <f t="shared" si="3"/>
        <v>1.5099265230984083E-2</v>
      </c>
      <c r="O55" s="29">
        <f t="shared" si="4"/>
        <v>3.2560277396984111E-2</v>
      </c>
      <c r="P55" s="29">
        <f t="shared" si="5"/>
        <v>68.218653758658235</v>
      </c>
      <c r="Q55" s="17">
        <f t="shared" si="6"/>
        <v>2013</v>
      </c>
      <c r="R55" s="17">
        <f t="shared" si="7"/>
        <v>2</v>
      </c>
      <c r="S55" s="13">
        <v>0.10902756195843935</v>
      </c>
      <c r="T55" s="13">
        <v>0.51219319369561622</v>
      </c>
      <c r="U55" s="13">
        <v>1.3967493427179016</v>
      </c>
      <c r="V55" s="13">
        <v>0.11009938867543807</v>
      </c>
    </row>
    <row r="56" spans="1:22">
      <c r="A56" s="11" t="s">
        <v>26</v>
      </c>
      <c r="B56" s="12">
        <v>41331.416666666664</v>
      </c>
      <c r="C56" s="12">
        <v>41345.375</v>
      </c>
      <c r="D56" s="31">
        <f t="shared" si="0"/>
        <v>41338.395833333328</v>
      </c>
      <c r="E56" s="11">
        <v>4.72</v>
      </c>
      <c r="F56" s="11">
        <v>0.42</v>
      </c>
      <c r="G56" s="11" t="s">
        <v>7</v>
      </c>
      <c r="H56" s="12">
        <v>41347.613888888889</v>
      </c>
      <c r="I56" s="11">
        <v>1.1487499999999999</v>
      </c>
      <c r="J56" s="11">
        <v>1.2095</v>
      </c>
      <c r="K56" s="11">
        <v>1.3923000000000001</v>
      </c>
      <c r="L56" s="29">
        <f t="shared" si="1"/>
        <v>2.4660912453760789E-2</v>
      </c>
      <c r="M56" s="29">
        <f t="shared" si="2"/>
        <v>6.7052888346823367E-2</v>
      </c>
      <c r="N56" s="29">
        <f t="shared" si="3"/>
        <v>2.2095440623363435E-2</v>
      </c>
      <c r="O56" s="29">
        <f t="shared" si="4"/>
        <v>1.8526731715184257E-2</v>
      </c>
      <c r="P56" s="29">
        <f t="shared" si="5"/>
        <v>69.303756661962623</v>
      </c>
      <c r="Q56" s="17">
        <f t="shared" si="6"/>
        <v>2013</v>
      </c>
      <c r="R56" s="17">
        <f t="shared" si="7"/>
        <v>3</v>
      </c>
      <c r="S56" s="13">
        <v>0.12999696612624309</v>
      </c>
      <c r="T56" s="13">
        <v>0.50700667358120799</v>
      </c>
      <c r="U56" s="13">
        <v>1.4632412877763414</v>
      </c>
      <c r="V56" s="13">
        <v>0.12971747456694105</v>
      </c>
    </row>
    <row r="57" spans="1:22">
      <c r="A57" s="11" t="s">
        <v>26</v>
      </c>
      <c r="B57" s="12">
        <v>41345.375</v>
      </c>
      <c r="C57" s="12">
        <v>41359.375</v>
      </c>
      <c r="D57" s="31">
        <f t="shared" si="0"/>
        <v>41352.375</v>
      </c>
      <c r="E57" s="11">
        <v>4.74</v>
      </c>
      <c r="F57" s="11">
        <v>0.72</v>
      </c>
      <c r="G57" s="11" t="s">
        <v>7</v>
      </c>
      <c r="H57" s="12">
        <v>41361.618750000001</v>
      </c>
      <c r="I57" s="11">
        <v>1.64985</v>
      </c>
      <c r="J57" s="11">
        <v>1.17195</v>
      </c>
      <c r="K57" s="11">
        <v>0.93569999999999998</v>
      </c>
      <c r="L57" s="29">
        <f t="shared" si="1"/>
        <v>4.2275849920732786E-2</v>
      </c>
      <c r="M57" s="29">
        <f t="shared" si="2"/>
        <v>6.4971171970284958E-2</v>
      </c>
      <c r="N57" s="29">
        <f t="shared" si="3"/>
        <v>1.4849316807642867E-2</v>
      </c>
      <c r="O57" s="29">
        <f t="shared" si="4"/>
        <v>2.6608338037255059E-2</v>
      </c>
      <c r="P57" s="29">
        <f t="shared" si="5"/>
        <v>72.120813040384405</v>
      </c>
      <c r="Q57" s="17">
        <f t="shared" si="6"/>
        <v>2013</v>
      </c>
      <c r="R57" s="17">
        <f t="shared" si="7"/>
        <v>3</v>
      </c>
      <c r="S57" s="13">
        <v>0.12999696612624309</v>
      </c>
      <c r="T57" s="13">
        <v>0.50700667358120799</v>
      </c>
      <c r="U57" s="13">
        <v>1.4632412877763414</v>
      </c>
      <c r="V57" s="13">
        <v>0.12971747456694105</v>
      </c>
    </row>
    <row r="58" spans="1:22">
      <c r="A58" s="11" t="s">
        <v>26</v>
      </c>
      <c r="B58" s="12">
        <v>41359.375</v>
      </c>
      <c r="C58" s="12">
        <v>41373.375</v>
      </c>
      <c r="D58" s="31">
        <f t="shared" si="0"/>
        <v>41366.375</v>
      </c>
      <c r="E58" s="11">
        <v>4.74</v>
      </c>
      <c r="F58" s="11">
        <v>1.34</v>
      </c>
      <c r="G58" s="11" t="s">
        <v>7</v>
      </c>
      <c r="H58" s="12">
        <v>41375.633333333331</v>
      </c>
      <c r="I58" s="11">
        <v>1.2963</v>
      </c>
      <c r="J58" s="11">
        <v>0.92720000000000002</v>
      </c>
      <c r="K58" s="11">
        <v>1.8384499999999999</v>
      </c>
      <c r="L58" s="29">
        <f t="shared" si="1"/>
        <v>7.8680054019141576E-2</v>
      </c>
      <c r="M58" s="29">
        <f t="shared" si="2"/>
        <v>5.1402594522674358E-2</v>
      </c>
      <c r="N58" s="29">
        <f t="shared" si="3"/>
        <v>2.9175725643914747E-2</v>
      </c>
      <c r="O58" s="29">
        <f t="shared" si="4"/>
        <v>2.0906378517861462E-2</v>
      </c>
      <c r="P58" s="29">
        <f t="shared" si="5"/>
        <v>72.202052060553996</v>
      </c>
      <c r="Q58" s="17">
        <f t="shared" si="6"/>
        <v>2013</v>
      </c>
      <c r="R58" s="17">
        <f t="shared" si="7"/>
        <v>4</v>
      </c>
      <c r="S58" s="13">
        <v>0.25859629346240737</v>
      </c>
      <c r="T58" s="13">
        <v>0.55493731173723149</v>
      </c>
      <c r="U58" s="13">
        <v>1.7160944554919395</v>
      </c>
      <c r="V58" s="13">
        <v>0.15149005187886172</v>
      </c>
    </row>
    <row r="59" spans="1:22">
      <c r="A59" s="11" t="s">
        <v>26</v>
      </c>
      <c r="B59" s="12">
        <v>41373.375</v>
      </c>
      <c r="C59" s="12">
        <v>41387.375</v>
      </c>
      <c r="D59" s="31">
        <f t="shared" si="0"/>
        <v>41380.375</v>
      </c>
      <c r="E59" s="11">
        <v>4.74</v>
      </c>
      <c r="F59" s="11">
        <v>1.17</v>
      </c>
      <c r="G59" s="11" t="s">
        <v>7</v>
      </c>
      <c r="H59" s="12">
        <v>41389.598611111112</v>
      </c>
      <c r="I59" s="11">
        <v>0.61109999999999998</v>
      </c>
      <c r="J59" s="11">
        <v>0.66310000000000002</v>
      </c>
      <c r="K59" s="11">
        <v>0.78759999999999997</v>
      </c>
      <c r="L59" s="29">
        <f t="shared" si="1"/>
        <v>6.8698256121190765E-2</v>
      </c>
      <c r="M59" s="29">
        <f t="shared" si="2"/>
        <v>3.6761281738551949E-2</v>
      </c>
      <c r="N59" s="29">
        <f t="shared" si="3"/>
        <v>1.2499008141177216E-2</v>
      </c>
      <c r="O59" s="29">
        <f t="shared" si="4"/>
        <v>9.8556568018708154E-3</v>
      </c>
      <c r="P59" s="29">
        <f t="shared" si="5"/>
        <v>82.510030612529135</v>
      </c>
      <c r="Q59" s="17">
        <f t="shared" si="6"/>
        <v>2013</v>
      </c>
      <c r="R59" s="17">
        <f t="shared" si="7"/>
        <v>4</v>
      </c>
      <c r="S59" s="13">
        <v>0.25859629346240737</v>
      </c>
      <c r="T59" s="13">
        <v>0.55493731173723149</v>
      </c>
      <c r="U59" s="13">
        <v>1.7160944554919395</v>
      </c>
      <c r="V59" s="13">
        <v>0.15149005187886172</v>
      </c>
    </row>
    <row r="60" spans="1:22">
      <c r="A60" s="11" t="s">
        <v>26</v>
      </c>
      <c r="B60" s="12">
        <v>41387.375</v>
      </c>
      <c r="C60" s="12">
        <v>41401.375</v>
      </c>
      <c r="D60" s="31">
        <f t="shared" si="0"/>
        <v>41394.375</v>
      </c>
      <c r="E60" s="11">
        <v>4.74</v>
      </c>
      <c r="F60" s="11">
        <v>0.76</v>
      </c>
      <c r="G60" s="11" t="s">
        <v>7</v>
      </c>
      <c r="H60" s="12">
        <v>41404.660416666666</v>
      </c>
      <c r="I60" s="11">
        <v>0.37795000000000001</v>
      </c>
      <c r="J60" s="11">
        <v>0.66644999999999999</v>
      </c>
      <c r="K60" s="11">
        <v>0.77605000000000002</v>
      </c>
      <c r="L60" s="29">
        <f t="shared" si="1"/>
        <v>4.4624508249662381E-2</v>
      </c>
      <c r="M60" s="29">
        <f t="shared" si="2"/>
        <v>3.6947000776139258E-2</v>
      </c>
      <c r="N60" s="29">
        <f t="shared" si="3"/>
        <v>1.2315712630726993E-2</v>
      </c>
      <c r="O60" s="29">
        <f t="shared" si="4"/>
        <v>6.0954761712765102E-3</v>
      </c>
      <c r="P60" s="29">
        <f t="shared" si="5"/>
        <v>81.585625111144608</v>
      </c>
      <c r="Q60" s="17">
        <f t="shared" si="6"/>
        <v>2013</v>
      </c>
      <c r="R60" s="17">
        <f t="shared" si="7"/>
        <v>4</v>
      </c>
      <c r="S60" s="13">
        <v>0.25859629346240737</v>
      </c>
      <c r="T60" s="13">
        <v>0.55493731173723149</v>
      </c>
      <c r="U60" s="13">
        <v>1.7160944554919395</v>
      </c>
      <c r="V60" s="13">
        <v>0.15149005187886172</v>
      </c>
    </row>
    <row r="61" spans="1:22">
      <c r="A61" s="11" t="s">
        <v>26</v>
      </c>
      <c r="B61" s="12">
        <v>41401.375</v>
      </c>
      <c r="C61" s="12">
        <v>41415.375</v>
      </c>
      <c r="D61" s="31">
        <f t="shared" si="0"/>
        <v>41408.375</v>
      </c>
      <c r="E61" s="11">
        <v>4.74</v>
      </c>
      <c r="F61" s="11">
        <v>1.41</v>
      </c>
      <c r="G61" s="11" t="s">
        <v>7</v>
      </c>
      <c r="H61" s="12">
        <v>41417.740277777775</v>
      </c>
      <c r="I61" s="11">
        <v>0.38145000000000001</v>
      </c>
      <c r="J61" s="11">
        <v>0.87670000000000003</v>
      </c>
      <c r="K61" s="11">
        <v>1.14045</v>
      </c>
      <c r="L61" s="29">
        <f t="shared" si="1"/>
        <v>8.2790206094768365E-2</v>
      </c>
      <c r="M61" s="29">
        <f t="shared" si="2"/>
        <v>4.8602949329193929E-2</v>
      </c>
      <c r="N61" s="29">
        <f t="shared" si="3"/>
        <v>1.8098646311078666E-2</v>
      </c>
      <c r="O61" s="29">
        <f t="shared" si="4"/>
        <v>6.1519232319974197E-3</v>
      </c>
      <c r="P61" s="29">
        <f t="shared" si="5"/>
        <v>84.419179412333023</v>
      </c>
      <c r="Q61" s="17">
        <f t="shared" si="6"/>
        <v>2013</v>
      </c>
      <c r="R61" s="17">
        <f t="shared" si="7"/>
        <v>5</v>
      </c>
      <c r="S61" s="13">
        <v>0.37202638243380354</v>
      </c>
      <c r="T61" s="13">
        <v>0.57732021927013344</v>
      </c>
      <c r="U61" s="13">
        <v>1.6411612422335047</v>
      </c>
      <c r="V61" s="13">
        <v>0.14169361104541134</v>
      </c>
    </row>
    <row r="62" spans="1:22">
      <c r="A62" s="11" t="s">
        <v>26</v>
      </c>
      <c r="B62" s="12">
        <v>41415.375</v>
      </c>
      <c r="C62" s="12">
        <v>41429.541666666664</v>
      </c>
      <c r="D62" s="31">
        <f t="shared" si="0"/>
        <v>41422.458333333328</v>
      </c>
      <c r="E62" s="11">
        <v>4.79</v>
      </c>
      <c r="F62" s="11">
        <v>1.97</v>
      </c>
      <c r="G62" s="11" t="s">
        <v>7</v>
      </c>
      <c r="H62" s="12">
        <v>41431.600694444445</v>
      </c>
      <c r="I62" s="11">
        <v>0.52010000000000001</v>
      </c>
      <c r="J62" s="11">
        <v>0.64849999999999997</v>
      </c>
      <c r="K62" s="11">
        <v>0.82694999999999996</v>
      </c>
      <c r="L62" s="29">
        <f t="shared" si="1"/>
        <v>0.11567142269978276</v>
      </c>
      <c r="M62" s="29">
        <f t="shared" si="2"/>
        <v>3.5951879365783347E-2</v>
      </c>
      <c r="N62" s="29">
        <f t="shared" si="3"/>
        <v>1.3123482456001142E-2</v>
      </c>
      <c r="O62" s="29">
        <f t="shared" si="4"/>
        <v>8.3880332231271674E-3</v>
      </c>
      <c r="P62" s="29">
        <f t="shared" si="5"/>
        <v>87.575280374367381</v>
      </c>
      <c r="Q62" s="17">
        <f t="shared" si="6"/>
        <v>2013</v>
      </c>
      <c r="R62" s="17">
        <f t="shared" si="7"/>
        <v>5</v>
      </c>
      <c r="S62" s="13">
        <v>0.37202638243380354</v>
      </c>
      <c r="T62" s="13">
        <v>0.57732021927013344</v>
      </c>
      <c r="U62" s="13">
        <v>1.6411612422335047</v>
      </c>
      <c r="V62" s="13">
        <v>0.14169361104541134</v>
      </c>
    </row>
    <row r="63" spans="1:22">
      <c r="A63" s="11" t="s">
        <v>26</v>
      </c>
      <c r="B63" s="12">
        <v>41429.541666666664</v>
      </c>
      <c r="C63" s="12">
        <v>41443.541666666664</v>
      </c>
      <c r="D63" s="31">
        <f t="shared" si="0"/>
        <v>41436.541666666664</v>
      </c>
      <c r="E63" s="11">
        <v>4.74</v>
      </c>
      <c r="F63" s="11">
        <v>1.58</v>
      </c>
      <c r="G63" s="11" t="s">
        <v>7</v>
      </c>
      <c r="H63" s="12">
        <v>41445.611111111109</v>
      </c>
      <c r="I63" s="11">
        <v>0.31830000000000003</v>
      </c>
      <c r="J63" s="11">
        <v>1.1882999999999999</v>
      </c>
      <c r="K63" s="11">
        <v>1.2545500000000001</v>
      </c>
      <c r="L63" s="29">
        <f t="shared" si="1"/>
        <v>9.2772003992719176E-2</v>
      </c>
      <c r="M63" s="29">
        <f t="shared" si="2"/>
        <v>6.5877591750748421E-2</v>
      </c>
      <c r="N63" s="29">
        <f t="shared" si="3"/>
        <v>1.9909383777950582E-2</v>
      </c>
      <c r="O63" s="29">
        <f t="shared" si="4"/>
        <v>5.133456979275865E-3</v>
      </c>
      <c r="P63" s="29">
        <f t="shared" si="5"/>
        <v>86.366972296580187</v>
      </c>
      <c r="Q63" s="17">
        <f t="shared" si="6"/>
        <v>2013</v>
      </c>
      <c r="R63" s="17">
        <f t="shared" si="7"/>
        <v>6</v>
      </c>
      <c r="S63" s="13">
        <v>0.35457537912260984</v>
      </c>
      <c r="T63" s="13">
        <v>0.50575174423387659</v>
      </c>
      <c r="U63" s="13">
        <v>1.5302969325854039</v>
      </c>
      <c r="V63" s="13">
        <v>0.13479580429057375</v>
      </c>
    </row>
    <row r="64" spans="1:22">
      <c r="A64" s="11" t="s">
        <v>26</v>
      </c>
      <c r="B64" s="12">
        <v>41443.541666666664</v>
      </c>
      <c r="C64" s="12">
        <v>41457.541666666664</v>
      </c>
      <c r="D64" s="31">
        <f t="shared" si="0"/>
        <v>41450.541666666664</v>
      </c>
      <c r="E64" s="11">
        <v>4.74</v>
      </c>
      <c r="F64" s="11">
        <v>1.31</v>
      </c>
      <c r="G64" s="11" t="s">
        <v>7</v>
      </c>
      <c r="H64" s="12">
        <v>41460.728472222225</v>
      </c>
      <c r="I64" s="11">
        <v>0.33265</v>
      </c>
      <c r="J64" s="11">
        <v>0.86234999999999995</v>
      </c>
      <c r="K64" s="11">
        <v>1.0111000000000001</v>
      </c>
      <c r="L64" s="29">
        <f t="shared" si="1"/>
        <v>7.691856027244437E-2</v>
      </c>
      <c r="M64" s="29">
        <f t="shared" si="2"/>
        <v>4.7807406586096016E-2</v>
      </c>
      <c r="N64" s="29">
        <f t="shared" si="3"/>
        <v>1.6045895291447797E-2</v>
      </c>
      <c r="O64" s="29">
        <f t="shared" si="4"/>
        <v>5.3648899282315943E-3</v>
      </c>
      <c r="P64" s="29">
        <f t="shared" si="5"/>
        <v>85.348801779706136</v>
      </c>
      <c r="Q64" s="17">
        <f t="shared" si="6"/>
        <v>2013</v>
      </c>
      <c r="R64" s="17">
        <f t="shared" si="7"/>
        <v>6</v>
      </c>
      <c r="S64" s="13">
        <v>0.35457537912260984</v>
      </c>
      <c r="T64" s="13">
        <v>0.50575174423387659</v>
      </c>
      <c r="U64" s="13">
        <v>1.5302969325854039</v>
      </c>
      <c r="V64" s="13">
        <v>0.13479580429057375</v>
      </c>
    </row>
    <row r="65" spans="1:22">
      <c r="A65" s="11" t="s">
        <v>26</v>
      </c>
      <c r="B65" s="12">
        <v>41457.541666666664</v>
      </c>
      <c r="C65" s="12">
        <v>41471.541666666664</v>
      </c>
      <c r="D65" s="31">
        <f t="shared" si="0"/>
        <v>41464.541666666664</v>
      </c>
      <c r="E65" s="11">
        <v>4.74</v>
      </c>
      <c r="F65" s="11">
        <v>2.14</v>
      </c>
      <c r="G65" s="11" t="s">
        <v>7</v>
      </c>
      <c r="H65" s="12">
        <v>41473.59652777778</v>
      </c>
      <c r="I65" s="11">
        <v>0.14630000000000001</v>
      </c>
      <c r="J65" s="11">
        <v>0.48060000000000003</v>
      </c>
      <c r="K65" s="11">
        <v>0.81115000000000004</v>
      </c>
      <c r="L65" s="29">
        <f t="shared" si="1"/>
        <v>0.12565322059773357</v>
      </c>
      <c r="M65" s="29">
        <f t="shared" si="2"/>
        <v>2.6643752078944451E-2</v>
      </c>
      <c r="N65" s="29">
        <f t="shared" si="3"/>
        <v>1.2872740545601702E-2</v>
      </c>
      <c r="O65" s="29">
        <f t="shared" si="4"/>
        <v>2.3594871381340215E-3</v>
      </c>
      <c r="P65" s="29">
        <f t="shared" si="5"/>
        <v>90.907717788322344</v>
      </c>
      <c r="Q65" s="17">
        <f t="shared" si="6"/>
        <v>2013</v>
      </c>
      <c r="R65" s="17">
        <f t="shared" si="7"/>
        <v>7</v>
      </c>
      <c r="S65" s="13">
        <v>0.30306926715943244</v>
      </c>
      <c r="T65" s="13">
        <v>0.41627772721386697</v>
      </c>
      <c r="U65" s="13">
        <v>1.4085585689027518</v>
      </c>
      <c r="V65" s="13">
        <v>0.11902432861767645</v>
      </c>
    </row>
    <row r="66" spans="1:22">
      <c r="A66" s="11" t="s">
        <v>26</v>
      </c>
      <c r="B66" s="12">
        <v>41471.541666666664</v>
      </c>
      <c r="C66" s="12">
        <v>41485.541666666664</v>
      </c>
      <c r="D66" s="31">
        <f t="shared" si="0"/>
        <v>41478.541666666664</v>
      </c>
      <c r="E66" s="11">
        <v>4.74</v>
      </c>
      <c r="F66" s="11">
        <v>1.68</v>
      </c>
      <c r="G66" s="11" t="s">
        <v>7</v>
      </c>
      <c r="H66" s="12">
        <v>41487.604861111111</v>
      </c>
      <c r="I66" s="11">
        <v>0.26550000000000001</v>
      </c>
      <c r="J66" s="11">
        <v>1.2274</v>
      </c>
      <c r="K66" s="11">
        <v>1.0460499999999999</v>
      </c>
      <c r="L66" s="29">
        <f t="shared" si="1"/>
        <v>9.8643649815043158E-2</v>
      </c>
      <c r="M66" s="29">
        <f t="shared" si="2"/>
        <v>6.8045237831245151E-2</v>
      </c>
      <c r="N66" s="29">
        <f t="shared" si="3"/>
        <v>1.6600542745147825E-2</v>
      </c>
      <c r="O66" s="29">
        <f t="shared" si="4"/>
        <v>4.2819127489718573E-3</v>
      </c>
      <c r="P66" s="29">
        <f t="shared" si="5"/>
        <v>88.866926501407022</v>
      </c>
      <c r="Q66" s="17">
        <f t="shared" si="6"/>
        <v>2013</v>
      </c>
      <c r="R66" s="17">
        <f t="shared" si="7"/>
        <v>7</v>
      </c>
      <c r="S66" s="13">
        <v>0.30306926715943244</v>
      </c>
      <c r="T66" s="13">
        <v>0.41627772721386697</v>
      </c>
      <c r="U66" s="13">
        <v>1.4085585689027518</v>
      </c>
      <c r="V66" s="13">
        <v>0.11902432861767645</v>
      </c>
    </row>
    <row r="67" spans="1:22">
      <c r="A67" s="11" t="s">
        <v>26</v>
      </c>
      <c r="B67" s="12">
        <v>41485.541666666664</v>
      </c>
      <c r="C67" s="12">
        <v>41499.541666666664</v>
      </c>
      <c r="D67" s="31">
        <f t="shared" si="0"/>
        <v>41492.541666666664</v>
      </c>
      <c r="E67" s="11">
        <v>4.74</v>
      </c>
      <c r="F67" s="11">
        <v>1.06</v>
      </c>
      <c r="G67" s="11" t="s">
        <v>7</v>
      </c>
      <c r="H67" s="12">
        <v>41501.599305555559</v>
      </c>
      <c r="I67" s="11">
        <v>0.16320000000000001</v>
      </c>
      <c r="J67" s="11">
        <v>1.107</v>
      </c>
      <c r="K67" s="11">
        <v>0.92479999999999996</v>
      </c>
      <c r="L67" s="29">
        <f t="shared" si="1"/>
        <v>6.2239445716634381E-2</v>
      </c>
      <c r="M67" s="29">
        <f t="shared" si="2"/>
        <v>6.1370440181838341E-2</v>
      </c>
      <c r="N67" s="29">
        <f t="shared" si="3"/>
        <v>1.4676336628949582E-2</v>
      </c>
      <c r="O67" s="29">
        <f t="shared" si="4"/>
        <v>2.6320458027578424E-3</v>
      </c>
      <c r="P67" s="29">
        <f t="shared" si="5"/>
        <v>87.717431787372803</v>
      </c>
      <c r="Q67" s="17">
        <f t="shared" si="6"/>
        <v>2013</v>
      </c>
      <c r="R67" s="17">
        <f t="shared" si="7"/>
        <v>8</v>
      </c>
      <c r="S67" s="13">
        <v>0.30594254856106451</v>
      </c>
      <c r="T67" s="13">
        <v>0.42403971019304526</v>
      </c>
      <c r="U67" s="13">
        <v>1.3864332644441515</v>
      </c>
      <c r="V67" s="13">
        <v>0.11714677383077758</v>
      </c>
    </row>
    <row r="68" spans="1:22">
      <c r="D68" s="31"/>
      <c r="L68" s="29"/>
      <c r="M68" s="29"/>
      <c r="N68" s="29"/>
      <c r="O68" s="29"/>
      <c r="P68" s="29"/>
      <c r="Q68" s="17"/>
      <c r="R68" s="17"/>
      <c r="S68" s="29"/>
      <c r="T68" s="29"/>
      <c r="U68" s="29"/>
      <c r="V68" s="29"/>
    </row>
  </sheetData>
  <autoFilter ref="G1:G68"/>
  <sortState ref="A2:H1043393">
    <sortCondition ref="B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zoomScale="50" zoomScaleNormal="50" workbookViewId="0">
      <pane ySplit="3" topLeftCell="A10" activePane="bottomLeft" state="frozen"/>
      <selection activeCell="C1" sqref="C1"/>
      <selection pane="bottomLeft" sqref="A1:XFD1048576"/>
    </sheetView>
  </sheetViews>
  <sheetFormatPr defaultRowHeight="15"/>
  <cols>
    <col min="1" max="1" width="9.140625" style="11"/>
    <col min="2" max="2" width="20.140625" style="11" customWidth="1"/>
    <col min="3" max="4" width="19" style="11" customWidth="1"/>
    <col min="5" max="5" width="9.140625" style="11"/>
    <col min="6" max="6" width="8.85546875" style="11"/>
    <col min="7" max="7" width="9.140625" style="11"/>
    <col min="8" max="8" width="18.5703125" style="11" customWidth="1"/>
    <col min="9" max="16" width="9.140625" style="11"/>
    <col min="17" max="22" width="8.85546875" style="11"/>
    <col min="23" max="16384" width="9.140625" style="11"/>
  </cols>
  <sheetData>
    <row r="1" spans="1:22">
      <c r="A1" s="11" t="s">
        <v>0</v>
      </c>
      <c r="B1" s="11" t="s">
        <v>1</v>
      </c>
      <c r="C1" s="11" t="s">
        <v>2</v>
      </c>
      <c r="D1" s="31" t="s">
        <v>58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44</v>
      </c>
      <c r="J1" s="11" t="s">
        <v>45</v>
      </c>
      <c r="K1" s="11" t="s">
        <v>46</v>
      </c>
      <c r="L1" s="7" t="s">
        <v>52</v>
      </c>
      <c r="M1" s="7" t="s">
        <v>53</v>
      </c>
      <c r="N1" s="7" t="s">
        <v>50</v>
      </c>
      <c r="O1" s="7" t="s">
        <v>51</v>
      </c>
      <c r="P1" s="7" t="s">
        <v>55</v>
      </c>
      <c r="Q1" s="6" t="s">
        <v>66</v>
      </c>
      <c r="R1" s="5" t="s">
        <v>65</v>
      </c>
      <c r="S1" s="6" t="s">
        <v>64</v>
      </c>
      <c r="T1" s="6" t="s">
        <v>61</v>
      </c>
      <c r="U1" s="6" t="s">
        <v>62</v>
      </c>
      <c r="V1" s="6" t="s">
        <v>63</v>
      </c>
    </row>
    <row r="2" spans="1:22">
      <c r="D2" s="32"/>
      <c r="F2" s="11">
        <v>17.030999999999999</v>
      </c>
      <c r="I2" s="6">
        <v>62.005000000000003</v>
      </c>
      <c r="J2" s="6">
        <v>18.038</v>
      </c>
      <c r="K2" s="6">
        <v>63.012999999999998</v>
      </c>
      <c r="L2" s="33"/>
      <c r="M2" s="33"/>
      <c r="N2" s="33"/>
      <c r="O2" s="33"/>
      <c r="P2" s="33"/>
      <c r="Q2" s="14"/>
      <c r="R2" s="15"/>
    </row>
    <row r="3" spans="1:22">
      <c r="D3" s="31"/>
      <c r="F3" s="4" t="s">
        <v>47</v>
      </c>
      <c r="I3" s="4" t="s">
        <v>47</v>
      </c>
      <c r="J3" s="4" t="s">
        <v>47</v>
      </c>
      <c r="K3" s="4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34" t="s">
        <v>57</v>
      </c>
      <c r="R3" s="1"/>
      <c r="S3" s="4"/>
      <c r="T3" s="4"/>
      <c r="U3" s="4"/>
      <c r="V3" s="4"/>
    </row>
    <row r="4" spans="1:22">
      <c r="A4" s="11" t="s">
        <v>27</v>
      </c>
      <c r="B4" s="12">
        <v>40617.756944444445</v>
      </c>
      <c r="C4" s="12">
        <v>40631.618055555555</v>
      </c>
      <c r="D4" s="31">
        <f>(B4+C4)/2</f>
        <v>40624.6875</v>
      </c>
      <c r="E4" s="11">
        <v>4.6900000000000004</v>
      </c>
      <c r="F4" s="11">
        <v>1.04</v>
      </c>
      <c r="G4" s="11" t="s">
        <v>8</v>
      </c>
      <c r="H4" s="12">
        <v>40722.661111111112</v>
      </c>
      <c r="I4" s="11">
        <v>2.2418</v>
      </c>
      <c r="J4" s="11">
        <v>1.83185</v>
      </c>
      <c r="K4" s="11">
        <v>1.0610999999999999</v>
      </c>
      <c r="L4" s="29">
        <f>F4/$F$2</f>
        <v>6.1065116552169577E-2</v>
      </c>
      <c r="M4" s="29">
        <f>J4/$J$2</f>
        <v>0.101555050449052</v>
      </c>
      <c r="N4" s="29">
        <f>K4/$K$2</f>
        <v>1.6839382349673877E-2</v>
      </c>
      <c r="O4" s="29">
        <f>I4/$I$2</f>
        <v>3.6155148778324327E-2</v>
      </c>
      <c r="P4" s="29">
        <f>(L4+M4)*100/(L4+M4+N4+O4)</f>
        <v>75.421651868910104</v>
      </c>
      <c r="Q4" s="17">
        <f>YEAR(D4)</f>
        <v>2011</v>
      </c>
      <c r="R4" s="17">
        <f>MONTH(D4)</f>
        <v>3</v>
      </c>
      <c r="S4" s="13">
        <v>0.11808712335428752</v>
      </c>
      <c r="T4" s="13">
        <v>0.50825325009878797</v>
      </c>
      <c r="U4" s="13">
        <v>1.3524020215731198</v>
      </c>
      <c r="V4" s="13">
        <v>0.1435566370752884</v>
      </c>
    </row>
    <row r="5" spans="1:22">
      <c r="A5" s="11" t="s">
        <v>27</v>
      </c>
      <c r="B5" s="12">
        <v>40631.621527777781</v>
      </c>
      <c r="C5" s="12">
        <v>40645.80972222222</v>
      </c>
      <c r="D5" s="31">
        <f t="shared" ref="D5:D66" si="0">(B5+C5)/2</f>
        <v>40638.715624999997</v>
      </c>
      <c r="E5" s="11">
        <v>4.8</v>
      </c>
      <c r="F5" s="11">
        <v>0.68</v>
      </c>
      <c r="G5" s="11" t="s">
        <v>7</v>
      </c>
      <c r="H5" s="12">
        <v>40722.661111111112</v>
      </c>
      <c r="I5" s="11">
        <v>0.68525000000000003</v>
      </c>
      <c r="J5" s="11">
        <v>1.05325</v>
      </c>
      <c r="K5" s="11">
        <v>1.4893000000000001</v>
      </c>
      <c r="L5" s="29">
        <f t="shared" ref="L5:L67" si="1">F5/$F$2</f>
        <v>3.9927191591803191E-2</v>
      </c>
      <c r="M5" s="29">
        <f t="shared" ref="M5:M67" si="2">J5/$J$2</f>
        <v>5.8390619802638877E-2</v>
      </c>
      <c r="N5" s="29">
        <f t="shared" ref="N5:N67" si="3">K5/$K$2</f>
        <v>2.3634805516322032E-2</v>
      </c>
      <c r="O5" s="29">
        <f t="shared" ref="O5:O67" si="4">I5/$I$2</f>
        <v>1.1051528102572374E-2</v>
      </c>
      <c r="P5" s="29">
        <f t="shared" ref="P5:P67" si="5">(L5+M5)*100/(L5+M5+N5+O5)</f>
        <v>73.920862680319942</v>
      </c>
      <c r="Q5" s="17">
        <f t="shared" ref="Q5:Q66" si="6">YEAR(D5)</f>
        <v>2011</v>
      </c>
      <c r="R5" s="17">
        <f t="shared" ref="R5:R66" si="7">MONTH(D5)</f>
        <v>4</v>
      </c>
      <c r="S5" s="13">
        <v>0.16876535825350156</v>
      </c>
      <c r="T5" s="13">
        <v>0.53645545999439992</v>
      </c>
      <c r="U5" s="13">
        <v>1.5019355981092399</v>
      </c>
      <c r="V5" s="13">
        <v>0.16692136888655448</v>
      </c>
    </row>
    <row r="6" spans="1:22">
      <c r="A6" s="11" t="s">
        <v>27</v>
      </c>
      <c r="B6" s="12">
        <v>40645.811111111114</v>
      </c>
      <c r="C6" s="12">
        <v>40659.819444444445</v>
      </c>
      <c r="D6" s="31">
        <f t="shared" si="0"/>
        <v>40652.81527777778</v>
      </c>
      <c r="E6" s="11">
        <v>4.74</v>
      </c>
      <c r="F6" s="11">
        <v>1.07</v>
      </c>
      <c r="G6" s="11" t="s">
        <v>8</v>
      </c>
      <c r="H6" s="12">
        <v>40722.661111111112</v>
      </c>
      <c r="I6" s="11">
        <v>0.53739999999999999</v>
      </c>
      <c r="J6" s="11">
        <v>0.74650000000000005</v>
      </c>
      <c r="K6" s="11">
        <v>0.97475000000000001</v>
      </c>
      <c r="L6" s="29">
        <f t="shared" si="1"/>
        <v>6.2826610298866783E-2</v>
      </c>
      <c r="M6" s="29">
        <f t="shared" si="2"/>
        <v>4.1384854196695867E-2</v>
      </c>
      <c r="N6" s="29">
        <f t="shared" si="3"/>
        <v>1.5469030200117436E-2</v>
      </c>
      <c r="O6" s="29">
        <f t="shared" si="4"/>
        <v>8.6670429804048058E-3</v>
      </c>
      <c r="P6" s="29">
        <f t="shared" si="5"/>
        <v>81.194751673822296</v>
      </c>
      <c r="Q6" s="17">
        <f t="shared" si="6"/>
        <v>2011</v>
      </c>
      <c r="R6" s="17">
        <f t="shared" si="7"/>
        <v>4</v>
      </c>
      <c r="S6" s="13">
        <v>0.16876535825350156</v>
      </c>
      <c r="T6" s="13">
        <v>0.53645545999439992</v>
      </c>
      <c r="U6" s="13">
        <v>1.5019355981092399</v>
      </c>
      <c r="V6" s="13">
        <v>0.16692136888655448</v>
      </c>
    </row>
    <row r="7" spans="1:22">
      <c r="A7" s="11" t="s">
        <v>27</v>
      </c>
      <c r="B7" s="12">
        <v>40659.819444444445</v>
      </c>
      <c r="C7" s="12">
        <v>40673.836805555555</v>
      </c>
      <c r="D7" s="31">
        <f t="shared" si="0"/>
        <v>40666.828125</v>
      </c>
      <c r="E7" s="11">
        <v>4.74</v>
      </c>
      <c r="F7" s="11">
        <v>26.57</v>
      </c>
      <c r="G7" s="11" t="s">
        <v>8</v>
      </c>
      <c r="H7" s="12">
        <v>40773.720833333333</v>
      </c>
      <c r="I7" s="11">
        <v>0.50329999999999997</v>
      </c>
      <c r="J7" s="11">
        <v>0.84135000000000004</v>
      </c>
      <c r="K7" s="11">
        <v>0.94410000000000005</v>
      </c>
      <c r="L7" s="29">
        <f t="shared" si="1"/>
        <v>1.5600962949914863</v>
      </c>
      <c r="M7" s="29">
        <f t="shared" si="2"/>
        <v>4.6643197693757625E-2</v>
      </c>
      <c r="N7" s="29">
        <f t="shared" si="3"/>
        <v>1.498262263342485E-2</v>
      </c>
      <c r="O7" s="29">
        <f t="shared" si="4"/>
        <v>8.1170873316668002E-3</v>
      </c>
      <c r="P7" s="29">
        <f t="shared" si="5"/>
        <v>98.582700064673347</v>
      </c>
      <c r="Q7" s="17">
        <f t="shared" si="6"/>
        <v>2011</v>
      </c>
      <c r="R7" s="17">
        <f t="shared" si="7"/>
        <v>5</v>
      </c>
      <c r="S7" s="13">
        <v>0.26825910123118168</v>
      </c>
      <c r="T7" s="13">
        <v>0.47849189665822039</v>
      </c>
      <c r="U7" s="13">
        <v>1.5482688673826182</v>
      </c>
      <c r="V7" s="13">
        <v>0.14404405223133093</v>
      </c>
    </row>
    <row r="8" spans="1:22">
      <c r="A8" s="11" t="s">
        <v>27</v>
      </c>
      <c r="B8" s="12">
        <v>40673.836805555555</v>
      </c>
      <c r="C8" s="12">
        <v>40687.845138888886</v>
      </c>
      <c r="D8" s="31">
        <f t="shared" si="0"/>
        <v>40680.84097222222</v>
      </c>
      <c r="E8" s="11">
        <v>4.74</v>
      </c>
      <c r="F8" s="11">
        <v>2.5099999999999998</v>
      </c>
      <c r="G8" s="11" t="s">
        <v>7</v>
      </c>
      <c r="H8" s="12">
        <v>40722.661111111112</v>
      </c>
      <c r="I8" s="11">
        <v>0.52929999999999999</v>
      </c>
      <c r="J8" s="11">
        <v>0.98985000000000001</v>
      </c>
      <c r="K8" s="11">
        <v>0.97155000000000002</v>
      </c>
      <c r="L8" s="29">
        <f t="shared" si="1"/>
        <v>0.14737831014033234</v>
      </c>
      <c r="M8" s="29">
        <f t="shared" si="2"/>
        <v>5.4875817718150574E-2</v>
      </c>
      <c r="N8" s="29">
        <f t="shared" si="3"/>
        <v>1.5418247028390968E-2</v>
      </c>
      <c r="O8" s="29">
        <f t="shared" si="4"/>
        <v>8.5364083541649861E-3</v>
      </c>
      <c r="P8" s="29">
        <f t="shared" si="5"/>
        <v>89.410377864492176</v>
      </c>
      <c r="Q8" s="17">
        <f t="shared" si="6"/>
        <v>2011</v>
      </c>
      <c r="R8" s="17">
        <f t="shared" si="7"/>
        <v>5</v>
      </c>
      <c r="S8" s="13">
        <v>0.26825910123118168</v>
      </c>
      <c r="T8" s="13">
        <v>0.47849189665822039</v>
      </c>
      <c r="U8" s="13">
        <v>1.5482688673826182</v>
      </c>
      <c r="V8" s="13">
        <v>0.14404405223133093</v>
      </c>
    </row>
    <row r="9" spans="1:22">
      <c r="A9" s="11" t="s">
        <v>27</v>
      </c>
      <c r="B9" s="12">
        <v>40687.845138888886</v>
      </c>
      <c r="C9" s="12">
        <v>40701.9</v>
      </c>
      <c r="D9" s="31">
        <f t="shared" si="0"/>
        <v>40694.872569444444</v>
      </c>
      <c r="E9" s="11">
        <v>4.76</v>
      </c>
      <c r="F9" s="11">
        <v>2.06</v>
      </c>
      <c r="G9" s="11" t="s">
        <v>7</v>
      </c>
      <c r="H9" s="12">
        <v>40722.661111111112</v>
      </c>
      <c r="I9" s="11">
        <v>0.24249999999999999</v>
      </c>
      <c r="J9" s="11">
        <v>1.2673000000000001</v>
      </c>
      <c r="K9" s="11">
        <v>1.9515499999999999</v>
      </c>
      <c r="L9" s="29">
        <f t="shared" si="1"/>
        <v>0.12095590393987436</v>
      </c>
      <c r="M9" s="29">
        <f t="shared" si="2"/>
        <v>7.02572347266881E-2</v>
      </c>
      <c r="N9" s="29">
        <f t="shared" si="3"/>
        <v>3.097059336962214E-2</v>
      </c>
      <c r="O9" s="29">
        <f t="shared" si="4"/>
        <v>3.910974921377308E-3</v>
      </c>
      <c r="P9" s="29">
        <f t="shared" si="5"/>
        <v>84.572142904014669</v>
      </c>
      <c r="Q9" s="17">
        <f t="shared" si="6"/>
        <v>2011</v>
      </c>
      <c r="R9" s="17">
        <f t="shared" si="7"/>
        <v>5</v>
      </c>
      <c r="S9" s="13">
        <v>0.26825910123118168</v>
      </c>
      <c r="T9" s="13">
        <v>0.47849189665822039</v>
      </c>
      <c r="U9" s="13">
        <v>1.5482688673826182</v>
      </c>
      <c r="V9" s="13">
        <v>0.14404405223133093</v>
      </c>
    </row>
    <row r="10" spans="1:22">
      <c r="A10" s="11" t="s">
        <v>27</v>
      </c>
      <c r="B10" s="12">
        <v>40701.900694444441</v>
      </c>
      <c r="C10" s="12">
        <v>40715.754861111112</v>
      </c>
      <c r="D10" s="31">
        <f t="shared" si="0"/>
        <v>40708.827777777777</v>
      </c>
      <c r="E10" s="11">
        <v>4.6900000000000004</v>
      </c>
      <c r="F10" s="11">
        <v>2.82</v>
      </c>
      <c r="G10" s="11" t="s">
        <v>8</v>
      </c>
      <c r="H10" s="12">
        <v>40717.61041666667</v>
      </c>
      <c r="I10" s="11">
        <v>0.51775000000000004</v>
      </c>
      <c r="J10" s="11">
        <v>1.2536</v>
      </c>
      <c r="K10" s="11">
        <v>1.2662500000000001</v>
      </c>
      <c r="L10" s="29">
        <f t="shared" si="1"/>
        <v>0.16558041218953673</v>
      </c>
      <c r="M10" s="29">
        <f t="shared" si="2"/>
        <v>6.9497727020734007E-2</v>
      </c>
      <c r="N10" s="29">
        <f t="shared" si="3"/>
        <v>2.0095059749575487E-2</v>
      </c>
      <c r="O10" s="29">
        <f t="shared" si="4"/>
        <v>8.3501330537859852E-3</v>
      </c>
      <c r="P10" s="29">
        <f t="shared" si="5"/>
        <v>89.205816203822891</v>
      </c>
      <c r="Q10" s="17">
        <f t="shared" si="6"/>
        <v>2011</v>
      </c>
      <c r="R10" s="17">
        <f t="shared" si="7"/>
        <v>6</v>
      </c>
      <c r="S10" s="13">
        <v>0.27639378170068019</v>
      </c>
      <c r="T10" s="13">
        <v>0.41288550873167168</v>
      </c>
      <c r="U10" s="13">
        <v>1.4718576779440631</v>
      </c>
      <c r="V10" s="13">
        <v>0.13928131871201857</v>
      </c>
    </row>
    <row r="11" spans="1:22">
      <c r="A11" s="11" t="s">
        <v>27</v>
      </c>
      <c r="B11" s="12">
        <v>40715.755555555559</v>
      </c>
      <c r="C11" s="12">
        <v>40729.970138888886</v>
      </c>
      <c r="D11" s="31">
        <f t="shared" si="0"/>
        <v>40722.862847222219</v>
      </c>
      <c r="E11" s="11">
        <v>4.8099999999999996</v>
      </c>
      <c r="F11" s="11">
        <v>0.63</v>
      </c>
      <c r="G11" s="11" t="s">
        <v>8</v>
      </c>
      <c r="H11" s="12">
        <v>40732.586111111108</v>
      </c>
      <c r="I11" s="11">
        <v>0.26945000000000002</v>
      </c>
      <c r="J11" s="11">
        <v>0.79315000000000002</v>
      </c>
      <c r="K11" s="11">
        <v>1.2709999999999999</v>
      </c>
      <c r="L11" s="29">
        <f t="shared" si="1"/>
        <v>3.6991368680641186E-2</v>
      </c>
      <c r="M11" s="29">
        <f t="shared" si="2"/>
        <v>4.3971061093247589E-2</v>
      </c>
      <c r="N11" s="29">
        <f t="shared" si="3"/>
        <v>2.0170441020106962E-2</v>
      </c>
      <c r="O11" s="29">
        <f t="shared" si="4"/>
        <v>4.3456172889283122E-3</v>
      </c>
      <c r="P11" s="29">
        <f t="shared" si="5"/>
        <v>76.757290747511021</v>
      </c>
      <c r="Q11" s="17">
        <f t="shared" si="6"/>
        <v>2011</v>
      </c>
      <c r="R11" s="17">
        <f t="shared" si="7"/>
        <v>6</v>
      </c>
      <c r="S11" s="13">
        <v>0.27639378170068019</v>
      </c>
      <c r="T11" s="13">
        <v>0.41288550873167168</v>
      </c>
      <c r="U11" s="13">
        <v>1.4718576779440631</v>
      </c>
      <c r="V11" s="13">
        <v>0.13928131871201857</v>
      </c>
    </row>
    <row r="12" spans="1:22">
      <c r="A12" s="11" t="s">
        <v>27</v>
      </c>
      <c r="B12" s="12">
        <v>40729.970833333333</v>
      </c>
      <c r="C12" s="12">
        <v>40743.856249999997</v>
      </c>
      <c r="D12" s="31">
        <f t="shared" si="0"/>
        <v>40736.913541666669</v>
      </c>
      <c r="E12" s="11">
        <v>4.7</v>
      </c>
      <c r="F12" s="11">
        <v>0.94</v>
      </c>
      <c r="G12" s="11" t="s">
        <v>7</v>
      </c>
      <c r="H12" s="12">
        <v>40771.849305555559</v>
      </c>
      <c r="I12" s="11">
        <v>0.19025</v>
      </c>
      <c r="J12" s="11">
        <v>1.3882000000000001</v>
      </c>
      <c r="K12" s="11">
        <v>1.51545</v>
      </c>
      <c r="L12" s="29">
        <f t="shared" si="1"/>
        <v>5.5193470729845574E-2</v>
      </c>
      <c r="M12" s="29">
        <f t="shared" si="2"/>
        <v>7.6959751635436308E-2</v>
      </c>
      <c r="N12" s="29">
        <f t="shared" si="3"/>
        <v>2.404979924777427E-2</v>
      </c>
      <c r="O12" s="29">
        <f t="shared" si="4"/>
        <v>3.0683009434723007E-3</v>
      </c>
      <c r="P12" s="29">
        <f t="shared" si="5"/>
        <v>82.973645376981253</v>
      </c>
      <c r="Q12" s="17">
        <f t="shared" si="6"/>
        <v>2011</v>
      </c>
      <c r="R12" s="17">
        <f t="shared" si="7"/>
        <v>7</v>
      </c>
      <c r="S12" s="13">
        <v>0.25332076854492103</v>
      </c>
      <c r="T12" s="13">
        <v>0.35468885792639415</v>
      </c>
      <c r="U12" s="13">
        <v>1.4239575775444522</v>
      </c>
      <c r="V12" s="13">
        <v>0.13371514575073462</v>
      </c>
    </row>
    <row r="13" spans="1:22">
      <c r="A13" s="11" t="s">
        <v>27</v>
      </c>
      <c r="B13" s="12">
        <v>40743.857638888891</v>
      </c>
      <c r="C13" s="12">
        <v>40757.64166666667</v>
      </c>
      <c r="D13" s="31">
        <f t="shared" si="0"/>
        <v>40750.749652777784</v>
      </c>
      <c r="E13" s="11">
        <v>4.66</v>
      </c>
      <c r="F13" s="11">
        <v>2.36</v>
      </c>
      <c r="G13" s="11" t="s">
        <v>7</v>
      </c>
      <c r="H13" s="12">
        <v>40760.708333333336</v>
      </c>
      <c r="I13" s="11">
        <v>0.2094</v>
      </c>
      <c r="J13" s="11">
        <v>1.9028499999999999</v>
      </c>
      <c r="K13" s="11">
        <v>1.38985</v>
      </c>
      <c r="L13" s="29">
        <f t="shared" si="1"/>
        <v>0.13857084140684633</v>
      </c>
      <c r="M13" s="29">
        <f t="shared" si="2"/>
        <v>0.10549118527552943</v>
      </c>
      <c r="N13" s="29">
        <f t="shared" si="3"/>
        <v>2.2056559757510356E-2</v>
      </c>
      <c r="O13" s="29">
        <f t="shared" si="4"/>
        <v>3.3771470042738487E-3</v>
      </c>
      <c r="P13" s="29">
        <f t="shared" si="5"/>
        <v>90.562482590451069</v>
      </c>
      <c r="Q13" s="17">
        <f t="shared" si="6"/>
        <v>2011</v>
      </c>
      <c r="R13" s="17">
        <f t="shared" si="7"/>
        <v>7</v>
      </c>
      <c r="S13" s="13">
        <v>0.25332076854492103</v>
      </c>
      <c r="T13" s="13">
        <v>0.35468885792639415</v>
      </c>
      <c r="U13" s="13">
        <v>1.4239575775444522</v>
      </c>
      <c r="V13" s="13">
        <v>0.13371514575073462</v>
      </c>
    </row>
    <row r="14" spans="1:22" s="19" customFormat="1">
      <c r="A14" s="19" t="s">
        <v>27</v>
      </c>
      <c r="B14" s="20">
        <v>40757.642361111109</v>
      </c>
      <c r="C14" s="20">
        <v>40771.703472222223</v>
      </c>
      <c r="D14" s="31">
        <f t="shared" si="0"/>
        <v>40764.672916666663</v>
      </c>
      <c r="E14" s="19">
        <v>4.76</v>
      </c>
      <c r="F14" s="19">
        <v>0.67</v>
      </c>
      <c r="G14" s="19" t="s">
        <v>7</v>
      </c>
      <c r="H14" s="20">
        <v>40773.578472222223</v>
      </c>
      <c r="I14" s="19" t="e">
        <v>#DIV/0!</v>
      </c>
      <c r="J14" s="19" t="e">
        <v>#DIV/0!</v>
      </c>
      <c r="K14" s="19" t="e">
        <v>#DIV/0!</v>
      </c>
      <c r="L14" s="3">
        <f t="shared" si="1"/>
        <v>3.9340027009570788E-2</v>
      </c>
      <c r="M14" s="3" t="s">
        <v>48</v>
      </c>
      <c r="N14" s="3" t="s">
        <v>48</v>
      </c>
      <c r="O14" s="3" t="s">
        <v>48</v>
      </c>
      <c r="P14" s="3" t="s">
        <v>48</v>
      </c>
      <c r="Q14" s="17">
        <f t="shared" si="6"/>
        <v>2011</v>
      </c>
      <c r="R14" s="17">
        <f t="shared" si="7"/>
        <v>8</v>
      </c>
      <c r="S14" s="13">
        <v>0.24120123851034522</v>
      </c>
      <c r="T14" s="13">
        <v>0.34536924732930896</v>
      </c>
      <c r="U14" s="13">
        <v>1.3793287215396521</v>
      </c>
      <c r="V14" s="13">
        <v>0.12738561780000016</v>
      </c>
    </row>
    <row r="15" spans="1:22" s="19" customFormat="1">
      <c r="A15" s="19" t="s">
        <v>27</v>
      </c>
      <c r="B15" s="20">
        <v>40771.70416666667</v>
      </c>
      <c r="C15" s="20">
        <v>40785.870833333334</v>
      </c>
      <c r="D15" s="31">
        <f t="shared" si="0"/>
        <v>40778.787500000006</v>
      </c>
      <c r="E15" s="19">
        <v>4.79</v>
      </c>
      <c r="F15" s="19">
        <v>0.43</v>
      </c>
      <c r="G15" s="19" t="s">
        <v>7</v>
      </c>
      <c r="H15" s="20">
        <v>40792.579861111109</v>
      </c>
      <c r="I15" s="19" t="e">
        <v>#DIV/0!</v>
      </c>
      <c r="J15" s="19" t="e">
        <v>#DIV/0!</v>
      </c>
      <c r="K15" s="19" t="e">
        <v>#DIV/0!</v>
      </c>
      <c r="L15" s="3">
        <f t="shared" si="1"/>
        <v>2.5248077035993192E-2</v>
      </c>
      <c r="M15" s="3" t="s">
        <v>48</v>
      </c>
      <c r="N15" s="3" t="s">
        <v>48</v>
      </c>
      <c r="O15" s="3" t="s">
        <v>48</v>
      </c>
      <c r="P15" s="3" t="s">
        <v>48</v>
      </c>
      <c r="Q15" s="17">
        <f t="shared" si="6"/>
        <v>2011</v>
      </c>
      <c r="R15" s="17">
        <f t="shared" si="7"/>
        <v>8</v>
      </c>
      <c r="S15" s="13">
        <v>0.24120123851034522</v>
      </c>
      <c r="T15" s="13">
        <v>0.34536924732930896</v>
      </c>
      <c r="U15" s="13">
        <v>1.3793287215396521</v>
      </c>
      <c r="V15" s="13">
        <v>0.12738561780000016</v>
      </c>
    </row>
    <row r="16" spans="1:22" s="19" customFormat="1">
      <c r="A16" s="19" t="s">
        <v>27</v>
      </c>
      <c r="B16" s="20">
        <v>40785.871527777781</v>
      </c>
      <c r="C16" s="20">
        <v>40799.673611111109</v>
      </c>
      <c r="D16" s="31">
        <f t="shared" si="0"/>
        <v>40792.772569444445</v>
      </c>
      <c r="E16" s="19">
        <v>4.67</v>
      </c>
      <c r="F16" s="19">
        <v>1.28</v>
      </c>
      <c r="G16" s="19" t="s">
        <v>7</v>
      </c>
      <c r="H16" s="20">
        <v>40801.613888888889</v>
      </c>
      <c r="I16" s="19" t="e">
        <v>#DIV/0!</v>
      </c>
      <c r="J16" s="19" t="e">
        <v>#DIV/0!</v>
      </c>
      <c r="K16" s="19" t="e">
        <v>#DIV/0!</v>
      </c>
      <c r="L16" s="3">
        <f t="shared" si="1"/>
        <v>7.5157066525747176E-2</v>
      </c>
      <c r="M16" s="3" t="s">
        <v>48</v>
      </c>
      <c r="N16" s="3" t="s">
        <v>48</v>
      </c>
      <c r="O16" s="3" t="s">
        <v>48</v>
      </c>
      <c r="P16" s="3" t="s">
        <v>48</v>
      </c>
      <c r="Q16" s="17">
        <f t="shared" si="6"/>
        <v>2011</v>
      </c>
      <c r="R16" s="17">
        <f t="shared" si="7"/>
        <v>9</v>
      </c>
      <c r="S16" s="13">
        <v>0.22340310375663835</v>
      </c>
      <c r="T16" s="13">
        <v>0.31989320716127972</v>
      </c>
      <c r="U16" s="13">
        <v>1.4106679075936888</v>
      </c>
      <c r="V16" s="13">
        <v>0.1246537169003186</v>
      </c>
    </row>
    <row r="17" spans="1:22" s="19" customFormat="1">
      <c r="A17" s="19" t="s">
        <v>27</v>
      </c>
      <c r="B17" s="20">
        <v>40799.674305555556</v>
      </c>
      <c r="C17" s="20">
        <v>40813.845833333333</v>
      </c>
      <c r="D17" s="31">
        <f t="shared" si="0"/>
        <v>40806.760069444441</v>
      </c>
      <c r="E17" s="19">
        <v>4.8</v>
      </c>
      <c r="F17" s="19">
        <v>0.99</v>
      </c>
      <c r="G17" s="19" t="s">
        <v>7</v>
      </c>
      <c r="H17" s="20">
        <v>40815.593055555553</v>
      </c>
      <c r="I17" s="19" t="e">
        <v>#DIV/0!</v>
      </c>
      <c r="J17" s="19" t="e">
        <v>#DIV/0!</v>
      </c>
      <c r="K17" s="19" t="e">
        <v>#DIV/0!</v>
      </c>
      <c r="L17" s="3">
        <f t="shared" si="1"/>
        <v>5.8129293641007579E-2</v>
      </c>
      <c r="M17" s="3" t="s">
        <v>48</v>
      </c>
      <c r="N17" s="3" t="s">
        <v>48</v>
      </c>
      <c r="O17" s="3" t="s">
        <v>48</v>
      </c>
      <c r="P17" s="3" t="s">
        <v>48</v>
      </c>
      <c r="Q17" s="17">
        <f t="shared" si="6"/>
        <v>2011</v>
      </c>
      <c r="R17" s="17">
        <f t="shared" si="7"/>
        <v>9</v>
      </c>
      <c r="S17" s="13">
        <v>0.22340310375663835</v>
      </c>
      <c r="T17" s="13">
        <v>0.31989320716127972</v>
      </c>
      <c r="U17" s="13">
        <v>1.4106679075936888</v>
      </c>
      <c r="V17" s="13">
        <v>0.1246537169003186</v>
      </c>
    </row>
    <row r="18" spans="1:22">
      <c r="A18" s="11" t="s">
        <v>27</v>
      </c>
      <c r="B18" s="12">
        <v>40813.84652777778</v>
      </c>
      <c r="C18" s="12">
        <v>40827.853472222225</v>
      </c>
      <c r="D18" s="31">
        <f t="shared" si="0"/>
        <v>40820.850000000006</v>
      </c>
      <c r="E18" s="11">
        <v>4.74</v>
      </c>
      <c r="F18" s="11">
        <v>1.1200000000000001</v>
      </c>
      <c r="G18" s="11" t="s">
        <v>8</v>
      </c>
      <c r="H18" s="12">
        <v>40906.972222222219</v>
      </c>
      <c r="I18" s="11">
        <v>1.3031999999999999</v>
      </c>
      <c r="J18" s="11">
        <v>0.78149999999999997</v>
      </c>
      <c r="K18" s="11">
        <v>1.0207999999999999</v>
      </c>
      <c r="L18" s="29">
        <f t="shared" si="1"/>
        <v>6.5762433210028781E-2</v>
      </c>
      <c r="M18" s="29">
        <f t="shared" si="2"/>
        <v>4.3325202350593187E-2</v>
      </c>
      <c r="N18" s="29">
        <f t="shared" si="3"/>
        <v>1.6199831780743655E-2</v>
      </c>
      <c r="O18" s="29">
        <f t="shared" si="4"/>
        <v>2.1017659866139824E-2</v>
      </c>
      <c r="P18" s="29">
        <f t="shared" si="5"/>
        <v>74.561731118214553</v>
      </c>
      <c r="Q18" s="17">
        <f t="shared" si="6"/>
        <v>2011</v>
      </c>
      <c r="R18" s="17">
        <f t="shared" si="7"/>
        <v>10</v>
      </c>
      <c r="S18" s="13">
        <v>0.15940250785097315</v>
      </c>
      <c r="T18" s="13">
        <v>0.32624679338164125</v>
      </c>
      <c r="U18" s="13">
        <v>1.270517695677063</v>
      </c>
      <c r="V18" s="13">
        <v>0.11388631598301913</v>
      </c>
    </row>
    <row r="19" spans="1:22">
      <c r="A19" s="11" t="s">
        <v>27</v>
      </c>
      <c r="B19" s="12">
        <v>40827.853472222225</v>
      </c>
      <c r="C19" s="12">
        <v>40841.740277777775</v>
      </c>
      <c r="D19" s="31">
        <f t="shared" si="0"/>
        <v>40834.796875</v>
      </c>
      <c r="E19" s="11">
        <v>4.7</v>
      </c>
      <c r="F19" s="11">
        <v>0.82</v>
      </c>
      <c r="G19" s="11" t="s">
        <v>7</v>
      </c>
      <c r="H19" s="12">
        <v>40843.59652777778</v>
      </c>
      <c r="I19" s="11">
        <v>0.76724999999999999</v>
      </c>
      <c r="J19" s="11">
        <v>0.52580000000000005</v>
      </c>
      <c r="K19" s="11">
        <v>0.75739999999999996</v>
      </c>
      <c r="L19" s="29">
        <f t="shared" si="1"/>
        <v>4.8147495743056781E-2</v>
      </c>
      <c r="M19" s="29">
        <f t="shared" si="2"/>
        <v>2.9149573123406144E-2</v>
      </c>
      <c r="N19" s="29">
        <f t="shared" si="3"/>
        <v>1.2019741958008664E-2</v>
      </c>
      <c r="O19" s="29">
        <f t="shared" si="4"/>
        <v>1.2374002096605111E-2</v>
      </c>
      <c r="P19" s="29">
        <f t="shared" si="5"/>
        <v>76.011850673722108</v>
      </c>
      <c r="Q19" s="17">
        <f t="shared" si="6"/>
        <v>2011</v>
      </c>
      <c r="R19" s="17">
        <f t="shared" si="7"/>
        <v>10</v>
      </c>
      <c r="S19" s="13">
        <v>0.15940250785097315</v>
      </c>
      <c r="T19" s="13">
        <v>0.32624679338164125</v>
      </c>
      <c r="U19" s="13">
        <v>1.270517695677063</v>
      </c>
      <c r="V19" s="13">
        <v>0.11388631598301913</v>
      </c>
    </row>
    <row r="20" spans="1:22">
      <c r="A20" s="11" t="s">
        <v>27</v>
      </c>
      <c r="B20" s="12">
        <v>40841.740277777775</v>
      </c>
      <c r="C20" s="12">
        <v>40855.798611111109</v>
      </c>
      <c r="D20" s="31">
        <f t="shared" si="0"/>
        <v>40848.769444444442</v>
      </c>
      <c r="E20" s="11">
        <v>4.76</v>
      </c>
      <c r="F20" s="11">
        <v>0.59</v>
      </c>
      <c r="G20" s="11" t="s">
        <v>7</v>
      </c>
      <c r="H20" s="12">
        <v>40857.652083333334</v>
      </c>
      <c r="I20" s="11">
        <v>0.60294999999999999</v>
      </c>
      <c r="J20" s="11">
        <v>0.78739999999999999</v>
      </c>
      <c r="K20" s="11">
        <v>1.3844000000000001</v>
      </c>
      <c r="L20" s="29">
        <f t="shared" si="1"/>
        <v>3.4642710351711584E-2</v>
      </c>
      <c r="M20" s="29">
        <f t="shared" si="2"/>
        <v>4.3652289610821599E-2</v>
      </c>
      <c r="N20" s="29">
        <f t="shared" si="3"/>
        <v>2.1970069668163714E-2</v>
      </c>
      <c r="O20" s="29">
        <f t="shared" si="4"/>
        <v>9.72421578904927E-3</v>
      </c>
      <c r="P20" s="29">
        <f t="shared" si="5"/>
        <v>71.184206410415527</v>
      </c>
      <c r="Q20" s="17">
        <f t="shared" si="6"/>
        <v>2011</v>
      </c>
      <c r="R20" s="17">
        <f t="shared" si="7"/>
        <v>11</v>
      </c>
      <c r="S20" s="13">
        <v>9.9851869037520316E-2</v>
      </c>
      <c r="T20" s="13">
        <v>0.36388118201141872</v>
      </c>
      <c r="U20" s="13">
        <v>1.1368333018629615</v>
      </c>
      <c r="V20" s="13">
        <v>9.7360064053833698E-2</v>
      </c>
    </row>
    <row r="21" spans="1:22">
      <c r="A21" s="11" t="s">
        <v>27</v>
      </c>
      <c r="B21" s="12">
        <v>40855.800000000003</v>
      </c>
      <c r="C21" s="12">
        <v>40869.869444444441</v>
      </c>
      <c r="D21" s="31">
        <f t="shared" si="0"/>
        <v>40862.834722222222</v>
      </c>
      <c r="E21" s="11">
        <v>4.76</v>
      </c>
      <c r="F21" s="11">
        <v>0.2</v>
      </c>
      <c r="G21" s="11" t="s">
        <v>7</v>
      </c>
      <c r="H21" s="12">
        <v>40876.650694444441</v>
      </c>
      <c r="I21" s="11">
        <v>0.51019999999999999</v>
      </c>
      <c r="J21" s="11">
        <v>0.34960000000000002</v>
      </c>
      <c r="K21" s="11">
        <v>0.63675000000000004</v>
      </c>
      <c r="L21" s="29">
        <f t="shared" si="1"/>
        <v>1.1743291644647996E-2</v>
      </c>
      <c r="M21" s="29">
        <f t="shared" si="2"/>
        <v>1.9381306131500166E-2</v>
      </c>
      <c r="N21" s="29">
        <f t="shared" si="3"/>
        <v>1.0105057686509133E-2</v>
      </c>
      <c r="O21" s="29">
        <f t="shared" si="4"/>
        <v>8.2283686799451659E-3</v>
      </c>
      <c r="P21" s="29">
        <f t="shared" si="5"/>
        <v>62.931340901137744</v>
      </c>
      <c r="Q21" s="17">
        <f t="shared" si="6"/>
        <v>2011</v>
      </c>
      <c r="R21" s="17">
        <f t="shared" si="7"/>
        <v>11</v>
      </c>
      <c r="S21" s="13">
        <v>9.9851869037520316E-2</v>
      </c>
      <c r="T21" s="13">
        <v>0.36388118201141872</v>
      </c>
      <c r="U21" s="13">
        <v>1.1368333018629615</v>
      </c>
      <c r="V21" s="13">
        <v>9.7360064053833698E-2</v>
      </c>
    </row>
    <row r="22" spans="1:22">
      <c r="A22" s="11" t="s">
        <v>27</v>
      </c>
      <c r="B22" s="12">
        <v>40869.870138888888</v>
      </c>
      <c r="C22" s="12">
        <v>40883.804861111108</v>
      </c>
      <c r="D22" s="31">
        <f t="shared" si="0"/>
        <v>40876.837499999994</v>
      </c>
      <c r="E22" s="11">
        <v>4.72</v>
      </c>
      <c r="F22" s="11">
        <v>7.0000000000000007E-2</v>
      </c>
      <c r="G22" s="11" t="s">
        <v>8</v>
      </c>
      <c r="H22" s="12">
        <v>40885.694444444445</v>
      </c>
      <c r="I22" s="11">
        <v>0.40044999999999997</v>
      </c>
      <c r="J22" s="11">
        <v>0.36520000000000002</v>
      </c>
      <c r="K22" s="11">
        <v>1.0428999999999999</v>
      </c>
      <c r="L22" s="29">
        <f t="shared" si="1"/>
        <v>4.1101520756267988E-3</v>
      </c>
      <c r="M22" s="29">
        <f t="shared" si="2"/>
        <v>2.0246147022951549E-2</v>
      </c>
      <c r="N22" s="29">
        <f t="shared" si="3"/>
        <v>1.6550553060479582E-2</v>
      </c>
      <c r="O22" s="29">
        <f t="shared" si="4"/>
        <v>6.4583501330537849E-3</v>
      </c>
      <c r="P22" s="29">
        <f t="shared" si="5"/>
        <v>51.422347883933121</v>
      </c>
      <c r="Q22" s="17">
        <f t="shared" si="6"/>
        <v>2011</v>
      </c>
      <c r="R22" s="17">
        <f t="shared" si="7"/>
        <v>11</v>
      </c>
      <c r="S22" s="13">
        <v>9.9851869037520316E-2</v>
      </c>
      <c r="T22" s="13">
        <v>0.36388118201141872</v>
      </c>
      <c r="U22" s="13">
        <v>1.1368333018629615</v>
      </c>
      <c r="V22" s="13">
        <v>9.7360064053833698E-2</v>
      </c>
    </row>
    <row r="23" spans="1:22">
      <c r="A23" s="11" t="s">
        <v>27</v>
      </c>
      <c r="B23" s="12">
        <v>40883.805555555555</v>
      </c>
      <c r="C23" s="12">
        <v>40897.827777777777</v>
      </c>
      <c r="D23" s="31">
        <f t="shared" si="0"/>
        <v>40890.816666666666</v>
      </c>
      <c r="E23" s="11">
        <v>4.75</v>
      </c>
      <c r="F23" s="11">
        <v>0.16</v>
      </c>
      <c r="G23" s="11" t="s">
        <v>7</v>
      </c>
      <c r="H23" s="12">
        <v>40899.6875</v>
      </c>
      <c r="I23" s="11">
        <v>1.5385500000000001</v>
      </c>
      <c r="J23" s="11">
        <v>1.1030500000000001</v>
      </c>
      <c r="K23" s="11">
        <v>1.1426000000000001</v>
      </c>
      <c r="L23" s="29">
        <f t="shared" si="1"/>
        <v>9.3946333157183971E-3</v>
      </c>
      <c r="M23" s="29">
        <f t="shared" si="2"/>
        <v>6.115145803304136E-2</v>
      </c>
      <c r="N23" s="29">
        <f t="shared" si="3"/>
        <v>1.8132766254582388E-2</v>
      </c>
      <c r="O23" s="29">
        <f t="shared" si="4"/>
        <v>2.4813321506330133E-2</v>
      </c>
      <c r="P23" s="29">
        <f t="shared" si="5"/>
        <v>62.159429752941918</v>
      </c>
      <c r="Q23" s="17">
        <f t="shared" si="6"/>
        <v>2011</v>
      </c>
      <c r="R23" s="17">
        <f t="shared" si="7"/>
        <v>12</v>
      </c>
      <c r="S23" s="13">
        <v>9.7595688025620381E-2</v>
      </c>
      <c r="T23" s="13">
        <v>0.48973333909207117</v>
      </c>
      <c r="U23" s="13">
        <v>1.2077082775212127</v>
      </c>
      <c r="V23" s="13">
        <v>8.6033938185748976E-2</v>
      </c>
    </row>
    <row r="24" spans="1:22">
      <c r="A24" s="11" t="s">
        <v>27</v>
      </c>
      <c r="B24" s="12">
        <v>40897.828472222223</v>
      </c>
      <c r="C24" s="12">
        <v>40911.979166666664</v>
      </c>
      <c r="D24" s="31">
        <f t="shared" si="0"/>
        <v>40904.903819444444</v>
      </c>
      <c r="E24" s="11">
        <v>4.79</v>
      </c>
      <c r="F24" s="11">
        <v>0.32</v>
      </c>
      <c r="G24" s="11" t="s">
        <v>7</v>
      </c>
      <c r="H24" s="12">
        <v>40914.750694444447</v>
      </c>
      <c r="I24" s="11">
        <v>0.70794999999999997</v>
      </c>
      <c r="J24" s="11">
        <v>0.58160000000000001</v>
      </c>
      <c r="K24" s="11">
        <v>0.80495000000000005</v>
      </c>
      <c r="L24" s="29">
        <f t="shared" si="1"/>
        <v>1.8789266631436794E-2</v>
      </c>
      <c r="M24" s="29">
        <f t="shared" si="2"/>
        <v>3.2243042465905314E-2</v>
      </c>
      <c r="N24" s="29">
        <f t="shared" si="3"/>
        <v>1.2774348150381669E-2</v>
      </c>
      <c r="O24" s="29">
        <f t="shared" si="4"/>
        <v>1.1417627610676558E-2</v>
      </c>
      <c r="P24" s="29">
        <f t="shared" si="5"/>
        <v>67.840205052668324</v>
      </c>
      <c r="Q24" s="17">
        <f t="shared" si="6"/>
        <v>2011</v>
      </c>
      <c r="R24" s="17">
        <f t="shared" si="7"/>
        <v>12</v>
      </c>
      <c r="S24" s="13">
        <v>9.7595688025620381E-2</v>
      </c>
      <c r="T24" s="13">
        <v>0.48973333909207117</v>
      </c>
      <c r="U24" s="13">
        <v>1.2077082775212127</v>
      </c>
      <c r="V24" s="13">
        <v>8.6033938185748976E-2</v>
      </c>
    </row>
    <row r="25" spans="1:22">
      <c r="A25" s="11" t="s">
        <v>27</v>
      </c>
      <c r="B25" s="12">
        <v>40911.979861111111</v>
      </c>
      <c r="C25" s="12">
        <v>40925.931944444441</v>
      </c>
      <c r="D25" s="31">
        <f t="shared" si="0"/>
        <v>40918.955902777772</v>
      </c>
      <c r="E25" s="11">
        <v>4.72</v>
      </c>
      <c r="F25" s="11">
        <v>0.04</v>
      </c>
      <c r="G25" s="11" t="s">
        <v>8</v>
      </c>
      <c r="H25" s="12">
        <v>40931.753472222219</v>
      </c>
      <c r="I25" s="11">
        <v>1.49735</v>
      </c>
      <c r="J25" s="11">
        <v>0.6431</v>
      </c>
      <c r="K25" s="11">
        <v>0.97609999999999997</v>
      </c>
      <c r="L25" s="29">
        <f t="shared" si="1"/>
        <v>2.3486583289295993E-3</v>
      </c>
      <c r="M25" s="29">
        <f t="shared" si="2"/>
        <v>3.5652511364896326E-2</v>
      </c>
      <c r="N25" s="29">
        <f t="shared" si="3"/>
        <v>1.5490454350689541E-2</v>
      </c>
      <c r="O25" s="29">
        <f t="shared" si="4"/>
        <v>2.4148858962986856E-2</v>
      </c>
      <c r="P25" s="29">
        <f t="shared" si="5"/>
        <v>48.945045447687271</v>
      </c>
      <c r="Q25" s="17">
        <f t="shared" si="6"/>
        <v>2012</v>
      </c>
      <c r="R25" s="17">
        <f t="shared" si="7"/>
        <v>1</v>
      </c>
      <c r="S25" s="13">
        <v>9.8460874906000667E-2</v>
      </c>
      <c r="T25" s="13">
        <v>0.52059554833358246</v>
      </c>
      <c r="U25" s="13">
        <v>1.2680389658790707</v>
      </c>
      <c r="V25" s="13">
        <v>9.7588855647465417E-2</v>
      </c>
    </row>
    <row r="26" spans="1:22">
      <c r="A26" s="11" t="s">
        <v>27</v>
      </c>
      <c r="B26" s="12">
        <v>40925.932638888888</v>
      </c>
      <c r="C26" s="12">
        <v>40939.929861111108</v>
      </c>
      <c r="D26" s="31">
        <f t="shared" si="0"/>
        <v>40932.931249999994</v>
      </c>
      <c r="E26" s="11">
        <v>4.74</v>
      </c>
      <c r="F26" s="11">
        <v>0.71</v>
      </c>
      <c r="G26" s="11" t="s">
        <v>7</v>
      </c>
      <c r="H26" s="12">
        <v>40967.95208333333</v>
      </c>
      <c r="I26" s="11">
        <v>1.3656999999999999</v>
      </c>
      <c r="J26" s="11">
        <v>0.86580000000000001</v>
      </c>
      <c r="K26" s="11">
        <v>1.0038499999999999</v>
      </c>
      <c r="L26" s="29">
        <f t="shared" si="1"/>
        <v>4.1688685338500384E-2</v>
      </c>
      <c r="M26" s="29">
        <f t="shared" si="2"/>
        <v>4.7998669475551613E-2</v>
      </c>
      <c r="N26" s="29">
        <f t="shared" si="3"/>
        <v>1.5930839668005015E-2</v>
      </c>
      <c r="O26" s="29">
        <f t="shared" si="4"/>
        <v>2.2025643093298925E-2</v>
      </c>
      <c r="P26" s="29">
        <f t="shared" si="5"/>
        <v>70.263756181025244</v>
      </c>
      <c r="Q26" s="17">
        <f t="shared" si="6"/>
        <v>2012</v>
      </c>
      <c r="R26" s="17">
        <f t="shared" si="7"/>
        <v>1</v>
      </c>
      <c r="S26" s="13">
        <v>9.8460874906000667E-2</v>
      </c>
      <c r="T26" s="13">
        <v>0.52059554833358246</v>
      </c>
      <c r="U26" s="13">
        <v>1.2680389658790707</v>
      </c>
      <c r="V26" s="13">
        <v>9.7588855647465417E-2</v>
      </c>
    </row>
    <row r="27" spans="1:22">
      <c r="A27" s="11" t="s">
        <v>27</v>
      </c>
      <c r="B27" s="12">
        <v>40939.930555555555</v>
      </c>
      <c r="C27" s="12">
        <v>40953.949305555558</v>
      </c>
      <c r="D27" s="31">
        <f t="shared" si="0"/>
        <v>40946.939930555556</v>
      </c>
      <c r="E27" s="11">
        <v>4.74</v>
      </c>
      <c r="F27" s="11">
        <v>0.45</v>
      </c>
      <c r="G27" s="11" t="s">
        <v>7</v>
      </c>
      <c r="H27" s="12">
        <v>41005.800694444442</v>
      </c>
      <c r="I27" s="11">
        <v>1.50665</v>
      </c>
      <c r="J27" s="11">
        <v>0.98755000000000004</v>
      </c>
      <c r="K27" s="11">
        <v>1.1346499999999999</v>
      </c>
      <c r="L27" s="29">
        <f t="shared" si="1"/>
        <v>2.6422406200457989E-2</v>
      </c>
      <c r="M27" s="29">
        <f t="shared" si="2"/>
        <v>5.4748309125180174E-2</v>
      </c>
      <c r="N27" s="29">
        <f t="shared" si="3"/>
        <v>1.8006601812324441E-2</v>
      </c>
      <c r="O27" s="29">
        <f t="shared" si="4"/>
        <v>2.4298846867188129E-2</v>
      </c>
      <c r="P27" s="29">
        <f t="shared" si="5"/>
        <v>65.73796325763098</v>
      </c>
      <c r="Q27" s="17">
        <f t="shared" si="6"/>
        <v>2012</v>
      </c>
      <c r="R27" s="17">
        <f t="shared" si="7"/>
        <v>2</v>
      </c>
      <c r="S27" s="13">
        <v>0.10051100930924903</v>
      </c>
      <c r="T27" s="13">
        <v>0.50897616429336134</v>
      </c>
      <c r="U27" s="13">
        <v>1.2745109282639167</v>
      </c>
      <c r="V27" s="13">
        <v>0.11591387751296178</v>
      </c>
    </row>
    <row r="28" spans="1:22">
      <c r="A28" s="11" t="s">
        <v>27</v>
      </c>
      <c r="B28" s="12">
        <v>40953.949305555558</v>
      </c>
      <c r="C28" s="12">
        <v>40967.963194444441</v>
      </c>
      <c r="D28" s="31">
        <f t="shared" si="0"/>
        <v>40960.956250000003</v>
      </c>
      <c r="E28" s="11">
        <v>4.74</v>
      </c>
      <c r="F28" s="11">
        <v>5.17</v>
      </c>
      <c r="G28" s="11" t="s">
        <v>7</v>
      </c>
      <c r="H28" s="12">
        <v>40970.743750000001</v>
      </c>
      <c r="I28" s="11">
        <v>2.1336499999999998</v>
      </c>
      <c r="J28" s="11">
        <v>1.3163499999999999</v>
      </c>
      <c r="K28" s="11">
        <v>1.06375</v>
      </c>
      <c r="L28" s="29">
        <f t="shared" si="1"/>
        <v>0.30356408901415066</v>
      </c>
      <c r="M28" s="29">
        <f t="shared" si="2"/>
        <v>7.297649406807849E-2</v>
      </c>
      <c r="N28" s="29">
        <f t="shared" si="3"/>
        <v>1.6881437163759859E-2</v>
      </c>
      <c r="O28" s="29">
        <f t="shared" si="4"/>
        <v>3.4410934602048221E-2</v>
      </c>
      <c r="P28" s="29">
        <f t="shared" si="5"/>
        <v>88.011121821126039</v>
      </c>
      <c r="Q28" s="17">
        <f t="shared" si="6"/>
        <v>2012</v>
      </c>
      <c r="R28" s="17">
        <f t="shared" si="7"/>
        <v>2</v>
      </c>
      <c r="S28" s="13">
        <v>0.10051100930924903</v>
      </c>
      <c r="T28" s="13">
        <v>0.50897616429336134</v>
      </c>
      <c r="U28" s="13">
        <v>1.2745109282639167</v>
      </c>
      <c r="V28" s="13">
        <v>0.11591387751296178</v>
      </c>
    </row>
    <row r="29" spans="1:22">
      <c r="A29" s="11" t="s">
        <v>27</v>
      </c>
      <c r="B29" s="12">
        <v>40967.963888888888</v>
      </c>
      <c r="C29" s="12">
        <v>40981.759722222225</v>
      </c>
      <c r="D29" s="31">
        <f t="shared" si="0"/>
        <v>40974.861805555556</v>
      </c>
      <c r="E29" s="11">
        <v>4.67</v>
      </c>
      <c r="F29" s="11">
        <v>2.0299999999999998</v>
      </c>
      <c r="G29" s="11" t="s">
        <v>7</v>
      </c>
      <c r="H29" s="12">
        <v>40984.615277777775</v>
      </c>
      <c r="I29" s="11">
        <v>0.86955000000000005</v>
      </c>
      <c r="J29" s="11">
        <v>0.65434999999999999</v>
      </c>
      <c r="K29" s="11">
        <v>0.65995000000000004</v>
      </c>
      <c r="L29" s="29">
        <f t="shared" si="1"/>
        <v>0.11919441019317714</v>
      </c>
      <c r="M29" s="29">
        <f t="shared" si="2"/>
        <v>3.6276194700077612E-2</v>
      </c>
      <c r="N29" s="29">
        <f t="shared" si="3"/>
        <v>1.0473235681526034E-2</v>
      </c>
      <c r="O29" s="29">
        <f t="shared" si="4"/>
        <v>1.4023869042819128E-2</v>
      </c>
      <c r="P29" s="29">
        <f t="shared" si="5"/>
        <v>86.388055514849171</v>
      </c>
      <c r="Q29" s="17">
        <f t="shared" si="6"/>
        <v>2012</v>
      </c>
      <c r="R29" s="17">
        <f t="shared" si="7"/>
        <v>3</v>
      </c>
      <c r="S29" s="13">
        <v>0.11808712335428752</v>
      </c>
      <c r="T29" s="13">
        <v>0.50825325009878797</v>
      </c>
      <c r="U29" s="13">
        <v>1.3524020215731198</v>
      </c>
      <c r="V29" s="13">
        <v>0.1435566370752884</v>
      </c>
    </row>
    <row r="30" spans="1:22">
      <c r="A30" s="11" t="s">
        <v>27</v>
      </c>
      <c r="B30" s="12">
        <v>40981.760416666664</v>
      </c>
      <c r="C30" s="12">
        <v>40995.810416666667</v>
      </c>
      <c r="D30" s="31">
        <f t="shared" si="0"/>
        <v>40988.785416666666</v>
      </c>
      <c r="E30" s="11">
        <v>4.75</v>
      </c>
      <c r="F30" s="11">
        <v>0.73</v>
      </c>
      <c r="G30" s="11" t="s">
        <v>7</v>
      </c>
      <c r="H30" s="12">
        <v>40997.618055555555</v>
      </c>
      <c r="I30" s="11">
        <v>0.77634999999999998</v>
      </c>
      <c r="J30" s="11">
        <v>0.89805000000000001</v>
      </c>
      <c r="K30" s="11">
        <v>0.98340000000000005</v>
      </c>
      <c r="L30" s="29">
        <f t="shared" si="1"/>
        <v>4.2863014502965181E-2</v>
      </c>
      <c r="M30" s="29">
        <f t="shared" si="2"/>
        <v>4.9786561703071296E-2</v>
      </c>
      <c r="N30" s="29">
        <f t="shared" si="3"/>
        <v>1.5606303461190549E-2</v>
      </c>
      <c r="O30" s="29">
        <f t="shared" si="4"/>
        <v>1.2520764454479477E-2</v>
      </c>
      <c r="P30" s="29">
        <f t="shared" si="5"/>
        <v>76.711500704286493</v>
      </c>
      <c r="Q30" s="17">
        <f t="shared" si="6"/>
        <v>2012</v>
      </c>
      <c r="R30" s="17">
        <f t="shared" si="7"/>
        <v>3</v>
      </c>
      <c r="S30" s="13">
        <v>0.11808712335428752</v>
      </c>
      <c r="T30" s="13">
        <v>0.50825325009878797</v>
      </c>
      <c r="U30" s="13">
        <v>1.3524020215731198</v>
      </c>
      <c r="V30" s="13">
        <v>0.1435566370752884</v>
      </c>
    </row>
    <row r="31" spans="1:22">
      <c r="A31" s="11" t="s">
        <v>27</v>
      </c>
      <c r="B31" s="12">
        <v>40995.811111111114</v>
      </c>
      <c r="C31" s="12">
        <v>41009.894444444442</v>
      </c>
      <c r="D31" s="31">
        <f t="shared" si="0"/>
        <v>41002.852777777778</v>
      </c>
      <c r="E31" s="11">
        <v>4.7699999999999996</v>
      </c>
      <c r="F31" s="11">
        <v>6.46</v>
      </c>
      <c r="G31" s="11" t="s">
        <v>7</v>
      </c>
      <c r="H31" s="12">
        <v>41012.697916666664</v>
      </c>
      <c r="I31" s="11">
        <v>0.4667</v>
      </c>
      <c r="J31" s="11">
        <v>1.0687</v>
      </c>
      <c r="K31" s="11">
        <v>1.6882999999999999</v>
      </c>
      <c r="L31" s="29">
        <f t="shared" si="1"/>
        <v>0.37930832012213028</v>
      </c>
      <c r="M31" s="29">
        <f t="shared" si="2"/>
        <v>5.9247144916287832E-2</v>
      </c>
      <c r="N31" s="29">
        <f t="shared" si="3"/>
        <v>2.6792884008061828E-2</v>
      </c>
      <c r="O31" s="29">
        <f t="shared" si="4"/>
        <v>7.5268123538424318E-3</v>
      </c>
      <c r="P31" s="29">
        <f t="shared" si="5"/>
        <v>92.742334729472034</v>
      </c>
      <c r="Q31" s="17">
        <f t="shared" si="6"/>
        <v>2012</v>
      </c>
      <c r="R31" s="17">
        <f t="shared" si="7"/>
        <v>4</v>
      </c>
      <c r="S31" s="13">
        <v>0.16876535825350156</v>
      </c>
      <c r="T31" s="13">
        <v>0.53645545999439992</v>
      </c>
      <c r="U31" s="13">
        <v>1.5019355981092399</v>
      </c>
      <c r="V31" s="13">
        <v>0.16692136888655448</v>
      </c>
    </row>
    <row r="32" spans="1:22">
      <c r="A32" s="11" t="s">
        <v>27</v>
      </c>
      <c r="B32" s="12">
        <v>41009.895833333336</v>
      </c>
      <c r="C32" s="12">
        <v>41023.901388888888</v>
      </c>
      <c r="D32" s="31">
        <f t="shared" si="0"/>
        <v>41016.898611111115</v>
      </c>
      <c r="E32" s="11">
        <v>4.74</v>
      </c>
      <c r="F32" s="11">
        <v>2.21</v>
      </c>
      <c r="G32" s="11" t="s">
        <v>8</v>
      </c>
      <c r="H32" s="12">
        <v>41061.868750000001</v>
      </c>
      <c r="I32" s="11">
        <v>0.7379</v>
      </c>
      <c r="J32" s="11">
        <v>0.85419999999999996</v>
      </c>
      <c r="K32" s="11">
        <v>1.3895999999999999</v>
      </c>
      <c r="L32" s="29">
        <f t="shared" si="1"/>
        <v>0.12976337267336036</v>
      </c>
      <c r="M32" s="29">
        <f t="shared" si="2"/>
        <v>4.7355582658831351E-2</v>
      </c>
      <c r="N32" s="29">
        <f t="shared" si="3"/>
        <v>2.2052592322219223E-2</v>
      </c>
      <c r="O32" s="29">
        <f t="shared" si="4"/>
        <v>1.1900653173131199E-2</v>
      </c>
      <c r="P32" s="29">
        <f t="shared" si="5"/>
        <v>83.913918857039761</v>
      </c>
      <c r="Q32" s="17">
        <f t="shared" si="6"/>
        <v>2012</v>
      </c>
      <c r="R32" s="17">
        <f t="shared" si="7"/>
        <v>4</v>
      </c>
      <c r="S32" s="13">
        <v>0.16876535825350156</v>
      </c>
      <c r="T32" s="13">
        <v>0.53645545999439992</v>
      </c>
      <c r="U32" s="13">
        <v>1.5019355981092399</v>
      </c>
      <c r="V32" s="13">
        <v>0.16692136888655448</v>
      </c>
    </row>
    <row r="33" spans="1:22">
      <c r="A33" s="11" t="s">
        <v>27</v>
      </c>
      <c r="B33" s="12">
        <v>41023.901388888888</v>
      </c>
      <c r="C33" s="12">
        <v>41037.894444444442</v>
      </c>
      <c r="D33" s="31">
        <f t="shared" si="0"/>
        <v>41030.897916666669</v>
      </c>
      <c r="E33" s="11">
        <v>4.74</v>
      </c>
      <c r="F33" s="11">
        <v>2.08</v>
      </c>
      <c r="G33" s="11" t="s">
        <v>7</v>
      </c>
      <c r="H33" s="12">
        <v>41087.90625</v>
      </c>
      <c r="I33" s="11">
        <v>0.63514999999999999</v>
      </c>
      <c r="J33" s="11">
        <v>0.79649999999999999</v>
      </c>
      <c r="K33" s="11">
        <v>1.0392999999999999</v>
      </c>
      <c r="L33" s="29">
        <f t="shared" si="1"/>
        <v>0.12213023310433915</v>
      </c>
      <c r="M33" s="29">
        <f t="shared" si="2"/>
        <v>4.4156780130834905E-2</v>
      </c>
      <c r="N33" s="29">
        <f t="shared" si="3"/>
        <v>1.6493421992287306E-2</v>
      </c>
      <c r="O33" s="29">
        <f t="shared" si="4"/>
        <v>1.0243528747681639E-2</v>
      </c>
      <c r="P33" s="29">
        <f t="shared" si="5"/>
        <v>86.148377543727122</v>
      </c>
      <c r="Q33" s="17">
        <f t="shared" si="6"/>
        <v>2012</v>
      </c>
      <c r="R33" s="17">
        <f t="shared" si="7"/>
        <v>5</v>
      </c>
      <c r="S33" s="13">
        <v>0.26825910123118168</v>
      </c>
      <c r="T33" s="13">
        <v>0.47849189665822039</v>
      </c>
      <c r="U33" s="13">
        <v>1.5482688673826182</v>
      </c>
      <c r="V33" s="13">
        <v>0.14404405223133093</v>
      </c>
    </row>
    <row r="34" spans="1:22">
      <c r="A34" s="11" t="s">
        <v>27</v>
      </c>
      <c r="B34" s="12">
        <v>41037.895138888889</v>
      </c>
      <c r="C34" s="12">
        <v>41051.890277777777</v>
      </c>
      <c r="D34" s="31">
        <f t="shared" si="0"/>
        <v>41044.892708333333</v>
      </c>
      <c r="E34" s="11">
        <v>4.74</v>
      </c>
      <c r="F34" s="11">
        <v>1.82</v>
      </c>
      <c r="G34" s="11" t="s">
        <v>8</v>
      </c>
      <c r="H34" s="12">
        <v>41116.911805555559</v>
      </c>
      <c r="I34" s="11">
        <v>0.75014999999999998</v>
      </c>
      <c r="J34" s="11">
        <v>1.37995</v>
      </c>
      <c r="K34" s="11">
        <v>1.6794500000000001</v>
      </c>
      <c r="L34" s="29">
        <f t="shared" si="1"/>
        <v>0.10686395396629676</v>
      </c>
      <c r="M34" s="29">
        <f t="shared" si="2"/>
        <v>7.6502383856303355E-2</v>
      </c>
      <c r="N34" s="29">
        <f t="shared" si="3"/>
        <v>2.6652436798755817E-2</v>
      </c>
      <c r="O34" s="29">
        <f t="shared" si="4"/>
        <v>1.2098217885654381E-2</v>
      </c>
      <c r="P34" s="29">
        <f t="shared" si="5"/>
        <v>82.553944096290991</v>
      </c>
      <c r="Q34" s="17">
        <f t="shared" si="6"/>
        <v>2012</v>
      </c>
      <c r="R34" s="17">
        <f t="shared" si="7"/>
        <v>5</v>
      </c>
      <c r="S34" s="13">
        <v>0.26825910123118168</v>
      </c>
      <c r="T34" s="13">
        <v>0.47849189665822039</v>
      </c>
      <c r="U34" s="13">
        <v>1.5482688673826182</v>
      </c>
      <c r="V34" s="13">
        <v>0.14404405223133093</v>
      </c>
    </row>
    <row r="35" spans="1:22">
      <c r="A35" s="11" t="s">
        <v>27</v>
      </c>
      <c r="B35" s="12">
        <v>41051.89166666667</v>
      </c>
      <c r="C35" s="12">
        <v>41065.894444444442</v>
      </c>
      <c r="D35" s="31">
        <f t="shared" si="0"/>
        <v>41058.893055555556</v>
      </c>
      <c r="E35" s="11">
        <v>4.74</v>
      </c>
      <c r="F35" s="11">
        <v>1.71</v>
      </c>
      <c r="G35" s="11" t="s">
        <v>7</v>
      </c>
      <c r="H35" s="12">
        <v>41068.711805555555</v>
      </c>
      <c r="I35" s="11">
        <v>0.27424999999999999</v>
      </c>
      <c r="J35" s="11">
        <v>0.98714999999999997</v>
      </c>
      <c r="K35" s="11">
        <v>1.5442</v>
      </c>
      <c r="L35" s="29">
        <f t="shared" si="1"/>
        <v>0.10040514356174036</v>
      </c>
      <c r="M35" s="29">
        <f t="shared" si="2"/>
        <v>5.4726133717707064E-2</v>
      </c>
      <c r="N35" s="29">
        <f t="shared" si="3"/>
        <v>2.4506054306254264E-2</v>
      </c>
      <c r="O35" s="29">
        <f t="shared" si="4"/>
        <v>4.4230304007741306E-3</v>
      </c>
      <c r="P35" s="29">
        <f t="shared" si="5"/>
        <v>84.282827440514311</v>
      </c>
      <c r="Q35" s="17">
        <f t="shared" si="6"/>
        <v>2012</v>
      </c>
      <c r="R35" s="17">
        <f t="shared" si="7"/>
        <v>5</v>
      </c>
      <c r="S35" s="13">
        <v>0.26825910123118168</v>
      </c>
      <c r="T35" s="13">
        <v>0.47849189665822039</v>
      </c>
      <c r="U35" s="13">
        <v>1.5482688673826182</v>
      </c>
      <c r="V35" s="13">
        <v>0.14404405223133093</v>
      </c>
    </row>
    <row r="36" spans="1:22">
      <c r="A36" s="11" t="s">
        <v>27</v>
      </c>
      <c r="B36" s="12">
        <v>41065.895138888889</v>
      </c>
      <c r="C36" s="12">
        <v>41079.86041666667</v>
      </c>
      <c r="D36" s="31">
        <f t="shared" si="0"/>
        <v>41072.87777777778</v>
      </c>
      <c r="E36" s="11">
        <v>4.7300000000000004</v>
      </c>
      <c r="F36" s="11">
        <v>1.37</v>
      </c>
      <c r="G36" s="11" t="s">
        <v>7</v>
      </c>
      <c r="H36" s="12">
        <v>41085.537499999999</v>
      </c>
      <c r="I36" s="11">
        <v>0.33875</v>
      </c>
      <c r="J36" s="11">
        <v>0.94764999999999999</v>
      </c>
      <c r="K36" s="11">
        <v>1.4356</v>
      </c>
      <c r="L36" s="29">
        <f t="shared" si="1"/>
        <v>8.0441547765838783E-2</v>
      </c>
      <c r="M36" s="29">
        <f t="shared" si="2"/>
        <v>5.2536312229737217E-2</v>
      </c>
      <c r="N36" s="29">
        <f t="shared" si="3"/>
        <v>2.2782600415787221E-2</v>
      </c>
      <c r="O36" s="29">
        <f t="shared" si="4"/>
        <v>5.4632690912023224E-3</v>
      </c>
      <c r="P36" s="29">
        <f t="shared" si="5"/>
        <v>82.480327434343295</v>
      </c>
      <c r="Q36" s="17">
        <f t="shared" si="6"/>
        <v>2012</v>
      </c>
      <c r="R36" s="17">
        <f t="shared" si="7"/>
        <v>6</v>
      </c>
      <c r="S36" s="13">
        <v>0.27639378170068019</v>
      </c>
      <c r="T36" s="13">
        <v>0.41288550873167168</v>
      </c>
      <c r="U36" s="13">
        <v>1.4718576779440631</v>
      </c>
      <c r="V36" s="13">
        <v>0.13928131871201857</v>
      </c>
    </row>
    <row r="37" spans="1:22">
      <c r="A37" s="11" t="s">
        <v>27</v>
      </c>
      <c r="B37" s="12">
        <v>41079.861111111109</v>
      </c>
      <c r="C37" s="12">
        <v>41093.893750000003</v>
      </c>
      <c r="D37" s="31">
        <f t="shared" si="0"/>
        <v>41086.877430555556</v>
      </c>
      <c r="E37" s="11">
        <v>4.75</v>
      </c>
      <c r="F37" s="11">
        <v>1.85</v>
      </c>
      <c r="G37" s="11" t="s">
        <v>7</v>
      </c>
      <c r="H37" s="12">
        <v>41099.67083333333</v>
      </c>
      <c r="I37" s="11">
        <v>0.28754999999999997</v>
      </c>
      <c r="J37" s="11">
        <v>1.2908999999999999</v>
      </c>
      <c r="K37" s="11">
        <v>1.95835</v>
      </c>
      <c r="L37" s="29">
        <f t="shared" si="1"/>
        <v>0.10862544771299397</v>
      </c>
      <c r="M37" s="29">
        <f t="shared" si="2"/>
        <v>7.156558376760172E-2</v>
      </c>
      <c r="N37" s="29">
        <f t="shared" si="3"/>
        <v>3.1078507609540888E-2</v>
      </c>
      <c r="O37" s="29">
        <f t="shared" si="4"/>
        <v>4.6375292315135866E-3</v>
      </c>
      <c r="P37" s="29">
        <f t="shared" si="5"/>
        <v>83.457680603653941</v>
      </c>
      <c r="Q37" s="17">
        <f t="shared" si="6"/>
        <v>2012</v>
      </c>
      <c r="R37" s="17">
        <f t="shared" si="7"/>
        <v>6</v>
      </c>
      <c r="S37" s="13">
        <v>0.27639378170068019</v>
      </c>
      <c r="T37" s="13">
        <v>0.41288550873167168</v>
      </c>
      <c r="U37" s="13">
        <v>1.4718576779440631</v>
      </c>
      <c r="V37" s="13">
        <v>0.13928131871201857</v>
      </c>
    </row>
    <row r="38" spans="1:22">
      <c r="A38" s="11" t="s">
        <v>27</v>
      </c>
      <c r="B38" s="12">
        <v>41093.895833333336</v>
      </c>
      <c r="C38" s="12">
        <v>41107.793055555558</v>
      </c>
      <c r="D38" s="31">
        <f t="shared" si="0"/>
        <v>41100.844444444447</v>
      </c>
      <c r="E38" s="11">
        <v>4.7</v>
      </c>
      <c r="F38" s="11">
        <v>2.46</v>
      </c>
      <c r="G38" s="11" t="s">
        <v>8</v>
      </c>
      <c r="H38" s="12">
        <v>41124.603472222225</v>
      </c>
      <c r="I38" s="11">
        <v>0.61714999999999998</v>
      </c>
      <c r="J38" s="11">
        <v>0.97535000000000005</v>
      </c>
      <c r="K38" s="11">
        <v>1.3335999999999999</v>
      </c>
      <c r="L38" s="29">
        <f t="shared" si="1"/>
        <v>0.14444248722917036</v>
      </c>
      <c r="M38" s="29">
        <f t="shared" si="2"/>
        <v>5.4071959197250254E-2</v>
      </c>
      <c r="N38" s="29">
        <f t="shared" si="3"/>
        <v>2.1163886817006015E-2</v>
      </c>
      <c r="O38" s="29">
        <f t="shared" si="4"/>
        <v>9.9532295782598177E-3</v>
      </c>
      <c r="P38" s="29">
        <f t="shared" si="5"/>
        <v>86.449111780235157</v>
      </c>
      <c r="Q38" s="17">
        <f t="shared" si="6"/>
        <v>2012</v>
      </c>
      <c r="R38" s="17">
        <f t="shared" si="7"/>
        <v>7</v>
      </c>
      <c r="S38" s="13">
        <v>0.25332076854492103</v>
      </c>
      <c r="T38" s="13">
        <v>0.35468885792639415</v>
      </c>
      <c r="U38" s="13">
        <v>1.4239575775444522</v>
      </c>
      <c r="V38" s="13">
        <v>0.13371514575073462</v>
      </c>
    </row>
    <row r="39" spans="1:22">
      <c r="A39" s="11" t="s">
        <v>27</v>
      </c>
      <c r="B39" s="12">
        <v>41107.793749999997</v>
      </c>
      <c r="C39" s="12">
        <v>41121.90625</v>
      </c>
      <c r="D39" s="31">
        <f t="shared" si="0"/>
        <v>41114.85</v>
      </c>
      <c r="E39" s="11">
        <v>4.78</v>
      </c>
      <c r="F39" s="11">
        <v>1.9</v>
      </c>
      <c r="G39" s="11" t="s">
        <v>7</v>
      </c>
      <c r="H39" s="12">
        <v>41124.666666666664</v>
      </c>
      <c r="I39" s="11">
        <v>0.33689999999999998</v>
      </c>
      <c r="J39" s="11">
        <v>0.92859999999999998</v>
      </c>
      <c r="K39" s="11">
        <v>1.5646500000000001</v>
      </c>
      <c r="L39" s="29">
        <f t="shared" si="1"/>
        <v>0.11156127062415595</v>
      </c>
      <c r="M39" s="29">
        <f t="shared" si="2"/>
        <v>5.1480208448830243E-2</v>
      </c>
      <c r="N39" s="29">
        <f t="shared" si="3"/>
        <v>2.4830590513068733E-2</v>
      </c>
      <c r="O39" s="29">
        <f t="shared" si="4"/>
        <v>5.4334327876784123E-3</v>
      </c>
      <c r="P39" s="29">
        <f t="shared" si="5"/>
        <v>84.343941104048227</v>
      </c>
      <c r="Q39" s="17">
        <f t="shared" si="6"/>
        <v>2012</v>
      </c>
      <c r="R39" s="17">
        <f t="shared" si="7"/>
        <v>7</v>
      </c>
      <c r="S39" s="13">
        <v>0.25332076854492103</v>
      </c>
      <c r="T39" s="13">
        <v>0.35468885792639415</v>
      </c>
      <c r="U39" s="13">
        <v>1.4239575775444522</v>
      </c>
      <c r="V39" s="13">
        <v>0.13371514575073462</v>
      </c>
    </row>
    <row r="40" spans="1:22">
      <c r="A40" s="11" t="s">
        <v>27</v>
      </c>
      <c r="B40" s="12">
        <v>41121.90625</v>
      </c>
      <c r="C40" s="12">
        <v>41135.886805555558</v>
      </c>
      <c r="D40" s="31">
        <f t="shared" si="0"/>
        <v>41128.896527777775</v>
      </c>
      <c r="E40" s="11">
        <v>4.7300000000000004</v>
      </c>
      <c r="F40" s="11">
        <v>1.76</v>
      </c>
      <c r="G40" s="11" t="s">
        <v>8</v>
      </c>
      <c r="H40" s="12">
        <v>41196.255555555559</v>
      </c>
      <c r="I40" s="11">
        <v>0.25430000000000003</v>
      </c>
      <c r="J40" s="11">
        <v>1.10375</v>
      </c>
      <c r="K40" s="11">
        <v>1.5346</v>
      </c>
      <c r="L40" s="29">
        <f t="shared" si="1"/>
        <v>0.10334096647290236</v>
      </c>
      <c r="M40" s="29">
        <f t="shared" si="2"/>
        <v>6.1190264996119306E-2</v>
      </c>
      <c r="N40" s="29">
        <f t="shared" si="3"/>
        <v>2.4353704791074859E-2</v>
      </c>
      <c r="O40" s="29">
        <f t="shared" si="4"/>
        <v>4.101282154664947E-3</v>
      </c>
      <c r="P40" s="29">
        <f t="shared" si="5"/>
        <v>85.255430579718904</v>
      </c>
      <c r="Q40" s="17">
        <f t="shared" si="6"/>
        <v>2012</v>
      </c>
      <c r="R40" s="17">
        <f t="shared" si="7"/>
        <v>8</v>
      </c>
      <c r="S40" s="13">
        <v>0.24120123851034522</v>
      </c>
      <c r="T40" s="13">
        <v>0.34536924732930896</v>
      </c>
      <c r="U40" s="13">
        <v>1.3793287215396521</v>
      </c>
      <c r="V40" s="13">
        <v>0.12738561780000016</v>
      </c>
    </row>
    <row r="41" spans="1:22">
      <c r="A41" s="11" t="s">
        <v>27</v>
      </c>
      <c r="B41" s="12">
        <v>41135.887499999997</v>
      </c>
      <c r="C41" s="12">
        <v>41149.901388888888</v>
      </c>
      <c r="D41" s="31">
        <f t="shared" si="0"/>
        <v>41142.894444444442</v>
      </c>
      <c r="E41" s="11">
        <v>4.74</v>
      </c>
      <c r="F41" s="11">
        <v>1.2</v>
      </c>
      <c r="G41" s="11" t="s">
        <v>7</v>
      </c>
      <c r="H41" s="12">
        <v>41152.718055555553</v>
      </c>
      <c r="I41" s="11">
        <v>0.33019999999999999</v>
      </c>
      <c r="J41" s="11">
        <v>1.0766</v>
      </c>
      <c r="K41" s="11">
        <v>1.38035</v>
      </c>
      <c r="L41" s="29">
        <f t="shared" si="1"/>
        <v>7.0459749867887972E-2</v>
      </c>
      <c r="M41" s="29">
        <f t="shared" si="2"/>
        <v>5.9685109213881801E-2</v>
      </c>
      <c r="N41" s="29">
        <f t="shared" si="3"/>
        <v>2.1905797216447399E-2</v>
      </c>
      <c r="O41" s="29">
        <f t="shared" si="4"/>
        <v>5.3253769857269572E-3</v>
      </c>
      <c r="P41" s="29">
        <f t="shared" si="5"/>
        <v>82.69674636350581</v>
      </c>
      <c r="Q41" s="17">
        <f t="shared" si="6"/>
        <v>2012</v>
      </c>
      <c r="R41" s="17">
        <f t="shared" si="7"/>
        <v>8</v>
      </c>
      <c r="S41" s="13">
        <v>0.24120123851034522</v>
      </c>
      <c r="T41" s="13">
        <v>0.34536924732930896</v>
      </c>
      <c r="U41" s="13">
        <v>1.3793287215396521</v>
      </c>
      <c r="V41" s="13">
        <v>0.12738561780000016</v>
      </c>
    </row>
    <row r="42" spans="1:22">
      <c r="A42" s="11" t="s">
        <v>27</v>
      </c>
      <c r="B42" s="12">
        <v>41149.902083333334</v>
      </c>
      <c r="C42" s="12">
        <v>41163.895833333336</v>
      </c>
      <c r="D42" s="31">
        <f t="shared" si="0"/>
        <v>41156.898958333331</v>
      </c>
      <c r="E42" s="11">
        <v>4.74</v>
      </c>
      <c r="F42" s="11">
        <v>1.5</v>
      </c>
      <c r="G42" s="11" t="s">
        <v>7</v>
      </c>
      <c r="H42" s="12">
        <v>41166.675694444442</v>
      </c>
      <c r="I42" s="11">
        <v>0.28499999999999998</v>
      </c>
      <c r="J42" s="11">
        <v>0.77124999999999999</v>
      </c>
      <c r="K42" s="11">
        <v>1.0105999999999999</v>
      </c>
      <c r="L42" s="29">
        <f t="shared" si="1"/>
        <v>8.8074687334859972E-2</v>
      </c>
      <c r="M42" s="29">
        <f t="shared" si="2"/>
        <v>4.275695753409469E-2</v>
      </c>
      <c r="N42" s="29">
        <f t="shared" si="3"/>
        <v>1.6037960420865534E-2</v>
      </c>
      <c r="O42" s="29">
        <f t="shared" si="4"/>
        <v>4.5964035158454954E-3</v>
      </c>
      <c r="P42" s="29">
        <f t="shared" si="5"/>
        <v>86.376901260278544</v>
      </c>
      <c r="Q42" s="17">
        <f t="shared" si="6"/>
        <v>2012</v>
      </c>
      <c r="R42" s="17">
        <f t="shared" si="7"/>
        <v>9</v>
      </c>
      <c r="S42" s="13">
        <v>0.22340310375663835</v>
      </c>
      <c r="T42" s="13">
        <v>0.31989320716127972</v>
      </c>
      <c r="U42" s="13">
        <v>1.4106679075936888</v>
      </c>
      <c r="V42" s="13">
        <v>0.1246537169003186</v>
      </c>
    </row>
    <row r="43" spans="1:22">
      <c r="A43" s="11" t="s">
        <v>27</v>
      </c>
      <c r="B43" s="12">
        <v>41163.897222222222</v>
      </c>
      <c r="C43" s="12">
        <v>41177.76666666667</v>
      </c>
      <c r="D43" s="31">
        <f t="shared" si="0"/>
        <v>41170.83194444445</v>
      </c>
      <c r="E43" s="11">
        <v>4.6900000000000004</v>
      </c>
      <c r="F43" s="11">
        <v>1.95</v>
      </c>
      <c r="G43" s="11" t="s">
        <v>7</v>
      </c>
      <c r="H43" s="12">
        <v>41179.621527777781</v>
      </c>
      <c r="I43" s="11">
        <v>0.42904999999999999</v>
      </c>
      <c r="J43" s="11">
        <v>0.79615000000000002</v>
      </c>
      <c r="K43" s="11">
        <v>0.76890000000000003</v>
      </c>
      <c r="L43" s="29">
        <f t="shared" si="1"/>
        <v>0.11449709353531795</v>
      </c>
      <c r="M43" s="29">
        <f t="shared" si="2"/>
        <v>4.4137376649295929E-2</v>
      </c>
      <c r="N43" s="29">
        <f t="shared" si="3"/>
        <v>1.2202243981400664E-2</v>
      </c>
      <c r="O43" s="29">
        <f t="shared" si="4"/>
        <v>6.9196032578017893E-3</v>
      </c>
      <c r="P43" s="29">
        <f t="shared" si="5"/>
        <v>89.242662361410723</v>
      </c>
      <c r="Q43" s="17">
        <f t="shared" si="6"/>
        <v>2012</v>
      </c>
      <c r="R43" s="17">
        <f t="shared" si="7"/>
        <v>9</v>
      </c>
      <c r="S43" s="13">
        <v>0.22340310375663835</v>
      </c>
      <c r="T43" s="13">
        <v>0.31989320716127972</v>
      </c>
      <c r="U43" s="13">
        <v>1.4106679075936888</v>
      </c>
      <c r="V43" s="13">
        <v>0.1246537169003186</v>
      </c>
    </row>
    <row r="44" spans="1:22">
      <c r="A44" s="11" t="s">
        <v>27</v>
      </c>
      <c r="B44" s="12">
        <v>41177.768055555556</v>
      </c>
      <c r="C44" s="12">
        <v>41191.932638888888</v>
      </c>
      <c r="D44" s="31">
        <f t="shared" si="0"/>
        <v>41184.850347222222</v>
      </c>
      <c r="E44" s="11">
        <v>4.79</v>
      </c>
      <c r="F44" s="11">
        <v>1.02</v>
      </c>
      <c r="G44" s="11" t="s">
        <v>7</v>
      </c>
      <c r="H44" s="12">
        <v>41254.883333333331</v>
      </c>
      <c r="I44" s="11">
        <v>0.85475000000000001</v>
      </c>
      <c r="J44" s="11">
        <v>1.0148999999999999</v>
      </c>
      <c r="K44" s="11">
        <v>0.79235</v>
      </c>
      <c r="L44" s="29">
        <f t="shared" si="1"/>
        <v>5.9890787387704779E-2</v>
      </c>
      <c r="M44" s="29">
        <f t="shared" si="2"/>
        <v>5.6264552611154227E-2</v>
      </c>
      <c r="N44" s="29">
        <f t="shared" si="3"/>
        <v>1.2574389411708695E-2</v>
      </c>
      <c r="O44" s="29">
        <f t="shared" si="4"/>
        <v>1.3785178614627852E-2</v>
      </c>
      <c r="P44" s="29">
        <f t="shared" si="5"/>
        <v>81.503992535520297</v>
      </c>
      <c r="Q44" s="17">
        <f t="shared" si="6"/>
        <v>2012</v>
      </c>
      <c r="R44" s="17">
        <f t="shared" si="7"/>
        <v>10</v>
      </c>
      <c r="S44" s="13">
        <v>0.15940250785097315</v>
      </c>
      <c r="T44" s="13">
        <v>0.32624679338164125</v>
      </c>
      <c r="U44" s="13">
        <v>1.270517695677063</v>
      </c>
      <c r="V44" s="13">
        <v>0.11388631598301913</v>
      </c>
    </row>
    <row r="45" spans="1:22">
      <c r="A45" s="11" t="s">
        <v>27</v>
      </c>
      <c r="B45" s="12">
        <v>41191.933333333334</v>
      </c>
      <c r="C45" s="12">
        <v>41205.90347222222</v>
      </c>
      <c r="D45" s="31">
        <f t="shared" si="0"/>
        <v>41198.918402777781</v>
      </c>
      <c r="E45" s="11">
        <v>4.7300000000000004</v>
      </c>
      <c r="F45" s="11">
        <v>0.98</v>
      </c>
      <c r="G45" s="11" t="s">
        <v>7</v>
      </c>
      <c r="H45" s="12">
        <v>41211.636805555558</v>
      </c>
      <c r="I45" s="11">
        <v>0.47010000000000002</v>
      </c>
      <c r="J45" s="11">
        <v>0.59094999999999998</v>
      </c>
      <c r="K45" s="11">
        <v>0.70269999999999999</v>
      </c>
      <c r="L45" s="29">
        <f t="shared" si="1"/>
        <v>5.7542129058775177E-2</v>
      </c>
      <c r="M45" s="29">
        <f t="shared" si="2"/>
        <v>3.2761392615589309E-2</v>
      </c>
      <c r="N45" s="29">
        <f t="shared" si="3"/>
        <v>1.1151667116309332E-2</v>
      </c>
      <c r="O45" s="29">
        <f t="shared" si="4"/>
        <v>7.5816466413998872E-3</v>
      </c>
      <c r="P45" s="29">
        <f t="shared" si="5"/>
        <v>82.819279665008764</v>
      </c>
      <c r="Q45" s="17">
        <f t="shared" si="6"/>
        <v>2012</v>
      </c>
      <c r="R45" s="17">
        <f t="shared" si="7"/>
        <v>10</v>
      </c>
      <c r="S45" s="13">
        <v>0.15940250785097315</v>
      </c>
      <c r="T45" s="13">
        <v>0.32624679338164125</v>
      </c>
      <c r="U45" s="13">
        <v>1.270517695677063</v>
      </c>
      <c r="V45" s="13">
        <v>0.11388631598301913</v>
      </c>
    </row>
    <row r="46" spans="1:22">
      <c r="A46" s="11" t="s">
        <v>27</v>
      </c>
      <c r="B46" s="12">
        <v>41205.904166666667</v>
      </c>
      <c r="C46" s="12">
        <v>41219.956944444442</v>
      </c>
      <c r="D46" s="31">
        <f t="shared" si="0"/>
        <v>41212.930555555555</v>
      </c>
      <c r="E46" s="11">
        <v>4.76</v>
      </c>
      <c r="F46" s="11">
        <v>1.32</v>
      </c>
      <c r="G46" s="11" t="s">
        <v>7</v>
      </c>
      <c r="H46" s="12">
        <v>41222.75</v>
      </c>
      <c r="I46" s="11">
        <v>1.8367</v>
      </c>
      <c r="J46" s="11">
        <v>0.74134999999999995</v>
      </c>
      <c r="K46" s="11">
        <v>0.98175000000000001</v>
      </c>
      <c r="L46" s="29">
        <f t="shared" si="1"/>
        <v>7.7505724854676772E-2</v>
      </c>
      <c r="M46" s="29">
        <f t="shared" si="2"/>
        <v>4.1099345825479541E-2</v>
      </c>
      <c r="N46" s="29">
        <f t="shared" si="3"/>
        <v>1.5580118388269087E-2</v>
      </c>
      <c r="O46" s="29">
        <f t="shared" si="4"/>
        <v>2.9621804693169905E-2</v>
      </c>
      <c r="P46" s="29">
        <f t="shared" si="5"/>
        <v>72.405376569436413</v>
      </c>
      <c r="Q46" s="17">
        <f t="shared" si="6"/>
        <v>2012</v>
      </c>
      <c r="R46" s="17">
        <f t="shared" si="7"/>
        <v>10</v>
      </c>
      <c r="S46" s="13">
        <v>0.15940250785097315</v>
      </c>
      <c r="T46" s="13">
        <v>0.32624679338164125</v>
      </c>
      <c r="U46" s="13">
        <v>1.270517695677063</v>
      </c>
      <c r="V46" s="13">
        <v>0.11388631598301913</v>
      </c>
    </row>
    <row r="47" spans="1:22">
      <c r="A47" s="11" t="s">
        <v>27</v>
      </c>
      <c r="B47" s="12">
        <v>41219.957638888889</v>
      </c>
      <c r="C47" s="12">
        <v>41233.882638888892</v>
      </c>
      <c r="D47" s="31">
        <f t="shared" si="0"/>
        <v>41226.920138888891</v>
      </c>
      <c r="E47" s="11">
        <v>4.71</v>
      </c>
      <c r="F47" s="11">
        <v>0.73</v>
      </c>
      <c r="G47" s="11" t="s">
        <v>7</v>
      </c>
      <c r="H47" s="12">
        <v>41240.586111111108</v>
      </c>
      <c r="I47" s="11">
        <v>1.42645</v>
      </c>
      <c r="J47" s="11">
        <v>1.2000500000000001</v>
      </c>
      <c r="K47" s="11">
        <v>2.0548999999999999</v>
      </c>
      <c r="L47" s="29">
        <f t="shared" si="1"/>
        <v>4.2863014502965181E-2</v>
      </c>
      <c r="M47" s="29">
        <f t="shared" si="2"/>
        <v>6.6528994345271097E-2</v>
      </c>
      <c r="N47" s="29">
        <f t="shared" si="3"/>
        <v>3.2610731118975451E-2</v>
      </c>
      <c r="O47" s="29">
        <f t="shared" si="4"/>
        <v>2.3005402790097572E-2</v>
      </c>
      <c r="P47" s="29">
        <f t="shared" si="5"/>
        <v>66.294915523731376</v>
      </c>
      <c r="Q47" s="17">
        <f t="shared" si="6"/>
        <v>2012</v>
      </c>
      <c r="R47" s="17">
        <f t="shared" si="7"/>
        <v>11</v>
      </c>
      <c r="S47" s="13">
        <v>9.9851869037520316E-2</v>
      </c>
      <c r="T47" s="13">
        <v>0.36388118201141872</v>
      </c>
      <c r="U47" s="13">
        <v>1.1368333018629615</v>
      </c>
      <c r="V47" s="13">
        <v>9.7360064053833698E-2</v>
      </c>
    </row>
    <row r="48" spans="1:22">
      <c r="A48" s="11" t="s">
        <v>27</v>
      </c>
      <c r="B48" s="12">
        <v>41233.883333333331</v>
      </c>
      <c r="C48" s="12">
        <v>41247.974999999999</v>
      </c>
      <c r="D48" s="31">
        <f t="shared" si="0"/>
        <v>41240.929166666669</v>
      </c>
      <c r="E48" s="11">
        <v>4.7699999999999996</v>
      </c>
      <c r="F48" s="11">
        <v>0.9</v>
      </c>
      <c r="G48" s="11" t="s">
        <v>7</v>
      </c>
      <c r="H48" s="12">
        <v>41250.625</v>
      </c>
      <c r="I48" s="11">
        <v>1.6999500000000001</v>
      </c>
      <c r="J48" s="11">
        <v>0.93545</v>
      </c>
      <c r="K48" s="11">
        <v>1.45265</v>
      </c>
      <c r="L48" s="29">
        <f t="shared" si="1"/>
        <v>5.2844812400915979E-2</v>
      </c>
      <c r="M48" s="29">
        <f t="shared" si="2"/>
        <v>5.1859962301807297E-2</v>
      </c>
      <c r="N48" s="29">
        <f t="shared" si="3"/>
        <v>2.3053179502642313E-2</v>
      </c>
      <c r="O48" s="29">
        <f t="shared" si="4"/>
        <v>2.7416337392145794E-2</v>
      </c>
      <c r="P48" s="29">
        <f t="shared" si="5"/>
        <v>67.475593814408924</v>
      </c>
      <c r="Q48" s="17">
        <f t="shared" si="6"/>
        <v>2012</v>
      </c>
      <c r="R48" s="17">
        <f t="shared" si="7"/>
        <v>11</v>
      </c>
      <c r="S48" s="13">
        <v>9.9851869037520316E-2</v>
      </c>
      <c r="T48" s="13">
        <v>0.36388118201141872</v>
      </c>
      <c r="U48" s="13">
        <v>1.1368333018629615</v>
      </c>
      <c r="V48" s="13">
        <v>9.7360064053833698E-2</v>
      </c>
    </row>
    <row r="49" spans="1:22">
      <c r="A49" s="11" t="s">
        <v>27</v>
      </c>
      <c r="B49" s="12">
        <v>41247.975694444445</v>
      </c>
      <c r="C49" s="12">
        <v>41261.772916666669</v>
      </c>
      <c r="D49" s="31">
        <f t="shared" si="0"/>
        <v>41254.874305555553</v>
      </c>
      <c r="E49" s="11">
        <v>4.67</v>
      </c>
      <c r="F49" s="11">
        <v>0.42</v>
      </c>
      <c r="G49" s="11" t="s">
        <v>7</v>
      </c>
      <c r="H49" s="12">
        <v>41302.745138888888</v>
      </c>
      <c r="I49" s="11">
        <v>1.16255</v>
      </c>
      <c r="J49" s="11">
        <v>0.93820000000000003</v>
      </c>
      <c r="K49" s="11">
        <v>1.02305</v>
      </c>
      <c r="L49" s="29">
        <f t="shared" si="1"/>
        <v>2.4660912453760789E-2</v>
      </c>
      <c r="M49" s="29">
        <f t="shared" si="2"/>
        <v>5.2012418228184941E-2</v>
      </c>
      <c r="N49" s="29">
        <f t="shared" si="3"/>
        <v>1.6235538698363829E-2</v>
      </c>
      <c r="O49" s="29">
        <f t="shared" si="4"/>
        <v>1.8749294411740988E-2</v>
      </c>
      <c r="P49" s="29">
        <f t="shared" si="5"/>
        <v>68.667912921029469</v>
      </c>
      <c r="Q49" s="17">
        <f t="shared" si="6"/>
        <v>2012</v>
      </c>
      <c r="R49" s="17">
        <f t="shared" si="7"/>
        <v>12</v>
      </c>
      <c r="S49" s="13">
        <v>9.7595688025620381E-2</v>
      </c>
      <c r="T49" s="13">
        <v>0.48973333909207117</v>
      </c>
      <c r="U49" s="13">
        <v>1.2077082775212127</v>
      </c>
      <c r="V49" s="13">
        <v>8.6033938185748976E-2</v>
      </c>
    </row>
    <row r="50" spans="1:22">
      <c r="A50" s="11" t="s">
        <v>27</v>
      </c>
      <c r="B50" s="12">
        <v>41261.773611111108</v>
      </c>
      <c r="C50" s="12">
        <v>41275.923611111109</v>
      </c>
      <c r="D50" s="31">
        <f t="shared" si="0"/>
        <v>41268.848611111112</v>
      </c>
      <c r="E50" s="11">
        <v>4.79</v>
      </c>
      <c r="F50" s="11">
        <v>0.39</v>
      </c>
      <c r="G50" s="11" t="s">
        <v>7</v>
      </c>
      <c r="H50" s="12">
        <v>41283.772916666669</v>
      </c>
      <c r="I50" s="11">
        <v>1.69095</v>
      </c>
      <c r="J50" s="11">
        <v>1.23115</v>
      </c>
      <c r="K50" s="11">
        <v>0.99544999999999995</v>
      </c>
      <c r="L50" s="29">
        <f t="shared" si="1"/>
        <v>2.2899418707063593E-2</v>
      </c>
      <c r="M50" s="29">
        <f t="shared" si="2"/>
        <v>6.825313227630557E-2</v>
      </c>
      <c r="N50" s="29">
        <f t="shared" si="3"/>
        <v>1.5797533842223033E-2</v>
      </c>
      <c r="O50" s="29">
        <f t="shared" si="4"/>
        <v>2.7271187807434882E-2</v>
      </c>
      <c r="P50" s="29">
        <f t="shared" si="5"/>
        <v>67.912149240745435</v>
      </c>
      <c r="Q50" s="17">
        <f t="shared" si="6"/>
        <v>2012</v>
      </c>
      <c r="R50" s="17">
        <f t="shared" si="7"/>
        <v>12</v>
      </c>
      <c r="S50" s="13">
        <v>9.7595688025620381E-2</v>
      </c>
      <c r="T50" s="13">
        <v>0.48973333909207117</v>
      </c>
      <c r="U50" s="13">
        <v>1.2077082775212127</v>
      </c>
      <c r="V50" s="13">
        <v>8.6033938185748976E-2</v>
      </c>
    </row>
    <row r="51" spans="1:22">
      <c r="A51" s="11" t="s">
        <v>27</v>
      </c>
      <c r="B51" s="12">
        <v>41275.925000000003</v>
      </c>
      <c r="C51" s="12">
        <v>41289.929166666669</v>
      </c>
      <c r="D51" s="31">
        <f t="shared" si="0"/>
        <v>41282.927083333336</v>
      </c>
      <c r="E51" s="11">
        <v>4.74</v>
      </c>
      <c r="F51" s="11">
        <v>0.25</v>
      </c>
      <c r="G51" s="11" t="s">
        <v>8</v>
      </c>
      <c r="H51" s="12">
        <v>41296.715277777781</v>
      </c>
      <c r="I51" s="11">
        <v>2.9015499999999999</v>
      </c>
      <c r="J51" s="11">
        <v>1.5291999999999999</v>
      </c>
      <c r="K51" s="11">
        <v>1.1019000000000001</v>
      </c>
      <c r="L51" s="29">
        <f t="shared" si="1"/>
        <v>1.4679114555809995E-2</v>
      </c>
      <c r="M51" s="29">
        <f t="shared" si="2"/>
        <v>8.4776582769708383E-2</v>
      </c>
      <c r="N51" s="29">
        <f t="shared" si="3"/>
        <v>1.7486867789186362E-2</v>
      </c>
      <c r="O51" s="29">
        <f t="shared" si="4"/>
        <v>4.6795419724215782E-2</v>
      </c>
      <c r="P51" s="29">
        <f t="shared" si="5"/>
        <v>60.740760565338135</v>
      </c>
      <c r="Q51" s="17">
        <f t="shared" si="6"/>
        <v>2013</v>
      </c>
      <c r="R51" s="17">
        <f t="shared" si="7"/>
        <v>1</v>
      </c>
      <c r="S51" s="13">
        <v>9.8460874906000667E-2</v>
      </c>
      <c r="T51" s="13">
        <v>0.52059554833358246</v>
      </c>
      <c r="U51" s="13">
        <v>1.2680389658790707</v>
      </c>
      <c r="V51" s="13">
        <v>9.7588855647465417E-2</v>
      </c>
    </row>
    <row r="52" spans="1:22">
      <c r="A52" s="11" t="s">
        <v>27</v>
      </c>
      <c r="B52" s="12">
        <v>41289.929861111108</v>
      </c>
      <c r="C52" s="12">
        <v>41303.784722222219</v>
      </c>
      <c r="D52" s="31">
        <f t="shared" si="0"/>
        <v>41296.85729166666</v>
      </c>
      <c r="E52" s="11">
        <v>4.6900000000000004</v>
      </c>
      <c r="F52" s="11">
        <v>0.45</v>
      </c>
      <c r="G52" s="11" t="s">
        <v>7</v>
      </c>
      <c r="H52" s="12">
        <v>41305.699305555558</v>
      </c>
      <c r="I52" s="11">
        <v>3.2664</v>
      </c>
      <c r="J52" s="11">
        <v>1.4466000000000001</v>
      </c>
      <c r="K52" s="11">
        <v>0.99429999999999996</v>
      </c>
      <c r="L52" s="29">
        <f t="shared" si="1"/>
        <v>2.6422406200457989E-2</v>
      </c>
      <c r="M52" s="29">
        <f t="shared" si="2"/>
        <v>8.0197361126510699E-2</v>
      </c>
      <c r="N52" s="29">
        <f t="shared" si="3"/>
        <v>1.5779283639883835E-2</v>
      </c>
      <c r="O52" s="29">
        <f t="shared" si="4"/>
        <v>5.2679622611079752E-2</v>
      </c>
      <c r="P52" s="29">
        <f t="shared" si="5"/>
        <v>60.898203732112087</v>
      </c>
      <c r="Q52" s="17">
        <f t="shared" si="6"/>
        <v>2013</v>
      </c>
      <c r="R52" s="17">
        <f t="shared" si="7"/>
        <v>1</v>
      </c>
      <c r="S52" s="13">
        <v>9.8460874906000667E-2</v>
      </c>
      <c r="T52" s="13">
        <v>0.52059554833358246</v>
      </c>
      <c r="U52" s="13">
        <v>1.2680389658790707</v>
      </c>
      <c r="V52" s="13">
        <v>9.7588855647465417E-2</v>
      </c>
    </row>
    <row r="53" spans="1:22">
      <c r="A53" s="11" t="s">
        <v>27</v>
      </c>
      <c r="B53" s="12">
        <v>41303.785416666666</v>
      </c>
      <c r="C53" s="12">
        <v>41317.90625</v>
      </c>
      <c r="D53" s="31">
        <f t="shared" si="0"/>
        <v>41310.845833333333</v>
      </c>
      <c r="E53" s="11">
        <v>4.78</v>
      </c>
      <c r="F53" s="11">
        <v>0.57999999999999996</v>
      </c>
      <c r="G53" s="11" t="s">
        <v>7</v>
      </c>
      <c r="H53" s="12">
        <v>41320.759722222225</v>
      </c>
      <c r="I53" s="11">
        <v>0.92530000000000001</v>
      </c>
      <c r="J53" s="11">
        <v>1.0665</v>
      </c>
      <c r="K53" s="11">
        <v>1.8183</v>
      </c>
      <c r="L53" s="29">
        <f t="shared" si="1"/>
        <v>3.4055545769479188E-2</v>
      </c>
      <c r="M53" s="29">
        <f t="shared" si="2"/>
        <v>5.9125180175185719E-2</v>
      </c>
      <c r="N53" s="29">
        <f t="shared" si="3"/>
        <v>2.8855950359449638E-2</v>
      </c>
      <c r="O53" s="29">
        <f t="shared" si="4"/>
        <v>1.4922990081445044E-2</v>
      </c>
      <c r="P53" s="29">
        <f t="shared" si="5"/>
        <v>68.035158381847125</v>
      </c>
      <c r="Q53" s="17">
        <f t="shared" si="6"/>
        <v>2013</v>
      </c>
      <c r="R53" s="17">
        <f t="shared" si="7"/>
        <v>2</v>
      </c>
      <c r="S53" s="13">
        <v>0.10051100930924903</v>
      </c>
      <c r="T53" s="13">
        <v>0.50897616429336134</v>
      </c>
      <c r="U53" s="13">
        <v>1.2745109282639167</v>
      </c>
      <c r="V53" s="13">
        <v>0.11591387751296178</v>
      </c>
    </row>
    <row r="54" spans="1:22">
      <c r="A54" s="11" t="s">
        <v>27</v>
      </c>
      <c r="B54" s="12">
        <v>41317.906944444447</v>
      </c>
      <c r="C54" s="12">
        <v>41331.913194444445</v>
      </c>
      <c r="D54" s="31">
        <f t="shared" si="0"/>
        <v>41324.91006944445</v>
      </c>
      <c r="E54" s="11">
        <v>4.74</v>
      </c>
      <c r="F54" s="11">
        <v>0.47</v>
      </c>
      <c r="G54" s="11" t="s">
        <v>7</v>
      </c>
      <c r="H54" s="12">
        <v>41334.772916666669</v>
      </c>
      <c r="I54" s="11">
        <v>1.2016500000000001</v>
      </c>
      <c r="J54" s="11">
        <v>0.76765000000000005</v>
      </c>
      <c r="K54" s="11">
        <v>1.1128499999999999</v>
      </c>
      <c r="L54" s="29">
        <f t="shared" si="1"/>
        <v>2.7596735364922787E-2</v>
      </c>
      <c r="M54" s="29">
        <f t="shared" si="2"/>
        <v>4.2557378866836679E-2</v>
      </c>
      <c r="N54" s="29">
        <f t="shared" si="3"/>
        <v>1.766064145493787E-2</v>
      </c>
      <c r="O54" s="29">
        <f t="shared" si="4"/>
        <v>1.9379888718651723E-2</v>
      </c>
      <c r="P54" s="29">
        <f t="shared" si="5"/>
        <v>65.445540326134747</v>
      </c>
      <c r="Q54" s="17">
        <f t="shared" si="6"/>
        <v>2013</v>
      </c>
      <c r="R54" s="17">
        <f t="shared" si="7"/>
        <v>2</v>
      </c>
      <c r="S54" s="13">
        <v>0.10051100930924903</v>
      </c>
      <c r="T54" s="13">
        <v>0.50897616429336134</v>
      </c>
      <c r="U54" s="13">
        <v>1.2745109282639167</v>
      </c>
      <c r="V54" s="13">
        <v>0.11591387751296178</v>
      </c>
    </row>
    <row r="55" spans="1:22">
      <c r="A55" s="11" t="s">
        <v>27</v>
      </c>
      <c r="B55" s="12">
        <v>41331.955555555556</v>
      </c>
      <c r="C55" s="12">
        <v>41345.841666666667</v>
      </c>
      <c r="D55" s="31">
        <f t="shared" si="0"/>
        <v>41338.898611111115</v>
      </c>
      <c r="E55" s="11">
        <v>4.7</v>
      </c>
      <c r="F55" s="11">
        <v>0.36</v>
      </c>
      <c r="G55" s="11" t="s">
        <v>7</v>
      </c>
      <c r="H55" s="12">
        <v>41348.712500000001</v>
      </c>
      <c r="I55" s="11">
        <v>0.76029999999999998</v>
      </c>
      <c r="J55" s="11">
        <v>1.1971499999999999</v>
      </c>
      <c r="K55" s="11">
        <v>1.7394499999999999</v>
      </c>
      <c r="L55" s="29">
        <f t="shared" si="1"/>
        <v>2.1137924960366393E-2</v>
      </c>
      <c r="M55" s="29">
        <f t="shared" si="2"/>
        <v>6.6368222641091032E-2</v>
      </c>
      <c r="N55" s="29">
        <f t="shared" si="3"/>
        <v>2.7604621268627109E-2</v>
      </c>
      <c r="O55" s="29">
        <f t="shared" si="4"/>
        <v>1.226191436174502E-2</v>
      </c>
      <c r="P55" s="29">
        <f t="shared" si="5"/>
        <v>68.700874772488305</v>
      </c>
      <c r="Q55" s="17">
        <f t="shared" si="6"/>
        <v>2013</v>
      </c>
      <c r="R55" s="17">
        <f t="shared" si="7"/>
        <v>3</v>
      </c>
      <c r="S55" s="13">
        <v>0.11808712335428752</v>
      </c>
      <c r="T55" s="13">
        <v>0.50825325009878797</v>
      </c>
      <c r="U55" s="13">
        <v>1.3524020215731198</v>
      </c>
      <c r="V55" s="13">
        <v>0.1435566370752884</v>
      </c>
    </row>
    <row r="56" spans="1:22">
      <c r="A56" s="11" t="s">
        <v>27</v>
      </c>
      <c r="B56" s="12">
        <v>41345.842361111114</v>
      </c>
      <c r="C56" s="12">
        <v>41359.888888888891</v>
      </c>
      <c r="D56" s="31">
        <f t="shared" si="0"/>
        <v>41352.865625000006</v>
      </c>
      <c r="E56" s="11">
        <v>4.75</v>
      </c>
      <c r="F56" s="11">
        <v>0.81</v>
      </c>
      <c r="G56" s="11" t="s">
        <v>7</v>
      </c>
      <c r="H56" s="12">
        <v>41365.667361111111</v>
      </c>
      <c r="I56" s="11">
        <v>2.0266000000000002</v>
      </c>
      <c r="J56" s="11">
        <v>1.1214500000000001</v>
      </c>
      <c r="K56" s="11">
        <v>0.82984999999999998</v>
      </c>
      <c r="L56" s="29">
        <f t="shared" si="1"/>
        <v>4.7560331160824386E-2</v>
      </c>
      <c r="M56" s="29">
        <f t="shared" si="2"/>
        <v>6.2171526776804528E-2</v>
      </c>
      <c r="N56" s="29">
        <f t="shared" si="3"/>
        <v>1.3169504705378256E-2</v>
      </c>
      <c r="O56" s="29">
        <f t="shared" si="4"/>
        <v>3.2684460930570119E-2</v>
      </c>
      <c r="P56" s="29">
        <f t="shared" si="5"/>
        <v>70.528185291724981</v>
      </c>
      <c r="Q56" s="17">
        <f t="shared" si="6"/>
        <v>2013</v>
      </c>
      <c r="R56" s="17">
        <f t="shared" si="7"/>
        <v>3</v>
      </c>
      <c r="S56" s="13">
        <v>0.11808712335428752</v>
      </c>
      <c r="T56" s="13">
        <v>0.50825325009878797</v>
      </c>
      <c r="U56" s="13">
        <v>1.3524020215731198</v>
      </c>
      <c r="V56" s="13">
        <v>0.1435566370752884</v>
      </c>
    </row>
    <row r="57" spans="1:22">
      <c r="A57" s="11" t="s">
        <v>27</v>
      </c>
      <c r="B57" s="12">
        <v>41359.88958333333</v>
      </c>
      <c r="C57" s="12">
        <v>41373.886805555558</v>
      </c>
      <c r="D57" s="31">
        <f t="shared" si="0"/>
        <v>41366.888194444444</v>
      </c>
      <c r="E57" s="11">
        <v>4.74</v>
      </c>
      <c r="F57" s="11">
        <v>1.39</v>
      </c>
      <c r="G57" s="11" t="s">
        <v>7</v>
      </c>
      <c r="H57" s="12">
        <v>41381.739583333336</v>
      </c>
      <c r="I57" s="11">
        <v>1.3331</v>
      </c>
      <c r="J57" s="11">
        <v>0.94259999999999999</v>
      </c>
      <c r="K57" s="11">
        <v>1.7601500000000001</v>
      </c>
      <c r="L57" s="29">
        <f t="shared" si="1"/>
        <v>8.161587693030356E-2</v>
      </c>
      <c r="M57" s="29">
        <f t="shared" si="2"/>
        <v>5.225634771038918E-2</v>
      </c>
      <c r="N57" s="29">
        <f t="shared" si="3"/>
        <v>2.7933124910732708E-2</v>
      </c>
      <c r="O57" s="29">
        <f t="shared" si="4"/>
        <v>2.149987904201274E-2</v>
      </c>
      <c r="P57" s="29">
        <f t="shared" si="5"/>
        <v>73.032409205093998</v>
      </c>
      <c r="Q57" s="17">
        <f t="shared" si="6"/>
        <v>2013</v>
      </c>
      <c r="R57" s="17">
        <f t="shared" si="7"/>
        <v>4</v>
      </c>
      <c r="S57" s="13">
        <v>0.16876535825350156</v>
      </c>
      <c r="T57" s="13">
        <v>0.53645545999439992</v>
      </c>
      <c r="U57" s="13">
        <v>1.5019355981092399</v>
      </c>
      <c r="V57" s="13">
        <v>0.16692136888655448</v>
      </c>
    </row>
    <row r="58" spans="1:22">
      <c r="A58" s="11" t="s">
        <v>27</v>
      </c>
      <c r="B58" s="12">
        <v>41373.887499999997</v>
      </c>
      <c r="C58" s="12">
        <v>41387.854861111111</v>
      </c>
      <c r="D58" s="31">
        <f t="shared" si="0"/>
        <v>41380.87118055555</v>
      </c>
      <c r="E58" s="11">
        <v>4.7300000000000004</v>
      </c>
      <c r="F58" s="11">
        <v>16.91</v>
      </c>
      <c r="G58" s="11" t="s">
        <v>7</v>
      </c>
      <c r="H58" s="12">
        <v>41463.857638888891</v>
      </c>
      <c r="I58" s="11">
        <v>0.80689999999999995</v>
      </c>
      <c r="J58" s="11">
        <v>0.7752</v>
      </c>
      <c r="K58" s="11">
        <v>0.67425000000000002</v>
      </c>
      <c r="L58" s="29">
        <f t="shared" si="1"/>
        <v>0.99289530855498809</v>
      </c>
      <c r="M58" s="29">
        <f t="shared" si="2"/>
        <v>4.2975939682891671E-2</v>
      </c>
      <c r="N58" s="29">
        <f t="shared" si="3"/>
        <v>1.0700172980178694E-2</v>
      </c>
      <c r="O58" s="29">
        <f t="shared" si="4"/>
        <v>1.3013466655914845E-2</v>
      </c>
      <c r="P58" s="29">
        <f t="shared" si="5"/>
        <v>97.761987745627977</v>
      </c>
      <c r="Q58" s="17">
        <f t="shared" si="6"/>
        <v>2013</v>
      </c>
      <c r="R58" s="17">
        <f t="shared" si="7"/>
        <v>4</v>
      </c>
      <c r="S58" s="13">
        <v>0.16876535825350156</v>
      </c>
      <c r="T58" s="13">
        <v>0.53645545999439992</v>
      </c>
      <c r="U58" s="13">
        <v>1.5019355981092399</v>
      </c>
      <c r="V58" s="13">
        <v>0.16692136888655448</v>
      </c>
    </row>
    <row r="59" spans="1:22">
      <c r="A59" s="11" t="s">
        <v>27</v>
      </c>
      <c r="B59" s="12">
        <v>41387.855555555558</v>
      </c>
      <c r="C59" s="12">
        <v>41401.86041666667</v>
      </c>
      <c r="D59" s="31">
        <f t="shared" si="0"/>
        <v>41394.857986111114</v>
      </c>
      <c r="E59" s="11">
        <v>4.74</v>
      </c>
      <c r="F59" s="11">
        <v>2.92</v>
      </c>
      <c r="G59" s="11" t="s">
        <v>7</v>
      </c>
      <c r="H59" s="12">
        <v>41407.698611111111</v>
      </c>
      <c r="I59" s="11">
        <v>0.24854999999999999</v>
      </c>
      <c r="J59" s="11">
        <v>0.61695</v>
      </c>
      <c r="K59" s="11">
        <v>0.95165</v>
      </c>
      <c r="L59" s="29">
        <f t="shared" si="1"/>
        <v>0.17145205801186073</v>
      </c>
      <c r="M59" s="29">
        <f t="shared" si="2"/>
        <v>3.420279410134161E-2</v>
      </c>
      <c r="N59" s="29">
        <f t="shared" si="3"/>
        <v>1.5102439179216987E-2</v>
      </c>
      <c r="O59" s="29">
        <f t="shared" si="4"/>
        <v>4.0085476977663086E-3</v>
      </c>
      <c r="P59" s="29">
        <f t="shared" si="5"/>
        <v>91.497379244620092</v>
      </c>
      <c r="Q59" s="17">
        <f t="shared" si="6"/>
        <v>2013</v>
      </c>
      <c r="R59" s="17">
        <f t="shared" si="7"/>
        <v>4</v>
      </c>
      <c r="S59" s="13">
        <v>0.16876535825350156</v>
      </c>
      <c r="T59" s="13">
        <v>0.53645545999439992</v>
      </c>
      <c r="U59" s="13">
        <v>1.5019355981092399</v>
      </c>
      <c r="V59" s="13">
        <v>0.16692136888655448</v>
      </c>
    </row>
    <row r="60" spans="1:22">
      <c r="A60" s="11" t="s">
        <v>27</v>
      </c>
      <c r="B60" s="12">
        <v>41401.861111111109</v>
      </c>
      <c r="C60" s="12">
        <v>41415.847916666666</v>
      </c>
      <c r="D60" s="31">
        <f t="shared" si="0"/>
        <v>41408.854513888888</v>
      </c>
      <c r="E60" s="11">
        <v>4.7300000000000004</v>
      </c>
      <c r="F60" s="11">
        <v>1.81</v>
      </c>
      <c r="G60" s="11" t="s">
        <v>7</v>
      </c>
      <c r="H60" s="12">
        <v>41418.709722222222</v>
      </c>
      <c r="I60" s="11">
        <v>0.36614999999999998</v>
      </c>
      <c r="J60" s="11">
        <v>0.86034999999999995</v>
      </c>
      <c r="K60" s="11">
        <v>1.0566</v>
      </c>
      <c r="L60" s="29">
        <f t="shared" si="1"/>
        <v>0.10627678938406436</v>
      </c>
      <c r="M60" s="29">
        <f t="shared" si="2"/>
        <v>4.7696529548730451E-2</v>
      </c>
      <c r="N60" s="29">
        <f t="shared" si="3"/>
        <v>1.6767968514433528E-2</v>
      </c>
      <c r="O60" s="29">
        <f t="shared" si="4"/>
        <v>5.9051689379888712E-3</v>
      </c>
      <c r="P60" s="29">
        <f t="shared" si="5"/>
        <v>87.16468027924742</v>
      </c>
      <c r="Q60" s="17">
        <f t="shared" si="6"/>
        <v>2013</v>
      </c>
      <c r="R60" s="17">
        <f t="shared" si="7"/>
        <v>5</v>
      </c>
      <c r="S60" s="13">
        <v>0.26825910123118168</v>
      </c>
      <c r="T60" s="13">
        <v>0.47849189665822039</v>
      </c>
      <c r="U60" s="13">
        <v>1.5482688673826182</v>
      </c>
      <c r="V60" s="13">
        <v>0.14404405223133093</v>
      </c>
    </row>
    <row r="61" spans="1:22">
      <c r="A61" s="11" t="s">
        <v>27</v>
      </c>
      <c r="B61" s="12">
        <v>41415.848611111112</v>
      </c>
      <c r="C61" s="12">
        <v>41429.855555555558</v>
      </c>
      <c r="D61" s="31">
        <f t="shared" si="0"/>
        <v>41422.852083333331</v>
      </c>
      <c r="E61" s="11">
        <v>4.74</v>
      </c>
      <c r="F61" s="11">
        <v>1.88</v>
      </c>
      <c r="G61" s="11" t="s">
        <v>8</v>
      </c>
      <c r="H61" s="12">
        <v>41445.597222222219</v>
      </c>
      <c r="I61" s="11">
        <v>0.49825000000000003</v>
      </c>
      <c r="J61" s="11">
        <v>0.6139</v>
      </c>
      <c r="K61" s="11">
        <v>0.82604999999999995</v>
      </c>
      <c r="L61" s="29">
        <f t="shared" si="1"/>
        <v>0.11038694145969115</v>
      </c>
      <c r="M61" s="29">
        <f t="shared" si="2"/>
        <v>3.403370661935913E-2</v>
      </c>
      <c r="N61" s="29">
        <f t="shared" si="3"/>
        <v>1.3109199688953074E-2</v>
      </c>
      <c r="O61" s="29">
        <f t="shared" si="4"/>
        <v>8.0356422869123454E-3</v>
      </c>
      <c r="P61" s="29">
        <f t="shared" si="5"/>
        <v>87.228714166912454</v>
      </c>
      <c r="Q61" s="17">
        <f t="shared" si="6"/>
        <v>2013</v>
      </c>
      <c r="R61" s="17">
        <f t="shared" si="7"/>
        <v>5</v>
      </c>
      <c r="S61" s="13">
        <v>0.26825910123118168</v>
      </c>
      <c r="T61" s="13">
        <v>0.47849189665822039</v>
      </c>
      <c r="U61" s="13">
        <v>1.5482688673826182</v>
      </c>
      <c r="V61" s="13">
        <v>0.14404405223133093</v>
      </c>
    </row>
    <row r="62" spans="1:22">
      <c r="A62" s="11" t="s">
        <v>27</v>
      </c>
      <c r="B62" s="12">
        <v>41429.856249999997</v>
      </c>
      <c r="C62" s="12">
        <v>41443.810416666667</v>
      </c>
      <c r="D62" s="31">
        <f t="shared" si="0"/>
        <v>41436.833333333328</v>
      </c>
      <c r="E62" s="11">
        <v>4.72</v>
      </c>
      <c r="F62" s="11">
        <v>2.4900000000000002</v>
      </c>
      <c r="G62" s="11" t="s">
        <v>7</v>
      </c>
      <c r="H62" s="12">
        <v>41449.638194444444</v>
      </c>
      <c r="I62" s="11">
        <v>0.37905</v>
      </c>
      <c r="J62" s="11">
        <v>0.99980000000000002</v>
      </c>
      <c r="K62" s="11">
        <v>1.4554</v>
      </c>
      <c r="L62" s="29">
        <f t="shared" si="1"/>
        <v>0.14620398097586756</v>
      </c>
      <c r="M62" s="29">
        <f t="shared" si="2"/>
        <v>5.5427430979044241E-2</v>
      </c>
      <c r="N62" s="29">
        <f t="shared" si="3"/>
        <v>2.3096821290844748E-2</v>
      </c>
      <c r="O62" s="29">
        <f t="shared" si="4"/>
        <v>6.1132166760745101E-3</v>
      </c>
      <c r="P62" s="29">
        <f t="shared" si="5"/>
        <v>87.346276859372281</v>
      </c>
      <c r="Q62" s="17">
        <f t="shared" si="6"/>
        <v>2013</v>
      </c>
      <c r="R62" s="17">
        <f t="shared" si="7"/>
        <v>6</v>
      </c>
      <c r="S62" s="13">
        <v>0.27639378170068019</v>
      </c>
      <c r="T62" s="13">
        <v>0.41288550873167168</v>
      </c>
      <c r="U62" s="13">
        <v>1.4718576779440631</v>
      </c>
      <c r="V62" s="13">
        <v>0.13928131871201857</v>
      </c>
    </row>
    <row r="63" spans="1:22">
      <c r="A63" s="11" t="s">
        <v>27</v>
      </c>
      <c r="B63" s="12">
        <v>41443.811111111114</v>
      </c>
      <c r="C63" s="12">
        <v>41457.828472222223</v>
      </c>
      <c r="D63" s="31">
        <f t="shared" si="0"/>
        <v>41450.819791666669</v>
      </c>
      <c r="E63" s="11">
        <v>4.74</v>
      </c>
      <c r="F63" s="11">
        <v>1.85</v>
      </c>
      <c r="G63" s="11" t="s">
        <v>7</v>
      </c>
      <c r="H63" s="12">
        <v>41464.558333333334</v>
      </c>
      <c r="I63" s="11">
        <v>0.45965</v>
      </c>
      <c r="J63" s="11">
        <v>0.91120000000000001</v>
      </c>
      <c r="K63" s="11">
        <v>0.99414999999999998</v>
      </c>
      <c r="L63" s="29">
        <f t="shared" si="1"/>
        <v>0.10862544771299397</v>
      </c>
      <c r="M63" s="29">
        <f t="shared" si="2"/>
        <v>5.0515578223749864E-2</v>
      </c>
      <c r="N63" s="29">
        <f t="shared" si="3"/>
        <v>1.5776903178709157E-2</v>
      </c>
      <c r="O63" s="29">
        <f t="shared" si="4"/>
        <v>7.4131118458188854E-3</v>
      </c>
      <c r="P63" s="29">
        <f t="shared" si="5"/>
        <v>87.281367504804763</v>
      </c>
      <c r="Q63" s="17">
        <f t="shared" si="6"/>
        <v>2013</v>
      </c>
      <c r="R63" s="17">
        <f t="shared" si="7"/>
        <v>6</v>
      </c>
      <c r="S63" s="13">
        <v>0.27639378170068019</v>
      </c>
      <c r="T63" s="13">
        <v>0.41288550873167168</v>
      </c>
      <c r="U63" s="13">
        <v>1.4718576779440631</v>
      </c>
      <c r="V63" s="13">
        <v>0.13928131871201857</v>
      </c>
    </row>
    <row r="64" spans="1:22">
      <c r="A64" s="11" t="s">
        <v>27</v>
      </c>
      <c r="B64" s="12">
        <v>41457.82916666667</v>
      </c>
      <c r="C64" s="12">
        <v>41471.824305555558</v>
      </c>
      <c r="D64" s="31">
        <f t="shared" si="0"/>
        <v>41464.826736111114</v>
      </c>
      <c r="E64" s="11">
        <v>4.74</v>
      </c>
      <c r="F64" s="11">
        <v>3.57</v>
      </c>
      <c r="G64" s="11" t="s">
        <v>7</v>
      </c>
      <c r="H64" s="12">
        <v>41474.732638888891</v>
      </c>
      <c r="I64" s="11">
        <v>0.20895</v>
      </c>
      <c r="J64" s="11">
        <v>0.62050000000000005</v>
      </c>
      <c r="K64" s="11">
        <v>1.06125</v>
      </c>
      <c r="L64" s="29">
        <f t="shared" si="1"/>
        <v>0.20961775585696671</v>
      </c>
      <c r="M64" s="29">
        <f t="shared" si="2"/>
        <v>3.4399600842665488E-2</v>
      </c>
      <c r="N64" s="29">
        <f t="shared" si="3"/>
        <v>1.6841762810848555E-2</v>
      </c>
      <c r="O64" s="29">
        <f t="shared" si="4"/>
        <v>3.3698895250383032E-3</v>
      </c>
      <c r="P64" s="29">
        <f t="shared" si="5"/>
        <v>92.350706529285773</v>
      </c>
      <c r="Q64" s="17">
        <f t="shared" si="6"/>
        <v>2013</v>
      </c>
      <c r="R64" s="17">
        <f t="shared" si="7"/>
        <v>7</v>
      </c>
      <c r="S64" s="13">
        <v>0.25332076854492103</v>
      </c>
      <c r="T64" s="13">
        <v>0.35468885792639415</v>
      </c>
      <c r="U64" s="13">
        <v>1.4239575775444522</v>
      </c>
      <c r="V64" s="13">
        <v>0.13371514575073462</v>
      </c>
    </row>
    <row r="65" spans="1:22">
      <c r="A65" s="11" t="s">
        <v>27</v>
      </c>
      <c r="B65" s="12">
        <v>41471.824999999997</v>
      </c>
      <c r="C65" s="12">
        <v>41485.840277777781</v>
      </c>
      <c r="D65" s="31">
        <f t="shared" si="0"/>
        <v>41478.832638888889</v>
      </c>
      <c r="E65" s="11">
        <v>4.74</v>
      </c>
      <c r="F65" s="11">
        <v>1.49</v>
      </c>
      <c r="G65" s="11" t="s">
        <v>8</v>
      </c>
      <c r="H65" s="12">
        <v>41502.712500000001</v>
      </c>
      <c r="I65" s="11">
        <v>0.3044</v>
      </c>
      <c r="J65" s="11">
        <v>0.89270000000000005</v>
      </c>
      <c r="K65" s="11">
        <v>1.0930500000000001</v>
      </c>
      <c r="L65" s="29">
        <f t="shared" si="1"/>
        <v>8.748752275262757E-2</v>
      </c>
      <c r="M65" s="29">
        <f t="shared" si="2"/>
        <v>4.9489965628118415E-2</v>
      </c>
      <c r="N65" s="29">
        <f t="shared" si="3"/>
        <v>1.7346420579880343E-2</v>
      </c>
      <c r="O65" s="29">
        <f t="shared" si="4"/>
        <v>4.9092815095556812E-3</v>
      </c>
      <c r="P65" s="29">
        <f t="shared" si="5"/>
        <v>86.023201555078032</v>
      </c>
      <c r="Q65" s="17">
        <f t="shared" si="6"/>
        <v>2013</v>
      </c>
      <c r="R65" s="17">
        <f t="shared" si="7"/>
        <v>7</v>
      </c>
      <c r="S65" s="13">
        <v>0.25332076854492103</v>
      </c>
      <c r="T65" s="13">
        <v>0.35468885792639415</v>
      </c>
      <c r="U65" s="13">
        <v>1.4239575775444522</v>
      </c>
      <c r="V65" s="13">
        <v>0.13371514575073462</v>
      </c>
    </row>
    <row r="66" spans="1:22">
      <c r="A66" s="11" t="s">
        <v>27</v>
      </c>
      <c r="B66" s="12">
        <v>41485.84097222222</v>
      </c>
      <c r="C66" s="12">
        <v>41499.781944444447</v>
      </c>
      <c r="D66" s="31">
        <f t="shared" si="0"/>
        <v>41492.811458333337</v>
      </c>
      <c r="E66" s="11">
        <v>4.72</v>
      </c>
      <c r="F66" s="11">
        <v>0.23</v>
      </c>
      <c r="G66" s="11" t="s">
        <v>7</v>
      </c>
      <c r="H66" s="12">
        <v>41507.659722222219</v>
      </c>
      <c r="I66" s="11">
        <v>0.26064999999999999</v>
      </c>
      <c r="J66" s="11">
        <v>0.90715000000000001</v>
      </c>
      <c r="K66" s="11">
        <v>0.91015000000000001</v>
      </c>
      <c r="L66" s="29">
        <f t="shared" si="1"/>
        <v>1.3504785391345196E-2</v>
      </c>
      <c r="M66" s="29">
        <f t="shared" si="2"/>
        <v>5.0291052223084602E-2</v>
      </c>
      <c r="N66" s="29">
        <f t="shared" si="3"/>
        <v>1.4443844920889341E-2</v>
      </c>
      <c r="O66" s="29">
        <f t="shared" si="4"/>
        <v>4.2036932505443107E-3</v>
      </c>
      <c r="P66" s="29">
        <f t="shared" si="5"/>
        <v>77.38139905882997</v>
      </c>
      <c r="Q66" s="17">
        <f t="shared" si="6"/>
        <v>2013</v>
      </c>
      <c r="R66" s="17">
        <f t="shared" si="7"/>
        <v>8</v>
      </c>
      <c r="S66" s="13">
        <v>0.24120123851034522</v>
      </c>
      <c r="T66" s="13">
        <v>0.34536924732930896</v>
      </c>
      <c r="U66" s="13">
        <v>1.3793287215396521</v>
      </c>
      <c r="V66" s="13">
        <v>0.12738561780000016</v>
      </c>
    </row>
    <row r="67" spans="1:22">
      <c r="D67" s="31"/>
      <c r="L67" s="29"/>
      <c r="M67" s="29"/>
      <c r="N67" s="29"/>
      <c r="O67" s="29"/>
      <c r="P67" s="29"/>
      <c r="Q67" s="17"/>
      <c r="R67" s="17"/>
      <c r="S67" s="29"/>
      <c r="T67" s="29"/>
      <c r="U67" s="29"/>
      <c r="V67" s="29"/>
    </row>
  </sheetData>
  <pageMargins left="0.7" right="0.7" top="0.75" bottom="0.75" header="0.3" footer="0.3"/>
  <pageSetup orientation="portrait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0"/>
  <sheetViews>
    <sheetView zoomScale="60" zoomScaleNormal="60" workbookViewId="0">
      <pane xSplit="1" ySplit="3" topLeftCell="B55" activePane="bottomRight" state="frozen"/>
      <selection pane="topRight" activeCell="B1" sqref="B1"/>
      <selection pane="bottomLeft" activeCell="A4" sqref="A4"/>
      <selection pane="bottomRight" activeCell="H18" sqref="H18"/>
    </sheetView>
  </sheetViews>
  <sheetFormatPr defaultRowHeight="15"/>
  <cols>
    <col min="1" max="1" width="9.140625" style="11"/>
    <col min="2" max="2" width="17.7109375" style="11" customWidth="1"/>
    <col min="3" max="4" width="17.5703125" style="11" customWidth="1"/>
    <col min="5" max="5" width="9.140625" style="11"/>
    <col min="6" max="6" width="8.85546875" style="11"/>
    <col min="7" max="7" width="9.140625" style="11"/>
    <col min="8" max="8" width="17.28515625" style="11" customWidth="1"/>
    <col min="9" max="16" width="9.140625" style="11"/>
    <col min="17" max="22" width="8.85546875" style="11"/>
    <col min="23" max="16384" width="9.140625" style="11"/>
  </cols>
  <sheetData>
    <row r="1" spans="1:22">
      <c r="A1" s="11" t="s">
        <v>0</v>
      </c>
      <c r="B1" s="11" t="s">
        <v>1</v>
      </c>
      <c r="C1" s="11" t="s">
        <v>2</v>
      </c>
      <c r="D1" s="31" t="s">
        <v>58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44</v>
      </c>
      <c r="J1" s="11" t="s">
        <v>45</v>
      </c>
      <c r="K1" s="11" t="s">
        <v>46</v>
      </c>
      <c r="L1" s="7" t="s">
        <v>52</v>
      </c>
      <c r="M1" s="7" t="s">
        <v>53</v>
      </c>
      <c r="N1" s="7" t="s">
        <v>50</v>
      </c>
      <c r="O1" s="7" t="s">
        <v>51</v>
      </c>
      <c r="P1" s="7" t="s">
        <v>55</v>
      </c>
      <c r="Q1" s="5" t="s">
        <v>66</v>
      </c>
      <c r="R1" s="5" t="s">
        <v>65</v>
      </c>
      <c r="S1" s="6" t="s">
        <v>64</v>
      </c>
      <c r="T1" s="6" t="s">
        <v>61</v>
      </c>
      <c r="U1" s="6" t="s">
        <v>62</v>
      </c>
      <c r="V1" s="6" t="s">
        <v>63</v>
      </c>
    </row>
    <row r="2" spans="1:22">
      <c r="D2" s="32"/>
      <c r="F2" s="11">
        <v>17.030999999999999</v>
      </c>
      <c r="I2" s="6">
        <v>62.005000000000003</v>
      </c>
      <c r="J2" s="6">
        <v>18.038</v>
      </c>
      <c r="K2" s="6">
        <v>63.012999999999998</v>
      </c>
      <c r="L2" s="33"/>
      <c r="M2" s="33"/>
      <c r="N2" s="33"/>
      <c r="O2" s="33"/>
      <c r="P2" s="33"/>
      <c r="Q2" s="15"/>
      <c r="R2" s="15"/>
    </row>
    <row r="3" spans="1:22">
      <c r="D3" s="31"/>
      <c r="F3" s="4" t="s">
        <v>47</v>
      </c>
      <c r="I3" s="4" t="s">
        <v>47</v>
      </c>
      <c r="J3" s="4" t="s">
        <v>47</v>
      </c>
      <c r="K3" s="4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34" t="s">
        <v>57</v>
      </c>
      <c r="Q3" s="2"/>
      <c r="R3" s="2"/>
      <c r="S3" s="2"/>
      <c r="T3" s="2"/>
      <c r="U3" s="2"/>
      <c r="V3" s="4"/>
    </row>
    <row r="4" spans="1:22">
      <c r="A4" s="11" t="s">
        <v>28</v>
      </c>
      <c r="B4" s="12">
        <v>40295.459027777775</v>
      </c>
      <c r="C4" s="12">
        <v>40309.505555555559</v>
      </c>
      <c r="D4" s="31">
        <f>(B4+C4)/2</f>
        <v>40302.482291666667</v>
      </c>
      <c r="E4" s="11">
        <v>4.75</v>
      </c>
      <c r="F4" s="11">
        <v>0.66</v>
      </c>
      <c r="G4" s="11" t="s">
        <v>7</v>
      </c>
      <c r="H4" s="12">
        <v>40722.661111111112</v>
      </c>
      <c r="I4" s="11">
        <v>1.20485</v>
      </c>
      <c r="J4" s="11">
        <v>0.69650000000000001</v>
      </c>
      <c r="K4" s="11">
        <v>0.76565000000000005</v>
      </c>
      <c r="L4" s="29">
        <f t="shared" ref="L4:L35" si="0">F4/$F$2</f>
        <v>3.8752862427338386E-2</v>
      </c>
      <c r="M4" s="29">
        <f t="shared" ref="M4:M35" si="1">J4/$J$2</f>
        <v>3.8612928262556821E-2</v>
      </c>
      <c r="N4" s="29">
        <f>K4/$K$2</f>
        <v>1.2150667322615969E-2</v>
      </c>
      <c r="O4" s="29">
        <f t="shared" ref="O4:O35" si="2">I4/$I$2</f>
        <v>1.9431497459882267E-2</v>
      </c>
      <c r="P4" s="29">
        <f>(L4+M4)*100/(L4+M4+N4+O4)</f>
        <v>71.011695772023089</v>
      </c>
      <c r="Q4" s="17">
        <f t="shared" ref="Q4:Q35" si="3">YEAR(D4)</f>
        <v>2010</v>
      </c>
      <c r="R4" s="17">
        <f t="shared" ref="R4:R35" si="4">MONTH(D4)</f>
        <v>5</v>
      </c>
      <c r="S4" s="13">
        <v>0.31841008219227063</v>
      </c>
      <c r="T4" s="13">
        <v>0.41989695960610446</v>
      </c>
      <c r="U4" s="13">
        <v>1.776571380677018</v>
      </c>
      <c r="V4" s="13">
        <v>0.16805386025110766</v>
      </c>
    </row>
    <row r="5" spans="1:22">
      <c r="A5" s="11" t="s">
        <v>28</v>
      </c>
      <c r="B5" s="12">
        <v>40309.505555555559</v>
      </c>
      <c r="C5" s="12">
        <v>40323.478472222225</v>
      </c>
      <c r="D5" s="31">
        <f t="shared" ref="D5:D68" si="5">(B5+C5)/2</f>
        <v>40316.492013888892</v>
      </c>
      <c r="E5" s="11">
        <v>4.7300000000000004</v>
      </c>
      <c r="F5" s="11">
        <v>0.77</v>
      </c>
      <c r="G5" s="11" t="s">
        <v>7</v>
      </c>
      <c r="H5" s="12">
        <v>40722.661111111112</v>
      </c>
      <c r="I5" s="11">
        <v>1.0682</v>
      </c>
      <c r="J5" s="11">
        <v>0.58335000000000004</v>
      </c>
      <c r="K5" s="11">
        <v>0.66069999999999995</v>
      </c>
      <c r="L5" s="29">
        <f t="shared" si="0"/>
        <v>4.5211672831894784E-2</v>
      </c>
      <c r="M5" s="29">
        <f t="shared" si="1"/>
        <v>3.2340059873600176E-2</v>
      </c>
      <c r="N5" s="29">
        <f t="shared" ref="N5:N68" si="6">K5/$K$2</f>
        <v>1.0485137987399425E-2</v>
      </c>
      <c r="O5" s="29">
        <f t="shared" si="2"/>
        <v>1.7227642932021611E-2</v>
      </c>
      <c r="P5" s="29">
        <f t="shared" ref="P5:P68" si="7">(L5+M5)*100/(L5+M5+N5+O5)</f>
        <v>73.673197200940223</v>
      </c>
      <c r="Q5" s="17">
        <f t="shared" si="3"/>
        <v>2010</v>
      </c>
      <c r="R5" s="17">
        <f t="shared" si="4"/>
        <v>5</v>
      </c>
      <c r="S5" s="13">
        <v>0.31841008219227063</v>
      </c>
      <c r="T5" s="13">
        <v>0.41989695960610446</v>
      </c>
      <c r="U5" s="13">
        <v>1.776571380677018</v>
      </c>
      <c r="V5" s="13">
        <v>0.16805386025110766</v>
      </c>
    </row>
    <row r="6" spans="1:22" s="19" customFormat="1">
      <c r="A6" s="19" t="s">
        <v>28</v>
      </c>
      <c r="B6" s="20">
        <v>40323.478472222225</v>
      </c>
      <c r="C6" s="20">
        <v>40337.411805555559</v>
      </c>
      <c r="D6" s="31">
        <f t="shared" si="5"/>
        <v>40330.445138888892</v>
      </c>
      <c r="G6" s="19" t="s">
        <v>9</v>
      </c>
      <c r="H6" s="20">
        <v>40722.661111111112</v>
      </c>
      <c r="I6" s="19">
        <v>1.3181499999999999</v>
      </c>
      <c r="J6" s="19">
        <v>0.47975000000000001</v>
      </c>
      <c r="K6" s="19">
        <v>0.34355000000000002</v>
      </c>
      <c r="L6" s="3">
        <f t="shared" si="0"/>
        <v>0</v>
      </c>
      <c r="M6" s="3">
        <f t="shared" si="1"/>
        <v>2.6596629338064087E-2</v>
      </c>
      <c r="N6" s="3">
        <f t="shared" si="6"/>
        <v>5.4520495770713981E-3</v>
      </c>
      <c r="O6" s="3">
        <f t="shared" si="2"/>
        <v>2.1258769454076284E-2</v>
      </c>
      <c r="P6" s="3" t="s">
        <v>48</v>
      </c>
      <c r="Q6" s="17">
        <f t="shared" si="3"/>
        <v>2010</v>
      </c>
      <c r="R6" s="17">
        <f t="shared" si="4"/>
        <v>6</v>
      </c>
      <c r="S6" s="13">
        <v>0.3368296463124823</v>
      </c>
      <c r="T6" s="13">
        <v>0.41590683691750951</v>
      </c>
      <c r="U6" s="13">
        <v>1.5886128174583485</v>
      </c>
      <c r="V6" s="13">
        <v>0.1498172595137949</v>
      </c>
    </row>
    <row r="7" spans="1:22">
      <c r="A7" s="11" t="s">
        <v>28</v>
      </c>
      <c r="B7" s="12">
        <v>40337.413194444445</v>
      </c>
      <c r="C7" s="12">
        <v>40351.522916666669</v>
      </c>
      <c r="D7" s="31">
        <f t="shared" si="5"/>
        <v>40344.468055555553</v>
      </c>
      <c r="E7" s="11">
        <v>4.7699999999999996</v>
      </c>
      <c r="F7" s="11">
        <v>0.83</v>
      </c>
      <c r="G7" s="11" t="s">
        <v>8</v>
      </c>
      <c r="H7" s="12">
        <v>40722.661111111112</v>
      </c>
      <c r="I7" s="11">
        <v>0.63354999999999995</v>
      </c>
      <c r="J7" s="11">
        <v>0.98794999999999999</v>
      </c>
      <c r="K7" s="11">
        <v>1.3188</v>
      </c>
      <c r="L7" s="29">
        <f t="shared" si="0"/>
        <v>4.8734660325289177E-2</v>
      </c>
      <c r="M7" s="29">
        <f t="shared" si="1"/>
        <v>5.4770484532653284E-2</v>
      </c>
      <c r="N7" s="29">
        <f t="shared" si="6"/>
        <v>2.0929014647771096E-2</v>
      </c>
      <c r="O7" s="29">
        <f t="shared" si="2"/>
        <v>1.0217724377066365E-2</v>
      </c>
      <c r="P7" s="29">
        <f t="shared" si="7"/>
        <v>76.868694201150575</v>
      </c>
      <c r="Q7" s="17">
        <f t="shared" si="3"/>
        <v>2010</v>
      </c>
      <c r="R7" s="17">
        <f t="shared" si="4"/>
        <v>6</v>
      </c>
      <c r="S7" s="13">
        <v>0.3368296463124823</v>
      </c>
      <c r="T7" s="13">
        <v>0.41590683691750951</v>
      </c>
      <c r="U7" s="13">
        <v>1.5886128174583485</v>
      </c>
      <c r="V7" s="13">
        <v>0.1498172595137949</v>
      </c>
    </row>
    <row r="8" spans="1:22">
      <c r="A8" s="11" t="s">
        <v>28</v>
      </c>
      <c r="B8" s="12">
        <v>40351.527083333334</v>
      </c>
      <c r="C8" s="12">
        <v>40365.640972222223</v>
      </c>
      <c r="D8" s="31">
        <f t="shared" si="5"/>
        <v>40358.584027777775</v>
      </c>
      <c r="E8" s="11">
        <v>4.78</v>
      </c>
      <c r="F8" s="11">
        <v>1.52</v>
      </c>
      <c r="G8" s="11" t="s">
        <v>7</v>
      </c>
      <c r="H8" s="12">
        <v>40722.661111111112</v>
      </c>
      <c r="I8" s="11">
        <v>1.1631499999999999</v>
      </c>
      <c r="J8" s="11">
        <v>0.57379999999999998</v>
      </c>
      <c r="K8" s="11">
        <v>0.86324999999999996</v>
      </c>
      <c r="L8" s="29">
        <f t="shared" si="0"/>
        <v>8.9249016499324763E-2</v>
      </c>
      <c r="M8" s="29">
        <f t="shared" si="1"/>
        <v>3.1810622020179619E-2</v>
      </c>
      <c r="N8" s="29">
        <f t="shared" si="6"/>
        <v>1.3699554060273277E-2</v>
      </c>
      <c r="O8" s="29">
        <f t="shared" si="2"/>
        <v>1.8758971050721714E-2</v>
      </c>
      <c r="P8" s="29">
        <f t="shared" si="7"/>
        <v>78.856882896854501</v>
      </c>
      <c r="Q8" s="17">
        <f t="shared" si="3"/>
        <v>2010</v>
      </c>
      <c r="R8" s="17">
        <f t="shared" si="4"/>
        <v>6</v>
      </c>
      <c r="S8" s="13">
        <v>0.3368296463124823</v>
      </c>
      <c r="T8" s="13">
        <v>0.41590683691750951</v>
      </c>
      <c r="U8" s="13">
        <v>1.5886128174583485</v>
      </c>
      <c r="V8" s="13">
        <v>0.1498172595137949</v>
      </c>
    </row>
    <row r="9" spans="1:22">
      <c r="A9" s="11" t="s">
        <v>28</v>
      </c>
      <c r="B9" s="12">
        <v>40365.643750000003</v>
      </c>
      <c r="C9" s="12">
        <v>40379.501388888886</v>
      </c>
      <c r="D9" s="31">
        <f t="shared" si="5"/>
        <v>40372.572569444441</v>
      </c>
      <c r="E9" s="11">
        <v>4.6900000000000004</v>
      </c>
      <c r="F9" s="11">
        <v>0.64</v>
      </c>
      <c r="G9" s="11" t="s">
        <v>8</v>
      </c>
      <c r="H9" s="12">
        <v>40722.661111111112</v>
      </c>
      <c r="I9" s="11">
        <v>0.79654999999999998</v>
      </c>
      <c r="J9" s="11">
        <v>0.54654999999999998</v>
      </c>
      <c r="K9" s="11">
        <v>0.79805000000000004</v>
      </c>
      <c r="L9" s="29">
        <f t="shared" si="0"/>
        <v>3.7578533262873588E-2</v>
      </c>
      <c r="M9" s="29">
        <f t="shared" si="1"/>
        <v>3.0299922386073843E-2</v>
      </c>
      <c r="N9" s="29">
        <f t="shared" si="6"/>
        <v>1.266484693634647E-2</v>
      </c>
      <c r="O9" s="29">
        <f t="shared" si="2"/>
        <v>1.2846544633497298E-2</v>
      </c>
      <c r="P9" s="29">
        <f t="shared" si="7"/>
        <v>72.682906836675329</v>
      </c>
      <c r="Q9" s="17">
        <f t="shared" si="3"/>
        <v>2010</v>
      </c>
      <c r="R9" s="17">
        <f t="shared" si="4"/>
        <v>7</v>
      </c>
      <c r="S9" s="13">
        <v>0.35980197238652806</v>
      </c>
      <c r="T9" s="13">
        <v>0.45810673738718505</v>
      </c>
      <c r="U9" s="13">
        <v>1.4634994311814222</v>
      </c>
      <c r="V9" s="13">
        <v>0.13272712201815617</v>
      </c>
    </row>
    <row r="10" spans="1:22">
      <c r="A10" s="11" t="s">
        <v>28</v>
      </c>
      <c r="B10" s="12">
        <v>40379.505555555559</v>
      </c>
      <c r="C10" s="12">
        <v>40393.678472222222</v>
      </c>
      <c r="D10" s="31">
        <f t="shared" si="5"/>
        <v>40386.592013888891</v>
      </c>
      <c r="E10" s="11">
        <v>4.8</v>
      </c>
      <c r="F10" s="11">
        <v>2.81</v>
      </c>
      <c r="G10" s="11" t="s">
        <v>7</v>
      </c>
      <c r="H10" s="12">
        <v>40722.661111111112</v>
      </c>
      <c r="I10" s="11">
        <v>0.87955000000000005</v>
      </c>
      <c r="J10" s="11">
        <v>0.43490000000000001</v>
      </c>
      <c r="K10" s="11">
        <v>0.27045000000000002</v>
      </c>
      <c r="L10" s="29">
        <f t="shared" si="0"/>
        <v>0.16499324760730436</v>
      </c>
      <c r="M10" s="29">
        <f t="shared" si="1"/>
        <v>2.4110211775141367E-2</v>
      </c>
      <c r="N10" s="29">
        <f t="shared" si="6"/>
        <v>4.2919714979448688E-3</v>
      </c>
      <c r="O10" s="29">
        <f t="shared" si="2"/>
        <v>1.4185146359164584E-2</v>
      </c>
      <c r="P10" s="29">
        <f t="shared" si="7"/>
        <v>91.098821429816994</v>
      </c>
      <c r="Q10" s="17">
        <f t="shared" si="3"/>
        <v>2010</v>
      </c>
      <c r="R10" s="17">
        <f t="shared" si="4"/>
        <v>7</v>
      </c>
      <c r="S10" s="13">
        <v>0.35980197238652806</v>
      </c>
      <c r="T10" s="13">
        <v>0.45810673738718505</v>
      </c>
      <c r="U10" s="13">
        <v>1.4634994311814222</v>
      </c>
      <c r="V10" s="13">
        <v>0.13272712201815617</v>
      </c>
    </row>
    <row r="11" spans="1:22">
      <c r="A11" s="11" t="s">
        <v>28</v>
      </c>
      <c r="B11" s="12">
        <v>40393.678472222222</v>
      </c>
      <c r="C11" s="12">
        <v>40407.493055555555</v>
      </c>
      <c r="D11" s="31">
        <f t="shared" si="5"/>
        <v>40400.585763888885</v>
      </c>
      <c r="E11" s="11">
        <v>4.68</v>
      </c>
      <c r="F11" s="11">
        <v>0.9</v>
      </c>
      <c r="G11" s="11" t="s">
        <v>7</v>
      </c>
      <c r="H11" s="12">
        <v>40722.661111111112</v>
      </c>
      <c r="I11" s="11">
        <v>0.75519999999999998</v>
      </c>
      <c r="J11" s="11">
        <v>0.26734999999999998</v>
      </c>
      <c r="K11" s="11">
        <v>0.30640000000000001</v>
      </c>
      <c r="L11" s="29">
        <f t="shared" si="0"/>
        <v>5.2844812400915979E-2</v>
      </c>
      <c r="M11" s="29">
        <f t="shared" si="1"/>
        <v>1.4821487969841445E-2</v>
      </c>
      <c r="N11" s="29">
        <f t="shared" si="6"/>
        <v>4.8624886928094208E-3</v>
      </c>
      <c r="O11" s="29">
        <f t="shared" si="2"/>
        <v>1.2179662930408838E-2</v>
      </c>
      <c r="P11" s="29">
        <f t="shared" si="7"/>
        <v>79.881403541136294</v>
      </c>
      <c r="Q11" s="17">
        <f t="shared" si="3"/>
        <v>2010</v>
      </c>
      <c r="R11" s="17">
        <f t="shared" si="4"/>
        <v>8</v>
      </c>
      <c r="S11" s="13">
        <v>0.36813188886376053</v>
      </c>
      <c r="T11" s="13">
        <v>0.47895420313351628</v>
      </c>
      <c r="U11" s="13">
        <v>1.3278202034686639</v>
      </c>
      <c r="V11" s="13">
        <v>0.12435720044686732</v>
      </c>
    </row>
    <row r="12" spans="1:22">
      <c r="A12" s="11" t="s">
        <v>28</v>
      </c>
      <c r="B12" s="12">
        <v>40407.49722222222</v>
      </c>
      <c r="C12" s="12">
        <v>40421.511111111111</v>
      </c>
      <c r="D12" s="31">
        <f t="shared" si="5"/>
        <v>40414.504166666666</v>
      </c>
      <c r="E12" s="11">
        <v>4.74</v>
      </c>
      <c r="F12" s="11">
        <v>1.46</v>
      </c>
      <c r="G12" s="11" t="s">
        <v>8</v>
      </c>
      <c r="H12" s="12">
        <v>40722.661111111112</v>
      </c>
      <c r="I12" s="11">
        <v>0.74614999999999998</v>
      </c>
      <c r="J12" s="11">
        <v>0.74050000000000005</v>
      </c>
      <c r="K12" s="11">
        <v>0.56825000000000003</v>
      </c>
      <c r="L12" s="29">
        <f t="shared" si="0"/>
        <v>8.5726029005930363E-2</v>
      </c>
      <c r="M12" s="29">
        <f t="shared" si="1"/>
        <v>4.1052223084599181E-2</v>
      </c>
      <c r="N12" s="29">
        <f t="shared" si="6"/>
        <v>9.0179804167394035E-3</v>
      </c>
      <c r="O12" s="29">
        <f t="shared" si="2"/>
        <v>1.20337069591162E-2</v>
      </c>
      <c r="P12" s="29">
        <f t="shared" si="7"/>
        <v>85.759523779929211</v>
      </c>
      <c r="Q12" s="17">
        <f t="shared" si="3"/>
        <v>2010</v>
      </c>
      <c r="R12" s="17">
        <f t="shared" si="4"/>
        <v>8</v>
      </c>
      <c r="S12" s="13">
        <v>0.36813188886376053</v>
      </c>
      <c r="T12" s="13">
        <v>0.47895420313351628</v>
      </c>
      <c r="U12" s="13">
        <v>1.3278202034686639</v>
      </c>
      <c r="V12" s="13">
        <v>0.12435720044686732</v>
      </c>
    </row>
    <row r="13" spans="1:22">
      <c r="A13" s="11" t="s">
        <v>28</v>
      </c>
      <c r="B13" s="12">
        <v>40421.512499999997</v>
      </c>
      <c r="C13" s="12">
        <v>40435.407638888886</v>
      </c>
      <c r="D13" s="31">
        <f t="shared" si="5"/>
        <v>40428.460069444438</v>
      </c>
      <c r="E13" s="11">
        <v>4.7</v>
      </c>
      <c r="F13" s="11">
        <v>1.01</v>
      </c>
      <c r="G13" s="11" t="s">
        <v>7</v>
      </c>
      <c r="H13" s="12">
        <v>40722.661111111112</v>
      </c>
      <c r="I13" s="11">
        <v>0.98060000000000003</v>
      </c>
      <c r="J13" s="11">
        <v>0.96509999999999996</v>
      </c>
      <c r="K13" s="11">
        <v>0.58160000000000001</v>
      </c>
      <c r="L13" s="29">
        <f t="shared" si="0"/>
        <v>5.9303622805472377E-2</v>
      </c>
      <c r="M13" s="29">
        <f t="shared" si="1"/>
        <v>5.3503714380751743E-2</v>
      </c>
      <c r="N13" s="29">
        <f t="shared" si="6"/>
        <v>9.2298414612857673E-3</v>
      </c>
      <c r="O13" s="29">
        <f t="shared" si="2"/>
        <v>1.5814853640835416E-2</v>
      </c>
      <c r="P13" s="29">
        <f t="shared" si="7"/>
        <v>81.832190148829184</v>
      </c>
      <c r="Q13" s="17">
        <f t="shared" si="3"/>
        <v>2010</v>
      </c>
      <c r="R13" s="17">
        <f t="shared" si="4"/>
        <v>9</v>
      </c>
      <c r="S13" s="13">
        <v>0.37006354567856781</v>
      </c>
      <c r="T13" s="13">
        <v>0.50217896791637751</v>
      </c>
      <c r="U13" s="13">
        <v>1.6395014391429428</v>
      </c>
      <c r="V13" s="13">
        <v>0.13878878051673915</v>
      </c>
    </row>
    <row r="14" spans="1:22">
      <c r="A14" s="11" t="s">
        <v>28</v>
      </c>
      <c r="B14" s="12">
        <v>40435.407638888886</v>
      </c>
      <c r="C14" s="12">
        <v>40449.479166666664</v>
      </c>
      <c r="D14" s="31">
        <f t="shared" si="5"/>
        <v>40442.443402777775</v>
      </c>
      <c r="E14" s="11">
        <v>4.76</v>
      </c>
      <c r="F14" s="11">
        <v>0.98</v>
      </c>
      <c r="G14" s="11" t="s">
        <v>7</v>
      </c>
      <c r="H14" s="12">
        <v>40722.661111111112</v>
      </c>
      <c r="I14" s="11">
        <v>1.04295</v>
      </c>
      <c r="J14" s="11">
        <v>0.56684999999999997</v>
      </c>
      <c r="K14" s="11">
        <v>0.62444999999999995</v>
      </c>
      <c r="L14" s="29">
        <f t="shared" si="0"/>
        <v>5.7542129058775177E-2</v>
      </c>
      <c r="M14" s="29">
        <f t="shared" si="1"/>
        <v>3.1425324315334291E-2</v>
      </c>
      <c r="N14" s="29">
        <f t="shared" si="6"/>
        <v>9.9098598701855174E-3</v>
      </c>
      <c r="O14" s="29">
        <f t="shared" si="2"/>
        <v>1.6820417708249335E-2</v>
      </c>
      <c r="P14" s="29">
        <f t="shared" si="7"/>
        <v>76.896454789248367</v>
      </c>
      <c r="Q14" s="17">
        <f t="shared" si="3"/>
        <v>2010</v>
      </c>
      <c r="R14" s="17">
        <f t="shared" si="4"/>
        <v>9</v>
      </c>
      <c r="S14" s="13">
        <v>0.37006354567856781</v>
      </c>
      <c r="T14" s="13">
        <v>0.50217896791637751</v>
      </c>
      <c r="U14" s="13">
        <v>1.6395014391429428</v>
      </c>
      <c r="V14" s="13">
        <v>0.13878878051673915</v>
      </c>
    </row>
    <row r="15" spans="1:22">
      <c r="A15" s="11" t="s">
        <v>28</v>
      </c>
      <c r="B15" s="12">
        <v>40449.479166666664</v>
      </c>
      <c r="C15" s="12">
        <v>40463.751388888886</v>
      </c>
      <c r="D15" s="31">
        <f t="shared" si="5"/>
        <v>40456.615277777775</v>
      </c>
      <c r="E15" s="11">
        <v>4.83</v>
      </c>
      <c r="F15" s="11">
        <v>0.68</v>
      </c>
      <c r="G15" s="11" t="s">
        <v>8</v>
      </c>
      <c r="H15" s="12">
        <v>40722.661111111112</v>
      </c>
      <c r="I15" s="11">
        <v>0.51144999999999996</v>
      </c>
      <c r="J15" s="11">
        <v>0.58284999999999998</v>
      </c>
      <c r="K15" s="11">
        <v>0.71225000000000005</v>
      </c>
      <c r="L15" s="29">
        <f t="shared" si="0"/>
        <v>3.9927191591803191E-2</v>
      </c>
      <c r="M15" s="29">
        <f t="shared" si="1"/>
        <v>3.2312340614258785E-2</v>
      </c>
      <c r="N15" s="29">
        <f t="shared" si="6"/>
        <v>1.1303223144430516E-2</v>
      </c>
      <c r="O15" s="29">
        <f t="shared" si="2"/>
        <v>8.2485283444883473E-3</v>
      </c>
      <c r="P15" s="29">
        <f t="shared" si="7"/>
        <v>78.699773331541337</v>
      </c>
      <c r="Q15" s="17">
        <f t="shared" si="3"/>
        <v>2010</v>
      </c>
      <c r="R15" s="17">
        <f t="shared" si="4"/>
        <v>10</v>
      </c>
      <c r="S15" s="13">
        <v>0.25642635361170724</v>
      </c>
      <c r="T15" s="13">
        <v>0.40607957439178538</v>
      </c>
      <c r="U15" s="13">
        <v>1.4368878630706285</v>
      </c>
      <c r="V15" s="13">
        <v>0.12185967907760513</v>
      </c>
    </row>
    <row r="16" spans="1:22">
      <c r="A16" s="11" t="s">
        <v>28</v>
      </c>
      <c r="B16" s="12">
        <v>40463.752083333333</v>
      </c>
      <c r="C16" s="12">
        <v>40477.652777777781</v>
      </c>
      <c r="D16" s="31">
        <f t="shared" si="5"/>
        <v>40470.702430555553</v>
      </c>
      <c r="E16" s="11">
        <v>4.7</v>
      </c>
      <c r="F16" s="11">
        <v>0.43</v>
      </c>
      <c r="G16" s="11" t="s">
        <v>7</v>
      </c>
      <c r="H16" s="12">
        <v>40722.661111111112</v>
      </c>
      <c r="I16" s="11">
        <v>0.49249999999999999</v>
      </c>
      <c r="J16" s="11">
        <v>0.52975000000000005</v>
      </c>
      <c r="K16" s="11">
        <v>0.9506</v>
      </c>
      <c r="L16" s="29">
        <f t="shared" si="0"/>
        <v>2.5248077035993192E-2</v>
      </c>
      <c r="M16" s="29">
        <f t="shared" si="1"/>
        <v>2.9368555272203129E-2</v>
      </c>
      <c r="N16" s="29">
        <f t="shared" si="6"/>
        <v>1.5085775950994239E-2</v>
      </c>
      <c r="O16" s="29">
        <f t="shared" si="2"/>
        <v>7.9429078300137079E-3</v>
      </c>
      <c r="P16" s="29">
        <f t="shared" si="7"/>
        <v>70.341180974070582</v>
      </c>
      <c r="Q16" s="17">
        <f t="shared" si="3"/>
        <v>2010</v>
      </c>
      <c r="R16" s="17">
        <f t="shared" si="4"/>
        <v>10</v>
      </c>
      <c r="S16" s="13">
        <v>0.25642635361170724</v>
      </c>
      <c r="T16" s="13">
        <v>0.40607957439178538</v>
      </c>
      <c r="U16" s="13">
        <v>1.4368878630706285</v>
      </c>
      <c r="V16" s="13">
        <v>0.12185967907760513</v>
      </c>
    </row>
    <row r="17" spans="1:22">
      <c r="A17" s="11" t="s">
        <v>28</v>
      </c>
      <c r="B17" s="12">
        <v>40477.65347222222</v>
      </c>
      <c r="C17" s="12">
        <v>40491.493750000001</v>
      </c>
      <c r="D17" s="31">
        <f t="shared" si="5"/>
        <v>40484.573611111111</v>
      </c>
      <c r="E17" s="11">
        <v>4.68</v>
      </c>
      <c r="F17" s="11">
        <v>0.56999999999999995</v>
      </c>
      <c r="G17" s="11" t="s">
        <v>7</v>
      </c>
      <c r="H17" s="12">
        <v>40722.661111111112</v>
      </c>
      <c r="I17" s="11">
        <v>0.89885000000000004</v>
      </c>
      <c r="J17" s="11">
        <v>0.50700000000000001</v>
      </c>
      <c r="K17" s="11">
        <v>0.29120000000000001</v>
      </c>
      <c r="L17" s="29">
        <f t="shared" si="0"/>
        <v>3.3468381187246786E-2</v>
      </c>
      <c r="M17" s="29">
        <f t="shared" si="1"/>
        <v>2.8107328972169863E-2</v>
      </c>
      <c r="N17" s="29">
        <f t="shared" si="6"/>
        <v>4.6212686271086927E-3</v>
      </c>
      <c r="O17" s="29">
        <f t="shared" si="2"/>
        <v>1.4496411579711314E-2</v>
      </c>
      <c r="P17" s="29">
        <f t="shared" si="7"/>
        <v>76.308245173424837</v>
      </c>
      <c r="Q17" s="17">
        <f t="shared" si="3"/>
        <v>2010</v>
      </c>
      <c r="R17" s="17">
        <f t="shared" si="4"/>
        <v>11</v>
      </c>
      <c r="S17" s="13">
        <v>0.1389319319428195</v>
      </c>
      <c r="T17" s="13">
        <v>0.3408168962910999</v>
      </c>
      <c r="U17" s="13">
        <v>1.1799204779908965</v>
      </c>
      <c r="V17" s="13">
        <v>0.10839241407407502</v>
      </c>
    </row>
    <row r="18" spans="1:22">
      <c r="A18" s="11" t="s">
        <v>28</v>
      </c>
      <c r="B18" s="12">
        <v>40491.493750000001</v>
      </c>
      <c r="C18" s="12">
        <v>40505.640277777777</v>
      </c>
      <c r="D18" s="31">
        <f t="shared" si="5"/>
        <v>40498.567013888889</v>
      </c>
      <c r="E18" s="11">
        <v>4.79</v>
      </c>
      <c r="F18" s="11">
        <v>0.55000000000000004</v>
      </c>
      <c r="G18" s="11" t="s">
        <v>7</v>
      </c>
      <c r="H18" s="12">
        <v>40722.661111111112</v>
      </c>
      <c r="I18" s="11">
        <v>1.0982000000000001</v>
      </c>
      <c r="J18" s="11">
        <v>0.42954999999999999</v>
      </c>
      <c r="K18" s="11">
        <v>0.61365000000000003</v>
      </c>
      <c r="L18" s="29">
        <f t="shared" si="0"/>
        <v>3.2294052022781988E-2</v>
      </c>
      <c r="M18" s="29">
        <f t="shared" si="1"/>
        <v>2.381361570018849E-2</v>
      </c>
      <c r="N18" s="29">
        <f t="shared" si="6"/>
        <v>9.7384666656086839E-3</v>
      </c>
      <c r="O18" s="29">
        <f t="shared" si="2"/>
        <v>1.7711474881057978E-2</v>
      </c>
      <c r="P18" s="29">
        <f t="shared" si="7"/>
        <v>67.148483798660664</v>
      </c>
      <c r="Q18" s="17">
        <f t="shared" si="3"/>
        <v>2010</v>
      </c>
      <c r="R18" s="17">
        <f t="shared" si="4"/>
        <v>11</v>
      </c>
      <c r="S18" s="13">
        <v>0.1389319319428195</v>
      </c>
      <c r="T18" s="13">
        <v>0.3408168962910999</v>
      </c>
      <c r="U18" s="13">
        <v>1.1799204779908965</v>
      </c>
      <c r="V18" s="13">
        <v>0.10839241407407502</v>
      </c>
    </row>
    <row r="19" spans="1:22">
      <c r="A19" s="11" t="s">
        <v>28</v>
      </c>
      <c r="B19" s="12">
        <v>40505.64166666667</v>
      </c>
      <c r="C19" s="12">
        <v>40519.604166666664</v>
      </c>
      <c r="D19" s="31">
        <f t="shared" si="5"/>
        <v>40512.622916666667</v>
      </c>
      <c r="E19" s="11">
        <v>4.7300000000000004</v>
      </c>
      <c r="F19" s="11">
        <v>0.24</v>
      </c>
      <c r="G19" s="11" t="s">
        <v>7</v>
      </c>
      <c r="H19" s="12">
        <v>40722.661111111112</v>
      </c>
      <c r="I19" s="11">
        <v>1.0144500000000001</v>
      </c>
      <c r="J19" s="11">
        <v>0.59460000000000002</v>
      </c>
      <c r="K19" s="11">
        <v>0.30775000000000002</v>
      </c>
      <c r="L19" s="29">
        <f t="shared" si="0"/>
        <v>1.4091949973577595E-2</v>
      </c>
      <c r="M19" s="29">
        <f t="shared" si="1"/>
        <v>3.2963743208781461E-2</v>
      </c>
      <c r="N19" s="29">
        <f t="shared" si="6"/>
        <v>4.883912843381525E-3</v>
      </c>
      <c r="O19" s="29">
        <f t="shared" si="2"/>
        <v>1.6360777356664784E-2</v>
      </c>
      <c r="P19" s="29">
        <f t="shared" si="7"/>
        <v>68.895210908114635</v>
      </c>
      <c r="Q19" s="17">
        <f t="shared" si="3"/>
        <v>2010</v>
      </c>
      <c r="R19" s="17">
        <f t="shared" si="4"/>
        <v>11</v>
      </c>
      <c r="S19" s="13">
        <v>0.1389319319428195</v>
      </c>
      <c r="T19" s="13">
        <v>0.3408168962910999</v>
      </c>
      <c r="U19" s="13">
        <v>1.1799204779908965</v>
      </c>
      <c r="V19" s="13">
        <v>0.10839241407407502</v>
      </c>
    </row>
    <row r="20" spans="1:22">
      <c r="A20" s="11" t="s">
        <v>28</v>
      </c>
      <c r="B20" s="12">
        <v>40519.605555555558</v>
      </c>
      <c r="C20" s="12">
        <v>40533.59375</v>
      </c>
      <c r="D20" s="31">
        <f t="shared" si="5"/>
        <v>40526.599652777775</v>
      </c>
      <c r="E20" s="11">
        <v>4.7300000000000004</v>
      </c>
      <c r="F20" s="11">
        <v>0.14000000000000001</v>
      </c>
      <c r="G20" s="11" t="s">
        <v>8</v>
      </c>
      <c r="H20" s="12">
        <v>40722.661111111112</v>
      </c>
      <c r="I20" s="11">
        <v>1.15785</v>
      </c>
      <c r="J20" s="11">
        <v>0.90054999999999996</v>
      </c>
      <c r="K20" s="11">
        <v>0.9335</v>
      </c>
      <c r="L20" s="29">
        <f t="shared" si="0"/>
        <v>8.2203041512535976E-3</v>
      </c>
      <c r="M20" s="29">
        <f t="shared" si="1"/>
        <v>4.9925157999778244E-2</v>
      </c>
      <c r="N20" s="29">
        <f t="shared" si="6"/>
        <v>1.4814403377080921E-2</v>
      </c>
      <c r="O20" s="29">
        <f t="shared" si="2"/>
        <v>1.8673494073058624E-2</v>
      </c>
      <c r="P20" s="29">
        <f t="shared" si="7"/>
        <v>63.454469424788549</v>
      </c>
      <c r="Q20" s="17">
        <f t="shared" si="3"/>
        <v>2010</v>
      </c>
      <c r="R20" s="17">
        <f t="shared" si="4"/>
        <v>12</v>
      </c>
      <c r="S20" s="13">
        <v>0.12829306613667699</v>
      </c>
      <c r="T20" s="13">
        <v>0.37781770726394864</v>
      </c>
      <c r="U20" s="13">
        <v>1.248752481480869</v>
      </c>
      <c r="V20" s="13">
        <v>0.10370168811661513</v>
      </c>
    </row>
    <row r="21" spans="1:22">
      <c r="A21" s="11" t="s">
        <v>28</v>
      </c>
      <c r="B21" s="12">
        <v>40533.595138888886</v>
      </c>
      <c r="C21" s="12">
        <v>40547.51666666667</v>
      </c>
      <c r="D21" s="31">
        <f t="shared" si="5"/>
        <v>40540.555902777778</v>
      </c>
      <c r="E21" s="11">
        <v>4.71</v>
      </c>
      <c r="F21" s="11">
        <v>0.3</v>
      </c>
      <c r="G21" s="11" t="s">
        <v>8</v>
      </c>
      <c r="H21" s="12">
        <v>40722.661111111112</v>
      </c>
      <c r="I21" s="11">
        <v>0.77885000000000004</v>
      </c>
      <c r="J21" s="11">
        <v>0.77964999999999995</v>
      </c>
      <c r="K21" s="11">
        <v>0.9839</v>
      </c>
      <c r="L21" s="29">
        <f t="shared" si="0"/>
        <v>1.7614937466971993E-2</v>
      </c>
      <c r="M21" s="29">
        <f t="shared" si="1"/>
        <v>4.3222641091030044E-2</v>
      </c>
      <c r="N21" s="29">
        <f t="shared" si="6"/>
        <v>1.561423833177281E-2</v>
      </c>
      <c r="O21" s="29">
        <f t="shared" si="2"/>
        <v>1.2561083783565841E-2</v>
      </c>
      <c r="P21" s="29">
        <f t="shared" si="7"/>
        <v>68.346922859264666</v>
      </c>
      <c r="Q21" s="17">
        <f t="shared" si="3"/>
        <v>2010</v>
      </c>
      <c r="R21" s="17">
        <f t="shared" si="4"/>
        <v>12</v>
      </c>
      <c r="S21" s="13">
        <v>0.12829306613667699</v>
      </c>
      <c r="T21" s="13">
        <v>0.37781770726394864</v>
      </c>
      <c r="U21" s="13">
        <v>1.248752481480869</v>
      </c>
      <c r="V21" s="13">
        <v>0.10370168811661513</v>
      </c>
    </row>
    <row r="22" spans="1:22">
      <c r="A22" s="11" t="s">
        <v>28</v>
      </c>
      <c r="B22" s="12">
        <v>40547.51666666667</v>
      </c>
      <c r="C22" s="12">
        <v>40561.589583333334</v>
      </c>
      <c r="D22" s="31">
        <f t="shared" si="5"/>
        <v>40554.553125000006</v>
      </c>
      <c r="E22" s="11">
        <v>4.76</v>
      </c>
      <c r="F22" s="11">
        <v>0.37</v>
      </c>
      <c r="G22" s="11" t="s">
        <v>7</v>
      </c>
      <c r="H22" s="12">
        <v>40722.661111111112</v>
      </c>
      <c r="I22" s="11">
        <v>1.27305</v>
      </c>
      <c r="J22" s="11">
        <v>0.89390000000000003</v>
      </c>
      <c r="K22" s="11">
        <v>0.94994999999999996</v>
      </c>
      <c r="L22" s="29">
        <f t="shared" si="0"/>
        <v>2.1725089542598792E-2</v>
      </c>
      <c r="M22" s="29">
        <f t="shared" si="1"/>
        <v>4.9556491850537752E-2</v>
      </c>
      <c r="N22" s="29">
        <f t="shared" si="6"/>
        <v>1.5075460619237301E-2</v>
      </c>
      <c r="O22" s="29">
        <f t="shared" si="2"/>
        <v>2.0531408757358278E-2</v>
      </c>
      <c r="P22" s="29">
        <f t="shared" si="7"/>
        <v>66.687823501808609</v>
      </c>
      <c r="Q22" s="17">
        <f t="shared" si="3"/>
        <v>2011</v>
      </c>
      <c r="R22" s="17">
        <f t="shared" si="4"/>
        <v>1</v>
      </c>
      <c r="S22" s="13">
        <v>0.12518185647842245</v>
      </c>
      <c r="T22" s="13">
        <v>0.39125706333377569</v>
      </c>
      <c r="U22" s="13">
        <v>1.3076332159909367</v>
      </c>
      <c r="V22" s="13">
        <v>0.11326611482285633</v>
      </c>
    </row>
    <row r="23" spans="1:22">
      <c r="A23" s="11" t="s">
        <v>28</v>
      </c>
      <c r="B23" s="12">
        <v>40561.589583333334</v>
      </c>
      <c r="C23" s="12">
        <v>40575.573611111111</v>
      </c>
      <c r="D23" s="31">
        <f t="shared" si="5"/>
        <v>40568.581597222219</v>
      </c>
      <c r="E23" s="11">
        <v>4.7300000000000004</v>
      </c>
      <c r="F23" s="11">
        <v>0.25</v>
      </c>
      <c r="G23" s="11" t="s">
        <v>7</v>
      </c>
      <c r="H23" s="12">
        <v>40722.661111111112</v>
      </c>
      <c r="I23" s="11">
        <v>1.3987499999999999</v>
      </c>
      <c r="J23" s="11">
        <v>1.0411999999999999</v>
      </c>
      <c r="K23" s="11">
        <v>1.0182</v>
      </c>
      <c r="L23" s="29">
        <f t="shared" si="0"/>
        <v>1.4679114555809995E-2</v>
      </c>
      <c r="M23" s="29">
        <f t="shared" si="1"/>
        <v>5.7722585652511357E-2</v>
      </c>
      <c r="N23" s="29">
        <f t="shared" si="6"/>
        <v>1.6158570453715899E-2</v>
      </c>
      <c r="O23" s="29">
        <f t="shared" si="2"/>
        <v>2.2558664623820657E-2</v>
      </c>
      <c r="P23" s="29">
        <f t="shared" si="7"/>
        <v>65.156941993788081</v>
      </c>
      <c r="Q23" s="17">
        <f t="shared" si="3"/>
        <v>2011</v>
      </c>
      <c r="R23" s="17">
        <f t="shared" si="4"/>
        <v>1</v>
      </c>
      <c r="S23" s="13">
        <v>0.12518185647842245</v>
      </c>
      <c r="T23" s="13">
        <v>0.39125706333377569</v>
      </c>
      <c r="U23" s="13">
        <v>1.3076332159909367</v>
      </c>
      <c r="V23" s="13">
        <v>0.11326611482285633</v>
      </c>
    </row>
    <row r="24" spans="1:22">
      <c r="A24" s="11" t="s">
        <v>28</v>
      </c>
      <c r="B24" s="12">
        <v>40575.573611111111</v>
      </c>
      <c r="C24" s="12">
        <v>40589.602083333331</v>
      </c>
      <c r="D24" s="31">
        <f t="shared" si="5"/>
        <v>40582.587847222225</v>
      </c>
      <c r="E24" s="11">
        <v>4.75</v>
      </c>
      <c r="F24" s="11">
        <v>0.28000000000000003</v>
      </c>
      <c r="G24" s="11" t="s">
        <v>7</v>
      </c>
      <c r="H24" s="12">
        <v>40722.661111111112</v>
      </c>
      <c r="I24" s="11">
        <v>0.94169999999999998</v>
      </c>
      <c r="J24" s="11">
        <v>0.65275000000000005</v>
      </c>
      <c r="K24" s="11">
        <v>0.4945</v>
      </c>
      <c r="L24" s="29">
        <f t="shared" si="0"/>
        <v>1.6440608302507195E-2</v>
      </c>
      <c r="M24" s="29">
        <f t="shared" si="1"/>
        <v>3.6187493070185164E-2</v>
      </c>
      <c r="N24" s="29">
        <f t="shared" si="6"/>
        <v>7.8475870058559351E-3</v>
      </c>
      <c r="O24" s="29">
        <f t="shared" si="2"/>
        <v>1.5187484880251591E-2</v>
      </c>
      <c r="P24" s="29">
        <f t="shared" si="7"/>
        <v>69.555768157756361</v>
      </c>
      <c r="Q24" s="17">
        <f t="shared" si="3"/>
        <v>2011</v>
      </c>
      <c r="R24" s="17">
        <f t="shared" si="4"/>
        <v>2</v>
      </c>
      <c r="S24" s="13">
        <v>0.13226984459395377</v>
      </c>
      <c r="T24" s="13">
        <v>0.39477081567488531</v>
      </c>
      <c r="U24" s="13">
        <v>1.3177582876807268</v>
      </c>
      <c r="V24" s="13">
        <v>0.12962222664298678</v>
      </c>
    </row>
    <row r="25" spans="1:22">
      <c r="A25" s="11" t="s">
        <v>28</v>
      </c>
      <c r="B25" s="12">
        <v>40589.602083333331</v>
      </c>
      <c r="C25" s="12">
        <v>40603.686111111114</v>
      </c>
      <c r="D25" s="31">
        <f t="shared" si="5"/>
        <v>40596.644097222219</v>
      </c>
      <c r="E25" s="11">
        <v>4.7699999999999996</v>
      </c>
      <c r="F25" s="11">
        <v>0.28999999999999998</v>
      </c>
      <c r="G25" s="11" t="s">
        <v>7</v>
      </c>
      <c r="H25" s="12">
        <v>40722.661111111112</v>
      </c>
      <c r="I25" s="11">
        <v>1.2971999999999999</v>
      </c>
      <c r="J25" s="11">
        <v>0.36854999999999999</v>
      </c>
      <c r="K25" s="11">
        <v>0.39945000000000003</v>
      </c>
      <c r="L25" s="29">
        <f t="shared" si="0"/>
        <v>1.7027772884739594E-2</v>
      </c>
      <c r="M25" s="29">
        <f t="shared" si="1"/>
        <v>2.0431866060538862E-2</v>
      </c>
      <c r="N25" s="29">
        <f t="shared" si="6"/>
        <v>6.3391681081681568E-3</v>
      </c>
      <c r="O25" s="29">
        <f t="shared" si="2"/>
        <v>2.0920893476332553E-2</v>
      </c>
      <c r="P25" s="29">
        <f t="shared" si="7"/>
        <v>57.879808835089307</v>
      </c>
      <c r="Q25" s="17">
        <f t="shared" si="3"/>
        <v>2011</v>
      </c>
      <c r="R25" s="17">
        <f t="shared" si="4"/>
        <v>2</v>
      </c>
      <c r="S25" s="13">
        <v>0.13226984459395377</v>
      </c>
      <c r="T25" s="13">
        <v>0.39477081567488531</v>
      </c>
      <c r="U25" s="13">
        <v>1.3177582876807268</v>
      </c>
      <c r="V25" s="13">
        <v>0.12962222664298678</v>
      </c>
    </row>
    <row r="26" spans="1:22">
      <c r="A26" s="11" t="s">
        <v>28</v>
      </c>
      <c r="B26" s="12">
        <v>40603.686111111114</v>
      </c>
      <c r="C26" s="12">
        <v>40617.49722222222</v>
      </c>
      <c r="D26" s="31">
        <f t="shared" si="5"/>
        <v>40610.591666666667</v>
      </c>
      <c r="E26" s="11">
        <v>4.67</v>
      </c>
      <c r="F26" s="11">
        <v>0.26</v>
      </c>
      <c r="G26" s="11" t="s">
        <v>7</v>
      </c>
      <c r="H26" s="12">
        <v>40722.661111111112</v>
      </c>
      <c r="I26" s="11">
        <v>1.1330499999999999</v>
      </c>
      <c r="J26" s="11">
        <v>0.51095000000000002</v>
      </c>
      <c r="K26" s="11">
        <v>0.26889999999999997</v>
      </c>
      <c r="L26" s="29">
        <f t="shared" si="0"/>
        <v>1.5266279138042394E-2</v>
      </c>
      <c r="M26" s="29">
        <f t="shared" si="1"/>
        <v>2.8326311120966848E-2</v>
      </c>
      <c r="N26" s="29">
        <f t="shared" si="6"/>
        <v>4.2673733991398597E-3</v>
      </c>
      <c r="O26" s="29">
        <f t="shared" si="2"/>
        <v>1.8273526328521892E-2</v>
      </c>
      <c r="P26" s="29">
        <f t="shared" si="7"/>
        <v>65.916058970719973</v>
      </c>
      <c r="Q26" s="17">
        <f t="shared" si="3"/>
        <v>2011</v>
      </c>
      <c r="R26" s="17">
        <f t="shared" si="4"/>
        <v>3</v>
      </c>
      <c r="S26" s="13">
        <v>0.17928240475094862</v>
      </c>
      <c r="T26" s="13">
        <v>0.42392879496634256</v>
      </c>
      <c r="U26" s="13">
        <v>1.5051509967543744</v>
      </c>
      <c r="V26" s="13">
        <v>0.14661784171582493</v>
      </c>
    </row>
    <row r="27" spans="1:22">
      <c r="A27" s="11" t="s">
        <v>28</v>
      </c>
      <c r="B27" s="12">
        <v>40617.49722222222</v>
      </c>
      <c r="C27" s="12">
        <v>40631.51458333333</v>
      </c>
      <c r="D27" s="31">
        <f t="shared" si="5"/>
        <v>40624.505902777775</v>
      </c>
      <c r="E27" s="11">
        <v>4.74</v>
      </c>
      <c r="F27" s="11">
        <v>6.01</v>
      </c>
      <c r="G27" s="11" t="s">
        <v>7</v>
      </c>
      <c r="H27" s="12">
        <v>40722.661111111112</v>
      </c>
      <c r="I27" s="11">
        <v>1.8205</v>
      </c>
      <c r="J27" s="11">
        <v>1.0083500000000001</v>
      </c>
      <c r="K27" s="11">
        <v>0.50160000000000005</v>
      </c>
      <c r="L27" s="29">
        <f t="shared" si="0"/>
        <v>0.35288591392167223</v>
      </c>
      <c r="M27" s="29">
        <f t="shared" si="1"/>
        <v>5.5901430313782016E-2</v>
      </c>
      <c r="N27" s="29">
        <f t="shared" si="6"/>
        <v>7.9602621681240382E-3</v>
      </c>
      <c r="O27" s="29">
        <f t="shared" si="2"/>
        <v>2.9360535440690266E-2</v>
      </c>
      <c r="P27" s="29">
        <f t="shared" si="7"/>
        <v>91.634136634555603</v>
      </c>
      <c r="Q27" s="17">
        <f t="shared" si="3"/>
        <v>2011</v>
      </c>
      <c r="R27" s="17">
        <f t="shared" si="4"/>
        <v>3</v>
      </c>
      <c r="S27" s="13">
        <v>0.17928240475094862</v>
      </c>
      <c r="T27" s="13">
        <v>0.42392879496634256</v>
      </c>
      <c r="U27" s="13">
        <v>1.5051509967543744</v>
      </c>
      <c r="V27" s="13">
        <v>0.14661784171582493</v>
      </c>
    </row>
    <row r="28" spans="1:22">
      <c r="A28" s="11" t="s">
        <v>28</v>
      </c>
      <c r="B28" s="12">
        <v>40631.51458333333</v>
      </c>
      <c r="C28" s="12">
        <v>40645.473611111112</v>
      </c>
      <c r="D28" s="31">
        <f t="shared" si="5"/>
        <v>40638.494097222225</v>
      </c>
      <c r="E28" s="11">
        <v>4.72</v>
      </c>
      <c r="F28" s="11">
        <v>3.89</v>
      </c>
      <c r="G28" s="11" t="s">
        <v>8</v>
      </c>
      <c r="H28" s="12">
        <v>40722.661111111112</v>
      </c>
      <c r="I28" s="11">
        <v>1.0929500000000001</v>
      </c>
      <c r="J28" s="11">
        <v>0.78039999999999998</v>
      </c>
      <c r="K28" s="11">
        <v>0.4491</v>
      </c>
      <c r="L28" s="29">
        <f t="shared" si="0"/>
        <v>0.22840702248840353</v>
      </c>
      <c r="M28" s="29">
        <f t="shared" si="1"/>
        <v>4.326421998004213E-2</v>
      </c>
      <c r="N28" s="29">
        <f t="shared" si="6"/>
        <v>7.1271007569866538E-3</v>
      </c>
      <c r="O28" s="29">
        <f t="shared" si="2"/>
        <v>1.7626804289976615E-2</v>
      </c>
      <c r="P28" s="29">
        <f t="shared" si="7"/>
        <v>91.649188587929615</v>
      </c>
      <c r="Q28" s="17">
        <f t="shared" si="3"/>
        <v>2011</v>
      </c>
      <c r="R28" s="17">
        <f t="shared" si="4"/>
        <v>4</v>
      </c>
      <c r="S28" s="13">
        <v>0.29093798452889791</v>
      </c>
      <c r="T28" s="13">
        <v>0.45526741896167955</v>
      </c>
      <c r="U28" s="13">
        <v>1.8296041156962144</v>
      </c>
      <c r="V28" s="13">
        <v>0.1727244645415453</v>
      </c>
    </row>
    <row r="29" spans="1:22">
      <c r="A29" s="11" t="s">
        <v>28</v>
      </c>
      <c r="B29" s="12">
        <v>40645.473611111112</v>
      </c>
      <c r="C29" s="12">
        <v>40659.489583333336</v>
      </c>
      <c r="D29" s="31">
        <f t="shared" si="5"/>
        <v>40652.481597222228</v>
      </c>
      <c r="E29" s="11">
        <v>4.74</v>
      </c>
      <c r="F29" s="11">
        <v>32.380000000000003</v>
      </c>
      <c r="G29" s="11" t="s">
        <v>8</v>
      </c>
      <c r="H29" s="12">
        <v>40722.661111111112</v>
      </c>
      <c r="I29" s="11">
        <v>1.5445</v>
      </c>
      <c r="J29" s="11">
        <v>0.64329999999999998</v>
      </c>
      <c r="K29" s="11">
        <v>0.3342</v>
      </c>
      <c r="L29" s="29">
        <f t="shared" si="0"/>
        <v>1.9012389172685107</v>
      </c>
      <c r="M29" s="29">
        <f t="shared" si="1"/>
        <v>3.5663599068632881E-2</v>
      </c>
      <c r="N29" s="29">
        <f t="shared" si="6"/>
        <v>5.3036674971831208E-3</v>
      </c>
      <c r="O29" s="29">
        <f t="shared" si="2"/>
        <v>2.4909281509555681E-2</v>
      </c>
      <c r="P29" s="29">
        <f t="shared" si="7"/>
        <v>98.464098852404817</v>
      </c>
      <c r="Q29" s="17">
        <f t="shared" si="3"/>
        <v>2011</v>
      </c>
      <c r="R29" s="17">
        <f t="shared" si="4"/>
        <v>4</v>
      </c>
      <c r="S29" s="13">
        <v>0.29093798452889791</v>
      </c>
      <c r="T29" s="13">
        <v>0.45526741896167955</v>
      </c>
      <c r="U29" s="13">
        <v>1.8296041156962144</v>
      </c>
      <c r="V29" s="13">
        <v>0.1727244645415453</v>
      </c>
    </row>
    <row r="30" spans="1:22">
      <c r="A30" s="11" t="s">
        <v>28</v>
      </c>
      <c r="B30" s="12">
        <v>40659.489583333336</v>
      </c>
      <c r="C30" s="12">
        <v>40673.459722222222</v>
      </c>
      <c r="D30" s="31">
        <f t="shared" si="5"/>
        <v>40666.474652777775</v>
      </c>
      <c r="E30" s="11">
        <v>4.7300000000000004</v>
      </c>
      <c r="F30" s="11">
        <v>3.64</v>
      </c>
      <c r="G30" s="11" t="s">
        <v>8</v>
      </c>
      <c r="H30" s="12">
        <v>40722.661111111112</v>
      </c>
      <c r="I30" s="11">
        <v>0.8216</v>
      </c>
      <c r="J30" s="11">
        <v>0.34150000000000003</v>
      </c>
      <c r="K30" s="11">
        <v>0.43080000000000002</v>
      </c>
      <c r="L30" s="29">
        <f t="shared" si="0"/>
        <v>0.21372790793259352</v>
      </c>
      <c r="M30" s="29">
        <f t="shared" si="1"/>
        <v>1.8932254130169641E-2</v>
      </c>
      <c r="N30" s="29">
        <f t="shared" si="6"/>
        <v>6.8366844936759083E-3</v>
      </c>
      <c r="O30" s="29">
        <f t="shared" si="2"/>
        <v>1.3250544310942665E-2</v>
      </c>
      <c r="P30" s="29">
        <f t="shared" si="7"/>
        <v>92.05244859870443</v>
      </c>
      <c r="Q30" s="17">
        <f t="shared" si="3"/>
        <v>2011</v>
      </c>
      <c r="R30" s="17">
        <f t="shared" si="4"/>
        <v>5</v>
      </c>
      <c r="S30" s="13">
        <v>0.31841008219227063</v>
      </c>
      <c r="T30" s="13">
        <v>0.41989695960610446</v>
      </c>
      <c r="U30" s="13">
        <v>1.776571380677018</v>
      </c>
      <c r="V30" s="13">
        <v>0.16805386025110766</v>
      </c>
    </row>
    <row r="31" spans="1:22">
      <c r="A31" s="11" t="s">
        <v>28</v>
      </c>
      <c r="B31" s="12">
        <v>40673.459722222222</v>
      </c>
      <c r="C31" s="12">
        <v>40687.46597222222</v>
      </c>
      <c r="D31" s="31">
        <f t="shared" si="5"/>
        <v>40680.462847222225</v>
      </c>
      <c r="E31" s="11">
        <v>4.74</v>
      </c>
      <c r="F31" s="11">
        <v>2.06</v>
      </c>
      <c r="G31" s="11" t="s">
        <v>8</v>
      </c>
      <c r="H31" s="12">
        <v>40722.661111111112</v>
      </c>
      <c r="I31" s="11">
        <v>0.97255000000000003</v>
      </c>
      <c r="J31" s="11">
        <v>0.86645000000000005</v>
      </c>
      <c r="K31" s="11">
        <v>1.0784499999999999</v>
      </c>
      <c r="L31" s="29">
        <f t="shared" si="0"/>
        <v>0.12095590393987436</v>
      </c>
      <c r="M31" s="29">
        <f t="shared" si="1"/>
        <v>4.8034704512695425E-2</v>
      </c>
      <c r="N31" s="29">
        <f t="shared" si="6"/>
        <v>1.7114722358878325E-2</v>
      </c>
      <c r="O31" s="29">
        <f t="shared" si="2"/>
        <v>1.5685025401177326E-2</v>
      </c>
      <c r="P31" s="29">
        <f t="shared" si="7"/>
        <v>83.745631666612084</v>
      </c>
      <c r="Q31" s="17">
        <f t="shared" si="3"/>
        <v>2011</v>
      </c>
      <c r="R31" s="17">
        <f t="shared" si="4"/>
        <v>5</v>
      </c>
      <c r="S31" s="13">
        <v>0.31841008219227063</v>
      </c>
      <c r="T31" s="13">
        <v>0.41989695960610446</v>
      </c>
      <c r="U31" s="13">
        <v>1.776571380677018</v>
      </c>
      <c r="V31" s="13">
        <v>0.16805386025110766</v>
      </c>
    </row>
    <row r="32" spans="1:22">
      <c r="A32" s="11" t="s">
        <v>28</v>
      </c>
      <c r="B32" s="12">
        <v>40687.46597222222</v>
      </c>
      <c r="C32" s="12">
        <v>40701.487500000003</v>
      </c>
      <c r="D32" s="31">
        <f t="shared" si="5"/>
        <v>40694.476736111115</v>
      </c>
      <c r="E32" s="11">
        <v>4.75</v>
      </c>
      <c r="F32" s="11">
        <v>1.07</v>
      </c>
      <c r="G32" s="11" t="s">
        <v>8</v>
      </c>
      <c r="H32" s="12">
        <v>40722.661111111112</v>
      </c>
      <c r="I32" s="11">
        <v>0.92564999999999997</v>
      </c>
      <c r="J32" s="11">
        <v>0.54820000000000002</v>
      </c>
      <c r="K32" s="11">
        <v>0.97104999999999997</v>
      </c>
      <c r="L32" s="29">
        <f t="shared" si="0"/>
        <v>6.2826610298866783E-2</v>
      </c>
      <c r="M32" s="29">
        <f t="shared" si="1"/>
        <v>3.0391395941900434E-2</v>
      </c>
      <c r="N32" s="29">
        <f t="shared" si="6"/>
        <v>1.5410312157808706E-2</v>
      </c>
      <c r="O32" s="29">
        <f t="shared" si="2"/>
        <v>1.4928634787517134E-2</v>
      </c>
      <c r="P32" s="29">
        <f t="shared" si="7"/>
        <v>75.445374652747077</v>
      </c>
      <c r="Q32" s="17">
        <f t="shared" si="3"/>
        <v>2011</v>
      </c>
      <c r="R32" s="17">
        <f t="shared" si="4"/>
        <v>5</v>
      </c>
      <c r="S32" s="13">
        <v>0.31841008219227063</v>
      </c>
      <c r="T32" s="13">
        <v>0.41989695960610446</v>
      </c>
      <c r="U32" s="13">
        <v>1.776571380677018</v>
      </c>
      <c r="V32" s="13">
        <v>0.16805386025110766</v>
      </c>
    </row>
    <row r="33" spans="1:22">
      <c r="A33" s="11" t="s">
        <v>28</v>
      </c>
      <c r="B33" s="12">
        <v>40701.487500000003</v>
      </c>
      <c r="C33" s="12">
        <v>40715.413194444445</v>
      </c>
      <c r="D33" s="31">
        <f t="shared" si="5"/>
        <v>40708.450347222228</v>
      </c>
      <c r="E33" s="11">
        <v>4.71</v>
      </c>
      <c r="F33" s="11">
        <v>0.88</v>
      </c>
      <c r="G33" s="11" t="s">
        <v>8</v>
      </c>
      <c r="H33" s="12">
        <v>40750.660416666666</v>
      </c>
      <c r="I33" s="11">
        <v>0.99775000000000003</v>
      </c>
      <c r="J33" s="11">
        <v>0.61014999999999997</v>
      </c>
      <c r="K33" s="11">
        <v>0.77510000000000001</v>
      </c>
      <c r="L33" s="29">
        <f t="shared" si="0"/>
        <v>5.1670483236451181E-2</v>
      </c>
      <c r="M33" s="29">
        <f t="shared" si="1"/>
        <v>3.3825812174298697E-2</v>
      </c>
      <c r="N33" s="29">
        <f t="shared" si="6"/>
        <v>1.2300636376620698E-2</v>
      </c>
      <c r="O33" s="29">
        <f t="shared" si="2"/>
        <v>1.6091444238367874E-2</v>
      </c>
      <c r="P33" s="29">
        <f t="shared" si="7"/>
        <v>75.070255977157814</v>
      </c>
      <c r="Q33" s="17">
        <f t="shared" si="3"/>
        <v>2011</v>
      </c>
      <c r="R33" s="17">
        <f t="shared" si="4"/>
        <v>6</v>
      </c>
      <c r="S33" s="13">
        <v>0.3368296463124823</v>
      </c>
      <c r="T33" s="13">
        <v>0.41590683691750951</v>
      </c>
      <c r="U33" s="13">
        <v>1.5886128174583485</v>
      </c>
      <c r="V33" s="13">
        <v>0.1498172595137949</v>
      </c>
    </row>
    <row r="34" spans="1:22">
      <c r="A34" s="11" t="s">
        <v>28</v>
      </c>
      <c r="B34" s="12">
        <v>40715.413888888892</v>
      </c>
      <c r="C34" s="12">
        <v>40729.457638888889</v>
      </c>
      <c r="D34" s="31">
        <f t="shared" si="5"/>
        <v>40722.435763888891</v>
      </c>
      <c r="E34" s="11">
        <v>4.75</v>
      </c>
      <c r="F34" s="11">
        <v>2.0099999999999998</v>
      </c>
      <c r="G34" s="11" t="s">
        <v>8</v>
      </c>
      <c r="H34" s="12">
        <v>40771.887499999997</v>
      </c>
      <c r="I34" s="11">
        <v>0.76919999999999999</v>
      </c>
      <c r="J34" s="11">
        <v>0.56564999999999999</v>
      </c>
      <c r="K34" s="11">
        <v>1.1433500000000001</v>
      </c>
      <c r="L34" s="29">
        <f t="shared" si="0"/>
        <v>0.11802008102871234</v>
      </c>
      <c r="M34" s="29">
        <f t="shared" si="1"/>
        <v>3.1358798092914954E-2</v>
      </c>
      <c r="N34" s="29">
        <f t="shared" si="6"/>
        <v>1.8144668560455782E-2</v>
      </c>
      <c r="O34" s="29">
        <f t="shared" si="2"/>
        <v>1.2405451173292475E-2</v>
      </c>
      <c r="P34" s="29">
        <f t="shared" si="7"/>
        <v>83.021013884313334</v>
      </c>
      <c r="Q34" s="17">
        <f t="shared" si="3"/>
        <v>2011</v>
      </c>
      <c r="R34" s="17">
        <f t="shared" si="4"/>
        <v>6</v>
      </c>
      <c r="S34" s="13">
        <v>0.3368296463124823</v>
      </c>
      <c r="T34" s="13">
        <v>0.41590683691750951</v>
      </c>
      <c r="U34" s="13">
        <v>1.5886128174583485</v>
      </c>
      <c r="V34" s="13">
        <v>0.1498172595137949</v>
      </c>
    </row>
    <row r="35" spans="1:22">
      <c r="A35" s="11" t="s">
        <v>28</v>
      </c>
      <c r="B35" s="12">
        <v>40729.821527777778</v>
      </c>
      <c r="C35" s="12">
        <v>40743.46875</v>
      </c>
      <c r="D35" s="31">
        <f t="shared" si="5"/>
        <v>40736.645138888889</v>
      </c>
      <c r="E35" s="11">
        <v>4.62</v>
      </c>
      <c r="F35" s="11">
        <v>0.81</v>
      </c>
      <c r="G35" s="11" t="s">
        <v>8</v>
      </c>
      <c r="H35" s="12">
        <v>40749.642361111109</v>
      </c>
      <c r="I35" s="11">
        <v>0.71279999999999999</v>
      </c>
      <c r="J35" s="11">
        <v>0.25205</v>
      </c>
      <c r="K35" s="11">
        <v>0.51324999999999998</v>
      </c>
      <c r="L35" s="29">
        <f t="shared" si="0"/>
        <v>4.7560331160824386E-2</v>
      </c>
      <c r="M35" s="29">
        <f t="shared" si="1"/>
        <v>1.3973278633994899E-2</v>
      </c>
      <c r="N35" s="29">
        <f t="shared" si="6"/>
        <v>8.145144652690714E-3</v>
      </c>
      <c r="O35" s="29">
        <f t="shared" si="2"/>
        <v>1.1495847109104104E-2</v>
      </c>
      <c r="P35" s="29">
        <f t="shared" si="7"/>
        <v>75.804018270300375</v>
      </c>
      <c r="Q35" s="17">
        <f t="shared" si="3"/>
        <v>2011</v>
      </c>
      <c r="R35" s="17">
        <f t="shared" si="4"/>
        <v>7</v>
      </c>
      <c r="S35" s="13">
        <v>0.35980197238652806</v>
      </c>
      <c r="T35" s="13">
        <v>0.45810673738718505</v>
      </c>
      <c r="U35" s="13">
        <v>1.4634994311814222</v>
      </c>
      <c r="V35" s="13">
        <v>0.13272712201815617</v>
      </c>
    </row>
    <row r="36" spans="1:22">
      <c r="A36" s="11" t="s">
        <v>28</v>
      </c>
      <c r="B36" s="12">
        <v>40743.46875</v>
      </c>
      <c r="C36" s="12">
        <v>40757.461805555555</v>
      </c>
      <c r="D36" s="31">
        <f t="shared" si="5"/>
        <v>40750.465277777781</v>
      </c>
      <c r="E36" s="11">
        <v>4.74</v>
      </c>
      <c r="F36" s="11">
        <v>1</v>
      </c>
      <c r="G36" s="11" t="s">
        <v>8</v>
      </c>
      <c r="H36" s="12">
        <v>40763.649305555555</v>
      </c>
      <c r="I36" s="11">
        <v>0.86995</v>
      </c>
      <c r="J36" s="11">
        <v>0.76395000000000002</v>
      </c>
      <c r="K36" s="11">
        <v>1.1733499999999999</v>
      </c>
      <c r="L36" s="29">
        <f t="shared" ref="L36:L67" si="8">F36/$F$2</f>
        <v>5.8716458223239981E-2</v>
      </c>
      <c r="M36" s="29">
        <f t="shared" ref="M36:M67" si="9">J36/$J$2</f>
        <v>4.2352256347710386E-2</v>
      </c>
      <c r="N36" s="29">
        <f t="shared" si="6"/>
        <v>1.8620760795391426E-2</v>
      </c>
      <c r="O36" s="29">
        <f t="shared" ref="O36:O67" si="10">I36/$I$2</f>
        <v>1.4030320135472946E-2</v>
      </c>
      <c r="P36" s="29">
        <f t="shared" si="7"/>
        <v>75.582462709927441</v>
      </c>
      <c r="Q36" s="17">
        <f t="shared" ref="Q36:Q68" si="11">YEAR(D36)</f>
        <v>2011</v>
      </c>
      <c r="R36" s="17">
        <f t="shared" ref="R36:R68" si="12">MONTH(D36)</f>
        <v>7</v>
      </c>
      <c r="S36" s="13">
        <v>0.35980197238652806</v>
      </c>
      <c r="T36" s="13">
        <v>0.45810673738718505</v>
      </c>
      <c r="U36" s="13">
        <v>1.4634994311814222</v>
      </c>
      <c r="V36" s="13">
        <v>0.13272712201815617</v>
      </c>
    </row>
    <row r="37" spans="1:22">
      <c r="A37" s="11" t="s">
        <v>28</v>
      </c>
      <c r="B37" s="12">
        <v>40757.464583333334</v>
      </c>
      <c r="C37" s="12">
        <v>40771.443055555559</v>
      </c>
      <c r="D37" s="31">
        <f t="shared" si="5"/>
        <v>40764.453819444447</v>
      </c>
      <c r="E37" s="11">
        <v>4.7300000000000004</v>
      </c>
      <c r="F37" s="11">
        <v>1.31</v>
      </c>
      <c r="G37" s="11" t="s">
        <v>8</v>
      </c>
      <c r="H37" s="12">
        <v>40808.665972222225</v>
      </c>
      <c r="I37" s="11">
        <v>0.86639999999999995</v>
      </c>
      <c r="J37" s="11">
        <v>0.70284999999999997</v>
      </c>
      <c r="K37" s="11">
        <v>0.90805000000000002</v>
      </c>
      <c r="L37" s="29">
        <f t="shared" si="8"/>
        <v>7.691856027244437E-2</v>
      </c>
      <c r="M37" s="29">
        <f t="shared" si="9"/>
        <v>3.8964962856192484E-2</v>
      </c>
      <c r="N37" s="29">
        <f t="shared" si="6"/>
        <v>1.4410518464443845E-2</v>
      </c>
      <c r="O37" s="29">
        <f t="shared" si="10"/>
        <v>1.3973066688170308E-2</v>
      </c>
      <c r="P37" s="29">
        <f t="shared" si="7"/>
        <v>80.32567125607045</v>
      </c>
      <c r="Q37" s="17">
        <f t="shared" si="11"/>
        <v>2011</v>
      </c>
      <c r="R37" s="17">
        <f t="shared" si="12"/>
        <v>8</v>
      </c>
      <c r="S37" s="13">
        <v>0.36813188886376053</v>
      </c>
      <c r="T37" s="13">
        <v>0.47895420313351628</v>
      </c>
      <c r="U37" s="13">
        <v>1.3278202034686639</v>
      </c>
      <c r="V37" s="13">
        <v>0.12435720044686732</v>
      </c>
    </row>
    <row r="38" spans="1:22">
      <c r="A38" s="11" t="s">
        <v>28</v>
      </c>
      <c r="B38" s="12">
        <v>40771.445833333331</v>
      </c>
      <c r="C38" s="12">
        <v>40785.502083333333</v>
      </c>
      <c r="D38" s="31">
        <f t="shared" si="5"/>
        <v>40778.473958333328</v>
      </c>
      <c r="E38" s="11">
        <v>4.76</v>
      </c>
      <c r="F38" s="11">
        <v>0.38</v>
      </c>
      <c r="G38" s="11" t="s">
        <v>7</v>
      </c>
      <c r="H38" s="12">
        <v>40792.62222222222</v>
      </c>
      <c r="I38" s="11">
        <v>0.49869999999999998</v>
      </c>
      <c r="J38" s="11">
        <v>0.753</v>
      </c>
      <c r="K38" s="11">
        <v>0.74080000000000001</v>
      </c>
      <c r="L38" s="29">
        <f t="shared" si="8"/>
        <v>2.2312254124831191E-2</v>
      </c>
      <c r="M38" s="29">
        <f t="shared" si="9"/>
        <v>4.1745204568133937E-2</v>
      </c>
      <c r="N38" s="29">
        <f t="shared" si="6"/>
        <v>1.1756304254677608E-2</v>
      </c>
      <c r="O38" s="29">
        <f t="shared" si="10"/>
        <v>8.0428997661478908E-3</v>
      </c>
      <c r="P38" s="29">
        <f t="shared" si="7"/>
        <v>76.389229692574659</v>
      </c>
      <c r="Q38" s="17">
        <f t="shared" si="11"/>
        <v>2011</v>
      </c>
      <c r="R38" s="17">
        <f t="shared" si="12"/>
        <v>8</v>
      </c>
      <c r="S38" s="13">
        <v>0.36813188886376053</v>
      </c>
      <c r="T38" s="13">
        <v>0.47895420313351628</v>
      </c>
      <c r="U38" s="13">
        <v>1.3278202034686639</v>
      </c>
      <c r="V38" s="13">
        <v>0.12435720044686732</v>
      </c>
    </row>
    <row r="39" spans="1:22">
      <c r="A39" s="11" t="s">
        <v>28</v>
      </c>
      <c r="B39" s="12">
        <v>40785.513194444444</v>
      </c>
      <c r="C39" s="12">
        <v>40799.554166666669</v>
      </c>
      <c r="D39" s="31">
        <f t="shared" si="5"/>
        <v>40792.533680555556</v>
      </c>
      <c r="E39" s="11">
        <v>4.75</v>
      </c>
      <c r="F39" s="11">
        <v>1.92</v>
      </c>
      <c r="G39" s="11" t="s">
        <v>8</v>
      </c>
      <c r="H39" s="12">
        <v>40802.605555555558</v>
      </c>
      <c r="I39" s="11">
        <v>0.90244999999999997</v>
      </c>
      <c r="J39" s="11">
        <v>0.55449999999999999</v>
      </c>
      <c r="K39" s="11">
        <v>0.46565000000000001</v>
      </c>
      <c r="L39" s="29">
        <f t="shared" si="8"/>
        <v>0.11273559978862076</v>
      </c>
      <c r="M39" s="29">
        <f t="shared" si="9"/>
        <v>3.0740658609601949E-2</v>
      </c>
      <c r="N39" s="29">
        <f t="shared" si="6"/>
        <v>7.3897449732594862E-3</v>
      </c>
      <c r="O39" s="29">
        <f t="shared" si="10"/>
        <v>1.4554471413595676E-2</v>
      </c>
      <c r="P39" s="29">
        <f t="shared" si="7"/>
        <v>86.734280375288407</v>
      </c>
      <c r="Q39" s="17">
        <f t="shared" si="11"/>
        <v>2011</v>
      </c>
      <c r="R39" s="17">
        <f t="shared" si="12"/>
        <v>9</v>
      </c>
      <c r="S39" s="13">
        <v>0.37006354567856781</v>
      </c>
      <c r="T39" s="13">
        <v>0.50217896791637751</v>
      </c>
      <c r="U39" s="13">
        <v>1.6395014391429428</v>
      </c>
      <c r="V39" s="13">
        <v>0.13878878051673915</v>
      </c>
    </row>
    <row r="40" spans="1:22">
      <c r="A40" s="11" t="s">
        <v>28</v>
      </c>
      <c r="B40" s="12">
        <v>40799.554166666669</v>
      </c>
      <c r="C40" s="12">
        <v>40813.791666666664</v>
      </c>
      <c r="D40" s="31">
        <f t="shared" si="5"/>
        <v>40806.672916666663</v>
      </c>
      <c r="E40" s="11">
        <v>4.82</v>
      </c>
      <c r="F40" s="11">
        <v>1.2</v>
      </c>
      <c r="G40" s="11" t="s">
        <v>8</v>
      </c>
      <c r="H40" s="12">
        <v>40878.705555555556</v>
      </c>
      <c r="I40" s="11">
        <v>0.42294999999999999</v>
      </c>
      <c r="J40" s="11">
        <v>0.32519999999999999</v>
      </c>
      <c r="K40" s="11">
        <v>0.22059999999999999</v>
      </c>
      <c r="L40" s="29">
        <f t="shared" si="8"/>
        <v>7.0459749867887972E-2</v>
      </c>
      <c r="M40" s="29">
        <f t="shared" si="9"/>
        <v>1.8028606275640315E-2</v>
      </c>
      <c r="N40" s="29">
        <f t="shared" si="6"/>
        <v>3.5008649008934664E-3</v>
      </c>
      <c r="O40" s="29">
        <f t="shared" si="10"/>
        <v>6.8212240948310613E-3</v>
      </c>
      <c r="P40" s="29">
        <f t="shared" si="7"/>
        <v>89.553645891203431</v>
      </c>
      <c r="Q40" s="17">
        <f t="shared" si="11"/>
        <v>2011</v>
      </c>
      <c r="R40" s="17">
        <f t="shared" si="12"/>
        <v>9</v>
      </c>
      <c r="S40" s="13">
        <v>0.37006354567856781</v>
      </c>
      <c r="T40" s="13">
        <v>0.50217896791637751</v>
      </c>
      <c r="U40" s="13">
        <v>1.6395014391429428</v>
      </c>
      <c r="V40" s="13">
        <v>0.13878878051673915</v>
      </c>
    </row>
    <row r="41" spans="1:22">
      <c r="A41" s="11" t="s">
        <v>28</v>
      </c>
      <c r="B41" s="12">
        <v>40813.791666666664</v>
      </c>
      <c r="C41" s="12">
        <v>40827.540972222225</v>
      </c>
      <c r="D41" s="31">
        <f t="shared" si="5"/>
        <v>40820.666319444441</v>
      </c>
      <c r="E41" s="11">
        <v>4.6500000000000004</v>
      </c>
      <c r="F41" s="11">
        <v>0.1</v>
      </c>
      <c r="G41" s="11" t="s">
        <v>7</v>
      </c>
      <c r="H41" s="12">
        <v>40878.706250000003</v>
      </c>
      <c r="I41" s="11">
        <v>0.9879</v>
      </c>
      <c r="J41" s="11">
        <v>0.48549999999999999</v>
      </c>
      <c r="K41" s="11">
        <v>0.34705000000000003</v>
      </c>
      <c r="L41" s="29">
        <f t="shared" si="8"/>
        <v>5.8716458223239979E-3</v>
      </c>
      <c r="M41" s="29">
        <f t="shared" si="9"/>
        <v>2.6915400820490074E-2</v>
      </c>
      <c r="N41" s="29">
        <f t="shared" si="6"/>
        <v>5.5075936711472245E-3</v>
      </c>
      <c r="O41" s="29">
        <f t="shared" si="10"/>
        <v>1.5932586081767598E-2</v>
      </c>
      <c r="P41" s="29">
        <f t="shared" si="7"/>
        <v>60.462333816498649</v>
      </c>
      <c r="Q41" s="17">
        <f t="shared" si="11"/>
        <v>2011</v>
      </c>
      <c r="R41" s="17">
        <f t="shared" si="12"/>
        <v>10</v>
      </c>
      <c r="S41" s="13">
        <v>0.25642635361170724</v>
      </c>
      <c r="T41" s="13">
        <v>0.40607957439178538</v>
      </c>
      <c r="U41" s="13">
        <v>1.4368878630706285</v>
      </c>
      <c r="V41" s="13">
        <v>0.12185967907760513</v>
      </c>
    </row>
    <row r="42" spans="1:22">
      <c r="A42" s="11" t="s">
        <v>28</v>
      </c>
      <c r="B42" s="12">
        <v>40827.540972222225</v>
      </c>
      <c r="C42" s="12">
        <v>40841.443749999999</v>
      </c>
      <c r="D42" s="31">
        <f t="shared" si="5"/>
        <v>40834.492361111115</v>
      </c>
      <c r="E42" s="11">
        <v>4.7</v>
      </c>
      <c r="F42" s="11">
        <v>0.15</v>
      </c>
      <c r="G42" s="11" t="s">
        <v>7</v>
      </c>
      <c r="H42" s="12">
        <v>40847.629861111112</v>
      </c>
      <c r="I42" s="11">
        <v>0.84919999999999995</v>
      </c>
      <c r="J42" s="11">
        <v>0.53890000000000005</v>
      </c>
      <c r="K42" s="11">
        <v>0.26205000000000001</v>
      </c>
      <c r="L42" s="29">
        <f t="shared" si="8"/>
        <v>8.8074687334859965E-3</v>
      </c>
      <c r="M42" s="29">
        <f t="shared" si="9"/>
        <v>2.9875817718150573E-2</v>
      </c>
      <c r="N42" s="29">
        <f t="shared" si="6"/>
        <v>4.1586656721628876E-3</v>
      </c>
      <c r="O42" s="29">
        <f t="shared" si="10"/>
        <v>1.3695669704056123E-2</v>
      </c>
      <c r="P42" s="29">
        <f t="shared" si="7"/>
        <v>68.420434395734802</v>
      </c>
      <c r="Q42" s="17">
        <f t="shared" si="11"/>
        <v>2011</v>
      </c>
      <c r="R42" s="17">
        <f t="shared" si="12"/>
        <v>10</v>
      </c>
      <c r="S42" s="13">
        <v>0.25642635361170724</v>
      </c>
      <c r="T42" s="13">
        <v>0.40607957439178538</v>
      </c>
      <c r="U42" s="13">
        <v>1.4368878630706285</v>
      </c>
      <c r="V42" s="13">
        <v>0.12185967907760513</v>
      </c>
    </row>
    <row r="43" spans="1:22">
      <c r="A43" s="11" t="s">
        <v>28</v>
      </c>
      <c r="B43" s="12">
        <v>40843.489583333336</v>
      </c>
      <c r="C43" s="12">
        <v>40855.886111111111</v>
      </c>
      <c r="D43" s="31">
        <f t="shared" si="5"/>
        <v>40849.687847222223</v>
      </c>
      <c r="E43" s="11">
        <v>4.2</v>
      </c>
      <c r="F43" s="11">
        <v>0.49</v>
      </c>
      <c r="G43" s="11" t="s">
        <v>7</v>
      </c>
      <c r="H43" s="12">
        <v>40942.769444444442</v>
      </c>
      <c r="I43" s="11">
        <v>0.96565000000000001</v>
      </c>
      <c r="J43" s="11">
        <v>0.37054999999999999</v>
      </c>
      <c r="K43" s="11">
        <v>0.33489999999999998</v>
      </c>
      <c r="L43" s="29">
        <f t="shared" si="8"/>
        <v>2.8771064529387588E-2</v>
      </c>
      <c r="M43" s="29">
        <f t="shared" si="9"/>
        <v>2.0542743097904423E-2</v>
      </c>
      <c r="N43" s="29">
        <f t="shared" si="6"/>
        <v>5.3147763159982859E-3</v>
      </c>
      <c r="O43" s="29">
        <f t="shared" si="10"/>
        <v>1.557374405289896E-2</v>
      </c>
      <c r="P43" s="29">
        <f t="shared" si="7"/>
        <v>70.245259715559413</v>
      </c>
      <c r="Q43" s="17">
        <f t="shared" si="11"/>
        <v>2011</v>
      </c>
      <c r="R43" s="17">
        <f t="shared" si="12"/>
        <v>11</v>
      </c>
      <c r="S43" s="13">
        <v>0.1389319319428195</v>
      </c>
      <c r="T43" s="13">
        <v>0.3408168962910999</v>
      </c>
      <c r="U43" s="13">
        <v>1.1799204779908965</v>
      </c>
      <c r="V43" s="13">
        <v>0.10839241407407502</v>
      </c>
    </row>
    <row r="44" spans="1:22">
      <c r="A44" s="11" t="s">
        <v>28</v>
      </c>
      <c r="B44" s="12">
        <v>40856.580555555556</v>
      </c>
      <c r="C44" s="12">
        <v>40869.57708333333</v>
      </c>
      <c r="D44" s="31">
        <f t="shared" si="5"/>
        <v>40863.078819444447</v>
      </c>
      <c r="E44" s="11">
        <v>4.4000000000000004</v>
      </c>
      <c r="F44" s="11">
        <v>0.11</v>
      </c>
      <c r="G44" s="11" t="s">
        <v>8</v>
      </c>
      <c r="H44" s="12">
        <v>40877.717361111114</v>
      </c>
      <c r="I44" s="11">
        <v>0.77915000000000001</v>
      </c>
      <c r="J44" s="11">
        <v>0.45665</v>
      </c>
      <c r="K44" s="11">
        <v>0.32219999999999999</v>
      </c>
      <c r="L44" s="29">
        <f t="shared" si="8"/>
        <v>6.4588104045563977E-3</v>
      </c>
      <c r="M44" s="29">
        <f t="shared" si="9"/>
        <v>2.5315999556491851E-2</v>
      </c>
      <c r="N44" s="29">
        <f t="shared" si="6"/>
        <v>5.1132306032088612E-3</v>
      </c>
      <c r="O44" s="29">
        <f t="shared" si="10"/>
        <v>1.2565922103056204E-2</v>
      </c>
      <c r="P44" s="29">
        <f t="shared" si="7"/>
        <v>64.251292004249976</v>
      </c>
      <c r="Q44" s="17">
        <f t="shared" si="11"/>
        <v>2011</v>
      </c>
      <c r="R44" s="17">
        <f t="shared" si="12"/>
        <v>11</v>
      </c>
      <c r="S44" s="13">
        <v>0.1389319319428195</v>
      </c>
      <c r="T44" s="13">
        <v>0.3408168962910999</v>
      </c>
      <c r="U44" s="13">
        <v>1.1799204779908965</v>
      </c>
      <c r="V44" s="13">
        <v>0.10839241407407502</v>
      </c>
    </row>
    <row r="45" spans="1:22">
      <c r="A45" s="11" t="s">
        <v>28</v>
      </c>
      <c r="B45" s="12">
        <v>40869.580555555556</v>
      </c>
      <c r="C45" s="12">
        <v>40883.500694444447</v>
      </c>
      <c r="D45" s="31">
        <f t="shared" si="5"/>
        <v>40876.540625000001</v>
      </c>
      <c r="E45" s="11">
        <v>4.71</v>
      </c>
      <c r="F45" s="11">
        <v>0.1</v>
      </c>
      <c r="G45" s="11" t="s">
        <v>7</v>
      </c>
      <c r="H45" s="12">
        <v>40886.663888888892</v>
      </c>
      <c r="I45" s="11">
        <v>0.69330000000000003</v>
      </c>
      <c r="J45" s="11">
        <v>0.32545000000000002</v>
      </c>
      <c r="K45" s="11">
        <v>0.47715000000000002</v>
      </c>
      <c r="L45" s="29">
        <f t="shared" si="8"/>
        <v>5.8716458223239979E-3</v>
      </c>
      <c r="M45" s="29">
        <f t="shared" si="9"/>
        <v>1.8042465905311011E-2</v>
      </c>
      <c r="N45" s="29">
        <f t="shared" si="6"/>
        <v>7.5722469966514848E-3</v>
      </c>
      <c r="O45" s="29">
        <f t="shared" si="10"/>
        <v>1.1181356342230466E-2</v>
      </c>
      <c r="P45" s="29">
        <f t="shared" si="7"/>
        <v>56.047322174046656</v>
      </c>
      <c r="Q45" s="17">
        <f t="shared" si="11"/>
        <v>2011</v>
      </c>
      <c r="R45" s="17">
        <f t="shared" si="12"/>
        <v>11</v>
      </c>
      <c r="S45" s="13">
        <v>0.1389319319428195</v>
      </c>
      <c r="T45" s="13">
        <v>0.3408168962910999</v>
      </c>
      <c r="U45" s="13">
        <v>1.1799204779908965</v>
      </c>
      <c r="V45" s="13">
        <v>0.10839241407407502</v>
      </c>
    </row>
    <row r="46" spans="1:22">
      <c r="A46" s="11" t="s">
        <v>28</v>
      </c>
      <c r="B46" s="12">
        <v>40883.503472222219</v>
      </c>
      <c r="C46" s="12">
        <v>40897.543749999997</v>
      </c>
      <c r="D46" s="31">
        <f t="shared" si="5"/>
        <v>40890.523611111108</v>
      </c>
      <c r="E46" s="11">
        <v>4.75</v>
      </c>
      <c r="F46" s="11">
        <v>0.1</v>
      </c>
      <c r="G46" s="11" t="s">
        <v>7</v>
      </c>
      <c r="H46" s="12">
        <v>40900.676388888889</v>
      </c>
      <c r="I46" s="11">
        <v>1.3126500000000001</v>
      </c>
      <c r="J46" s="11">
        <v>0.6774</v>
      </c>
      <c r="K46" s="11">
        <v>0.62155000000000005</v>
      </c>
      <c r="L46" s="29">
        <f t="shared" si="8"/>
        <v>5.8716458223239979E-3</v>
      </c>
      <c r="M46" s="29">
        <f t="shared" si="9"/>
        <v>3.7554052555715714E-2</v>
      </c>
      <c r="N46" s="29">
        <f t="shared" si="6"/>
        <v>9.863837620808405E-3</v>
      </c>
      <c r="O46" s="29">
        <f t="shared" si="10"/>
        <v>2.1170066930086284E-2</v>
      </c>
      <c r="P46" s="29">
        <f t="shared" si="7"/>
        <v>58.321152235375187</v>
      </c>
      <c r="Q46" s="17">
        <f t="shared" si="11"/>
        <v>2011</v>
      </c>
      <c r="R46" s="17">
        <f t="shared" si="12"/>
        <v>12</v>
      </c>
      <c r="S46" s="13">
        <v>0.12829306613667699</v>
      </c>
      <c r="T46" s="13">
        <v>0.37781770726394864</v>
      </c>
      <c r="U46" s="13">
        <v>1.248752481480869</v>
      </c>
      <c r="V46" s="13">
        <v>0.10370168811661513</v>
      </c>
    </row>
    <row r="47" spans="1:22">
      <c r="A47" s="11" t="s">
        <v>28</v>
      </c>
      <c r="B47" s="12">
        <v>40897.545138888891</v>
      </c>
      <c r="C47" s="12">
        <v>40911.549305555556</v>
      </c>
      <c r="D47" s="31">
        <f t="shared" si="5"/>
        <v>40904.547222222223</v>
      </c>
      <c r="E47" s="11">
        <v>4.74</v>
      </c>
      <c r="F47" s="11">
        <v>0.1</v>
      </c>
      <c r="G47" s="11" t="s">
        <v>7</v>
      </c>
      <c r="H47" s="12">
        <v>40914.755555555559</v>
      </c>
      <c r="I47" s="11">
        <v>0.96125000000000005</v>
      </c>
      <c r="J47" s="11">
        <v>0.38445000000000001</v>
      </c>
      <c r="K47" s="11">
        <v>0.34394999999999998</v>
      </c>
      <c r="L47" s="29">
        <f t="shared" si="8"/>
        <v>5.8716458223239979E-3</v>
      </c>
      <c r="M47" s="29">
        <f t="shared" si="9"/>
        <v>2.1313338507595078E-2</v>
      </c>
      <c r="N47" s="29">
        <f t="shared" si="6"/>
        <v>5.4583974735372062E-3</v>
      </c>
      <c r="O47" s="29">
        <f t="shared" si="10"/>
        <v>1.5502782033706959E-2</v>
      </c>
      <c r="P47" s="29">
        <f t="shared" si="7"/>
        <v>56.463448306831509</v>
      </c>
      <c r="Q47" s="17">
        <f t="shared" si="11"/>
        <v>2011</v>
      </c>
      <c r="R47" s="17">
        <f t="shared" si="12"/>
        <v>12</v>
      </c>
      <c r="S47" s="13">
        <v>0.12829306613667699</v>
      </c>
      <c r="T47" s="13">
        <v>0.37781770726394864</v>
      </c>
      <c r="U47" s="13">
        <v>1.248752481480869</v>
      </c>
      <c r="V47" s="13">
        <v>0.10370168811661513</v>
      </c>
    </row>
    <row r="48" spans="1:22">
      <c r="A48" s="11" t="s">
        <v>28</v>
      </c>
      <c r="B48" s="12">
        <v>40911.551388888889</v>
      </c>
      <c r="C48" s="12">
        <v>40925.536805555559</v>
      </c>
      <c r="D48" s="31">
        <f t="shared" si="5"/>
        <v>40918.544097222228</v>
      </c>
      <c r="E48" s="11">
        <v>4.7300000000000004</v>
      </c>
      <c r="F48" s="11">
        <v>0.04</v>
      </c>
      <c r="G48" s="11" t="s">
        <v>8</v>
      </c>
      <c r="H48" s="12">
        <v>40928.79791666667</v>
      </c>
      <c r="I48" s="11">
        <v>1.3744000000000001</v>
      </c>
      <c r="J48" s="11">
        <v>0.65869999999999995</v>
      </c>
      <c r="K48" s="11">
        <v>0.88690000000000002</v>
      </c>
      <c r="L48" s="29">
        <f t="shared" si="8"/>
        <v>2.3486583289295993E-3</v>
      </c>
      <c r="M48" s="29">
        <f t="shared" si="9"/>
        <v>3.651735225634771E-2</v>
      </c>
      <c r="N48" s="29">
        <f t="shared" si="6"/>
        <v>1.4074873438814214E-2</v>
      </c>
      <c r="O48" s="29">
        <f t="shared" si="10"/>
        <v>2.2165954358519473E-2</v>
      </c>
      <c r="P48" s="29">
        <f t="shared" si="7"/>
        <v>51.74763233580034</v>
      </c>
      <c r="Q48" s="17">
        <f t="shared" si="11"/>
        <v>2012</v>
      </c>
      <c r="R48" s="17">
        <f t="shared" si="12"/>
        <v>1</v>
      </c>
      <c r="S48" s="13">
        <v>0.12518185647842245</v>
      </c>
      <c r="T48" s="13">
        <v>0.39125706333377569</v>
      </c>
      <c r="U48" s="13">
        <v>1.3076332159909367</v>
      </c>
      <c r="V48" s="13">
        <v>0.11326611482285633</v>
      </c>
    </row>
    <row r="49" spans="1:22">
      <c r="A49" s="11" t="s">
        <v>28</v>
      </c>
      <c r="B49" s="12">
        <v>40925.536805555559</v>
      </c>
      <c r="C49" s="12">
        <v>40939.556944444441</v>
      </c>
      <c r="D49" s="31">
        <f t="shared" si="5"/>
        <v>40932.546875</v>
      </c>
      <c r="E49" s="11">
        <v>4.74</v>
      </c>
      <c r="F49" s="11">
        <v>0.36</v>
      </c>
      <c r="G49" s="11" t="s">
        <v>7</v>
      </c>
      <c r="H49" s="12">
        <v>40959.804166666669</v>
      </c>
      <c r="I49" s="11">
        <v>0.84160000000000001</v>
      </c>
      <c r="J49" s="11">
        <v>0.36270000000000002</v>
      </c>
      <c r="K49" s="11">
        <v>0.61319999999999997</v>
      </c>
      <c r="L49" s="29">
        <f t="shared" si="8"/>
        <v>2.1137924960366393E-2</v>
      </c>
      <c r="M49" s="29">
        <f t="shared" si="9"/>
        <v>2.0107550726244594E-2</v>
      </c>
      <c r="N49" s="29">
        <f t="shared" si="6"/>
        <v>9.7313252820846498E-3</v>
      </c>
      <c r="O49" s="29">
        <f t="shared" si="10"/>
        <v>1.3573098943633578E-2</v>
      </c>
      <c r="P49" s="29">
        <f t="shared" si="7"/>
        <v>63.897040495229298</v>
      </c>
      <c r="Q49" s="17">
        <f t="shared" si="11"/>
        <v>2012</v>
      </c>
      <c r="R49" s="17">
        <f t="shared" si="12"/>
        <v>1</v>
      </c>
      <c r="S49" s="13">
        <v>0.12518185647842245</v>
      </c>
      <c r="T49" s="13">
        <v>0.39125706333377569</v>
      </c>
      <c r="U49" s="13">
        <v>1.3076332159909367</v>
      </c>
      <c r="V49" s="13">
        <v>0.11326611482285633</v>
      </c>
    </row>
    <row r="50" spans="1:22">
      <c r="A50" s="11" t="s">
        <v>28</v>
      </c>
      <c r="B50" s="12">
        <v>40939.569444444445</v>
      </c>
      <c r="C50" s="12">
        <v>40953.554861111108</v>
      </c>
      <c r="D50" s="31">
        <f t="shared" si="5"/>
        <v>40946.562152777777</v>
      </c>
      <c r="E50" s="11">
        <v>4.7300000000000004</v>
      </c>
      <c r="F50" s="11">
        <v>0.12</v>
      </c>
      <c r="G50" s="11" t="s">
        <v>7</v>
      </c>
      <c r="H50" s="12">
        <v>40959.677083333336</v>
      </c>
      <c r="I50" s="11">
        <v>1.3391999999999999</v>
      </c>
      <c r="J50" s="11">
        <v>0.81850000000000001</v>
      </c>
      <c r="K50" s="11">
        <v>0.78469999999999995</v>
      </c>
      <c r="L50" s="29">
        <f t="shared" si="8"/>
        <v>7.0459749867887974E-3</v>
      </c>
      <c r="M50" s="29">
        <f t="shared" si="9"/>
        <v>4.5376427541856078E-2</v>
      </c>
      <c r="N50" s="29">
        <f t="shared" si="6"/>
        <v>1.2452985891800104E-2</v>
      </c>
      <c r="O50" s="29">
        <f t="shared" si="10"/>
        <v>2.1598258204983466E-2</v>
      </c>
      <c r="P50" s="29">
        <f t="shared" si="7"/>
        <v>60.622402979857149</v>
      </c>
      <c r="Q50" s="17">
        <f t="shared" si="11"/>
        <v>2012</v>
      </c>
      <c r="R50" s="17">
        <f t="shared" si="12"/>
        <v>2</v>
      </c>
      <c r="S50" s="13">
        <v>0.13226984459395377</v>
      </c>
      <c r="T50" s="13">
        <v>0.39477081567488531</v>
      </c>
      <c r="U50" s="13">
        <v>1.3177582876807268</v>
      </c>
      <c r="V50" s="13">
        <v>0.12962222664298678</v>
      </c>
    </row>
    <row r="51" spans="1:22">
      <c r="A51" s="11" t="s">
        <v>28</v>
      </c>
      <c r="B51" s="12">
        <v>40953.55972222222</v>
      </c>
      <c r="C51" s="12">
        <v>40967.534722222219</v>
      </c>
      <c r="D51" s="31">
        <f t="shared" si="5"/>
        <v>40960.547222222216</v>
      </c>
      <c r="E51" s="11">
        <v>4.7300000000000004</v>
      </c>
      <c r="F51" s="11">
        <v>0.39</v>
      </c>
      <c r="G51" s="11" t="s">
        <v>7</v>
      </c>
      <c r="H51" s="12">
        <v>40970.736111111109</v>
      </c>
      <c r="I51" s="11">
        <v>0.99750000000000005</v>
      </c>
      <c r="J51" s="11">
        <v>0.61850000000000005</v>
      </c>
      <c r="K51" s="11">
        <v>0.3448</v>
      </c>
      <c r="L51" s="29">
        <f t="shared" si="8"/>
        <v>2.2899418707063593E-2</v>
      </c>
      <c r="M51" s="29">
        <f t="shared" si="9"/>
        <v>3.4288723805299924E-2</v>
      </c>
      <c r="N51" s="29">
        <f t="shared" si="6"/>
        <v>5.4718867535270502E-3</v>
      </c>
      <c r="O51" s="29">
        <f t="shared" si="10"/>
        <v>1.6087412305459237E-2</v>
      </c>
      <c r="P51" s="29">
        <f t="shared" si="7"/>
        <v>72.622222857294616</v>
      </c>
      <c r="Q51" s="17">
        <f t="shared" si="11"/>
        <v>2012</v>
      </c>
      <c r="R51" s="17">
        <f t="shared" si="12"/>
        <v>2</v>
      </c>
      <c r="S51" s="13">
        <v>0.13226984459395377</v>
      </c>
      <c r="T51" s="13">
        <v>0.39477081567488531</v>
      </c>
      <c r="U51" s="13">
        <v>1.3177582876807268</v>
      </c>
      <c r="V51" s="13">
        <v>0.12962222664298678</v>
      </c>
    </row>
    <row r="52" spans="1:22">
      <c r="A52" s="11" t="s">
        <v>28</v>
      </c>
      <c r="B52" s="12">
        <v>40967.536805555559</v>
      </c>
      <c r="C52" s="12">
        <v>40981.457638888889</v>
      </c>
      <c r="D52" s="31">
        <f t="shared" si="5"/>
        <v>40974.497222222228</v>
      </c>
      <c r="E52" s="11">
        <v>4.71</v>
      </c>
      <c r="F52" s="11">
        <v>0.45</v>
      </c>
      <c r="G52" s="11" t="s">
        <v>7</v>
      </c>
      <c r="H52" s="12">
        <v>40987.616666666669</v>
      </c>
      <c r="I52" s="11">
        <v>1.0412999999999999</v>
      </c>
      <c r="J52" s="11">
        <v>0.35959999999999998</v>
      </c>
      <c r="K52" s="11">
        <v>0.33529999999999999</v>
      </c>
      <c r="L52" s="29">
        <f t="shared" si="8"/>
        <v>2.6422406200457989E-2</v>
      </c>
      <c r="M52" s="29">
        <f t="shared" si="9"/>
        <v>1.9935691318327974E-2</v>
      </c>
      <c r="N52" s="29">
        <f t="shared" si="6"/>
        <v>5.3211242124640949E-3</v>
      </c>
      <c r="O52" s="29">
        <f t="shared" si="10"/>
        <v>1.6793806951052332E-2</v>
      </c>
      <c r="P52" s="29">
        <f t="shared" si="7"/>
        <v>67.702712164049089</v>
      </c>
      <c r="Q52" s="17">
        <f t="shared" si="11"/>
        <v>2012</v>
      </c>
      <c r="R52" s="17">
        <f t="shared" si="12"/>
        <v>3</v>
      </c>
      <c r="S52" s="13">
        <v>0.17928240475094862</v>
      </c>
      <c r="T52" s="13">
        <v>0.42392879496634256</v>
      </c>
      <c r="U52" s="13">
        <v>1.5051509967543744</v>
      </c>
      <c r="V52" s="13">
        <v>0.14661784171582493</v>
      </c>
    </row>
    <row r="53" spans="1:22">
      <c r="A53" s="11" t="s">
        <v>28</v>
      </c>
      <c r="B53" s="12">
        <v>40981.462500000001</v>
      </c>
      <c r="C53" s="12">
        <v>40995.452777777777</v>
      </c>
      <c r="D53" s="31">
        <f t="shared" si="5"/>
        <v>40988.457638888889</v>
      </c>
      <c r="E53" s="11">
        <v>4.7300000000000004</v>
      </c>
      <c r="F53" s="11">
        <v>0.61</v>
      </c>
      <c r="G53" s="11" t="s">
        <v>7</v>
      </c>
      <c r="H53" s="12">
        <v>41041.631249999999</v>
      </c>
      <c r="I53" s="11">
        <v>0.56169999999999998</v>
      </c>
      <c r="J53" s="11">
        <v>0.39600000000000002</v>
      </c>
      <c r="K53" s="11">
        <v>0.50854999999999995</v>
      </c>
      <c r="L53" s="29">
        <f t="shared" si="8"/>
        <v>3.5817039516176388E-2</v>
      </c>
      <c r="M53" s="29">
        <f t="shared" si="9"/>
        <v>2.1953653398381196E-2</v>
      </c>
      <c r="N53" s="29">
        <f t="shared" si="6"/>
        <v>8.0705568692174632E-3</v>
      </c>
      <c r="O53" s="29">
        <f t="shared" si="10"/>
        <v>9.0589468591242631E-3</v>
      </c>
      <c r="P53" s="29">
        <f t="shared" si="7"/>
        <v>77.130228629425574</v>
      </c>
      <c r="Q53" s="17">
        <f t="shared" si="11"/>
        <v>2012</v>
      </c>
      <c r="R53" s="17">
        <f t="shared" si="12"/>
        <v>3</v>
      </c>
      <c r="S53" s="13">
        <v>0.17928240475094862</v>
      </c>
      <c r="T53" s="13">
        <v>0.42392879496634256</v>
      </c>
      <c r="U53" s="13">
        <v>1.5051509967543744</v>
      </c>
      <c r="V53" s="13">
        <v>0.14661784171582493</v>
      </c>
    </row>
    <row r="54" spans="1:22">
      <c r="A54" s="11" t="s">
        <v>28</v>
      </c>
      <c r="B54" s="12">
        <v>40995.456250000003</v>
      </c>
      <c r="C54" s="12">
        <v>41009.443749999999</v>
      </c>
      <c r="D54" s="31">
        <f t="shared" si="5"/>
        <v>41002.449999999997</v>
      </c>
      <c r="E54" s="11">
        <v>4.7300000000000004</v>
      </c>
      <c r="F54" s="11">
        <v>0.9</v>
      </c>
      <c r="G54" s="11" t="s">
        <v>7</v>
      </c>
      <c r="H54" s="12">
        <v>41015.617361111108</v>
      </c>
      <c r="I54" s="11">
        <v>1.1778999999999999</v>
      </c>
      <c r="J54" s="11">
        <v>0.47804999999999997</v>
      </c>
      <c r="K54" s="11">
        <v>0.42475000000000002</v>
      </c>
      <c r="L54" s="29">
        <f t="shared" si="8"/>
        <v>5.2844812400915979E-2</v>
      </c>
      <c r="M54" s="29">
        <f t="shared" si="9"/>
        <v>2.6502383856303359E-2</v>
      </c>
      <c r="N54" s="29">
        <f t="shared" si="6"/>
        <v>6.7406725596305525E-3</v>
      </c>
      <c r="O54" s="29">
        <f t="shared" si="10"/>
        <v>1.8996855092331261E-2</v>
      </c>
      <c r="P54" s="29">
        <f t="shared" si="7"/>
        <v>75.507831495845849</v>
      </c>
      <c r="Q54" s="17">
        <f t="shared" si="11"/>
        <v>2012</v>
      </c>
      <c r="R54" s="17">
        <f t="shared" si="12"/>
        <v>4</v>
      </c>
      <c r="S54" s="13">
        <v>0.29093798452889791</v>
      </c>
      <c r="T54" s="13">
        <v>0.45526741896167955</v>
      </c>
      <c r="U54" s="13">
        <v>1.8296041156962144</v>
      </c>
      <c r="V54" s="13">
        <v>0.1727244645415453</v>
      </c>
    </row>
    <row r="55" spans="1:22">
      <c r="A55" s="11" t="s">
        <v>28</v>
      </c>
      <c r="B55" s="12">
        <v>41009.443749999999</v>
      </c>
      <c r="C55" s="12">
        <v>41023.416666666664</v>
      </c>
      <c r="D55" s="31">
        <f t="shared" si="5"/>
        <v>41016.430208333331</v>
      </c>
      <c r="E55" s="11">
        <v>4.7300000000000004</v>
      </c>
      <c r="F55" s="11">
        <v>0.86</v>
      </c>
      <c r="G55" s="11" t="s">
        <v>7</v>
      </c>
      <c r="H55" s="12">
        <v>41026.75277777778</v>
      </c>
      <c r="I55" s="11">
        <v>0.88344999999999996</v>
      </c>
      <c r="J55" s="11">
        <v>0.4002</v>
      </c>
      <c r="K55" s="11">
        <v>0.5887</v>
      </c>
      <c r="L55" s="29">
        <f t="shared" si="8"/>
        <v>5.0496154071986384E-2</v>
      </c>
      <c r="M55" s="29">
        <f t="shared" si="9"/>
        <v>2.2186495176848873E-2</v>
      </c>
      <c r="N55" s="29">
        <f t="shared" si="6"/>
        <v>9.3425166235538704E-3</v>
      </c>
      <c r="O55" s="29">
        <f t="shared" si="10"/>
        <v>1.4248044512539309E-2</v>
      </c>
      <c r="P55" s="29">
        <f t="shared" si="7"/>
        <v>75.496235098246729</v>
      </c>
      <c r="Q55" s="17">
        <f t="shared" si="11"/>
        <v>2012</v>
      </c>
      <c r="R55" s="17">
        <f t="shared" si="12"/>
        <v>4</v>
      </c>
      <c r="S55" s="13">
        <v>0.29093798452889791</v>
      </c>
      <c r="T55" s="13">
        <v>0.45526741896167955</v>
      </c>
      <c r="U55" s="13">
        <v>1.8296041156962144</v>
      </c>
      <c r="V55" s="13">
        <v>0.1727244645415453</v>
      </c>
    </row>
    <row r="56" spans="1:22">
      <c r="A56" s="11" t="s">
        <v>28</v>
      </c>
      <c r="B56" s="12">
        <v>41023.42083333333</v>
      </c>
      <c r="C56" s="12">
        <v>41037.477083333331</v>
      </c>
      <c r="D56" s="31">
        <f t="shared" si="5"/>
        <v>41030.448958333334</v>
      </c>
      <c r="E56" s="11">
        <v>4.76</v>
      </c>
      <c r="F56" s="11">
        <v>0.68</v>
      </c>
      <c r="G56" s="11" t="s">
        <v>7</v>
      </c>
      <c r="H56" s="12">
        <v>41040.720833333333</v>
      </c>
      <c r="I56" s="11">
        <v>1.3809</v>
      </c>
      <c r="J56" s="11">
        <v>0.55659999999999998</v>
      </c>
      <c r="K56" s="11">
        <v>0.39539999999999997</v>
      </c>
      <c r="L56" s="29">
        <f t="shared" si="8"/>
        <v>3.9927191591803191E-2</v>
      </c>
      <c r="M56" s="29">
        <f t="shared" si="9"/>
        <v>3.0857079498835791E-2</v>
      </c>
      <c r="N56" s="29">
        <f t="shared" si="6"/>
        <v>6.2748956564518434E-3</v>
      </c>
      <c r="O56" s="29">
        <f t="shared" si="10"/>
        <v>2.2270784614144019E-2</v>
      </c>
      <c r="P56" s="29">
        <f t="shared" si="7"/>
        <v>71.261759540399538</v>
      </c>
      <c r="Q56" s="17">
        <f t="shared" si="11"/>
        <v>2012</v>
      </c>
      <c r="R56" s="17">
        <f t="shared" si="12"/>
        <v>5</v>
      </c>
      <c r="S56" s="13">
        <v>0.31841008219227063</v>
      </c>
      <c r="T56" s="13">
        <v>0.41989695960610446</v>
      </c>
      <c r="U56" s="13">
        <v>1.776571380677018</v>
      </c>
      <c r="V56" s="13">
        <v>0.16805386025110766</v>
      </c>
    </row>
    <row r="57" spans="1:22">
      <c r="A57" s="11" t="s">
        <v>28</v>
      </c>
      <c r="B57" s="12">
        <v>41037.479166666664</v>
      </c>
      <c r="C57" s="12">
        <v>41051.474999999999</v>
      </c>
      <c r="D57" s="31">
        <f t="shared" si="5"/>
        <v>41044.477083333331</v>
      </c>
      <c r="E57" s="11">
        <v>4.74</v>
      </c>
      <c r="F57" s="11">
        <v>0.74</v>
      </c>
      <c r="G57" s="11" t="s">
        <v>7</v>
      </c>
      <c r="H57" s="12">
        <v>41058.568749999999</v>
      </c>
      <c r="I57" s="11">
        <v>0.94145000000000001</v>
      </c>
      <c r="J57" s="11">
        <v>0.39910000000000001</v>
      </c>
      <c r="K57" s="11">
        <v>0.30940000000000001</v>
      </c>
      <c r="L57" s="29">
        <f t="shared" si="8"/>
        <v>4.3450179085197584E-2</v>
      </c>
      <c r="M57" s="29">
        <f t="shared" si="9"/>
        <v>2.2125512806297817E-2</v>
      </c>
      <c r="N57" s="29">
        <f t="shared" si="6"/>
        <v>4.9100979163029853E-3</v>
      </c>
      <c r="O57" s="29">
        <f t="shared" si="10"/>
        <v>1.5183452947342956E-2</v>
      </c>
      <c r="P57" s="29">
        <f t="shared" si="7"/>
        <v>76.545198466295489</v>
      </c>
      <c r="Q57" s="17">
        <f t="shared" si="11"/>
        <v>2012</v>
      </c>
      <c r="R57" s="17">
        <f t="shared" si="12"/>
        <v>5</v>
      </c>
      <c r="S57" s="13">
        <v>0.31841008219227063</v>
      </c>
      <c r="T57" s="13">
        <v>0.41989695960610446</v>
      </c>
      <c r="U57" s="13">
        <v>1.776571380677018</v>
      </c>
      <c r="V57" s="13">
        <v>0.16805386025110766</v>
      </c>
    </row>
    <row r="58" spans="1:22">
      <c r="A58" s="11" t="s">
        <v>28</v>
      </c>
      <c r="B58" s="12">
        <v>41051.474999999999</v>
      </c>
      <c r="C58" s="12">
        <v>41065.490972222222</v>
      </c>
      <c r="D58" s="31">
        <f t="shared" si="5"/>
        <v>41058.482986111107</v>
      </c>
      <c r="E58" s="11">
        <v>4.74</v>
      </c>
      <c r="F58" s="11">
        <v>0.55000000000000004</v>
      </c>
      <c r="G58" s="11" t="s">
        <v>7</v>
      </c>
      <c r="H58" s="12">
        <v>41068.73333333333</v>
      </c>
      <c r="I58" s="11">
        <v>0.75770000000000004</v>
      </c>
      <c r="J58" s="11">
        <v>0.4446</v>
      </c>
      <c r="K58" s="11">
        <v>0.2485</v>
      </c>
      <c r="L58" s="29">
        <f t="shared" si="8"/>
        <v>3.2294052022781988E-2</v>
      </c>
      <c r="M58" s="29">
        <f t="shared" si="9"/>
        <v>2.4647965406364342E-2</v>
      </c>
      <c r="N58" s="29">
        <f t="shared" si="6"/>
        <v>3.9436306793836197E-3</v>
      </c>
      <c r="O58" s="29">
        <f t="shared" si="10"/>
        <v>1.2219982259495202E-2</v>
      </c>
      <c r="P58" s="29">
        <f t="shared" si="7"/>
        <v>77.890057362875226</v>
      </c>
      <c r="Q58" s="17">
        <f t="shared" si="11"/>
        <v>2012</v>
      </c>
      <c r="R58" s="17">
        <f t="shared" si="12"/>
        <v>5</v>
      </c>
      <c r="S58" s="13">
        <v>0.31841008219227063</v>
      </c>
      <c r="T58" s="13">
        <v>0.41989695960610446</v>
      </c>
      <c r="U58" s="13">
        <v>1.776571380677018</v>
      </c>
      <c r="V58" s="13">
        <v>0.16805386025110766</v>
      </c>
    </row>
    <row r="59" spans="1:22">
      <c r="A59" s="11" t="s">
        <v>28</v>
      </c>
      <c r="B59" s="12">
        <v>41065.492361111108</v>
      </c>
      <c r="C59" s="12">
        <v>41079.490277777775</v>
      </c>
      <c r="D59" s="31">
        <f t="shared" si="5"/>
        <v>41072.491319444438</v>
      </c>
      <c r="E59" s="11">
        <v>4.74</v>
      </c>
      <c r="F59" s="11">
        <v>0.65</v>
      </c>
      <c r="G59" s="11" t="s">
        <v>8</v>
      </c>
      <c r="H59" s="12">
        <v>41085.615972222222</v>
      </c>
      <c r="I59" s="11">
        <v>0.86660000000000004</v>
      </c>
      <c r="J59" s="11">
        <v>0.3594</v>
      </c>
      <c r="K59" s="11">
        <v>0.40500000000000003</v>
      </c>
      <c r="L59" s="29">
        <f t="shared" si="8"/>
        <v>3.8165697845105991E-2</v>
      </c>
      <c r="M59" s="29">
        <f t="shared" si="9"/>
        <v>1.9924603614591418E-2</v>
      </c>
      <c r="N59" s="29">
        <f t="shared" si="6"/>
        <v>6.4272451716312516E-3</v>
      </c>
      <c r="O59" s="29">
        <f t="shared" si="10"/>
        <v>1.3976292234497218E-2</v>
      </c>
      <c r="P59" s="29">
        <f t="shared" si="7"/>
        <v>74.00619245925094</v>
      </c>
      <c r="Q59" s="17">
        <f t="shared" si="11"/>
        <v>2012</v>
      </c>
      <c r="R59" s="17">
        <f t="shared" si="12"/>
        <v>6</v>
      </c>
      <c r="S59" s="13">
        <v>0.3368296463124823</v>
      </c>
      <c r="T59" s="13">
        <v>0.41590683691750951</v>
      </c>
      <c r="U59" s="13">
        <v>1.5886128174583485</v>
      </c>
      <c r="V59" s="13">
        <v>0.1498172595137949</v>
      </c>
    </row>
    <row r="60" spans="1:22">
      <c r="A60" s="11" t="s">
        <v>28</v>
      </c>
      <c r="B60" s="12">
        <v>41079.493750000001</v>
      </c>
      <c r="C60" s="12">
        <v>41093.433333333334</v>
      </c>
      <c r="D60" s="31">
        <f t="shared" si="5"/>
        <v>41086.463541666672</v>
      </c>
      <c r="E60" s="11">
        <v>4.72</v>
      </c>
      <c r="F60" s="11">
        <v>1.05</v>
      </c>
      <c r="G60" s="11" t="s">
        <v>8</v>
      </c>
      <c r="H60" s="12">
        <v>41100.696527777778</v>
      </c>
      <c r="I60" s="11">
        <v>1.3018000000000001</v>
      </c>
      <c r="J60" s="11">
        <v>0.78110000000000002</v>
      </c>
      <c r="K60" s="11">
        <v>0.69540000000000002</v>
      </c>
      <c r="L60" s="29">
        <f t="shared" si="8"/>
        <v>6.1652281134401979E-2</v>
      </c>
      <c r="M60" s="29">
        <f t="shared" si="9"/>
        <v>4.3303026943120083E-2</v>
      </c>
      <c r="N60" s="29">
        <f t="shared" si="6"/>
        <v>1.1035818005808325E-2</v>
      </c>
      <c r="O60" s="29">
        <f t="shared" si="10"/>
        <v>2.0995081041851466E-2</v>
      </c>
      <c r="P60" s="29">
        <f t="shared" si="7"/>
        <v>76.617427608321876</v>
      </c>
      <c r="Q60" s="17">
        <f t="shared" si="11"/>
        <v>2012</v>
      </c>
      <c r="R60" s="17">
        <f t="shared" si="12"/>
        <v>6</v>
      </c>
      <c r="S60" s="13">
        <v>0.3368296463124823</v>
      </c>
      <c r="T60" s="13">
        <v>0.41590683691750951</v>
      </c>
      <c r="U60" s="13">
        <v>1.5886128174583485</v>
      </c>
      <c r="V60" s="13">
        <v>0.1498172595137949</v>
      </c>
    </row>
    <row r="61" spans="1:22">
      <c r="A61" s="11" t="s">
        <v>28</v>
      </c>
      <c r="B61" s="12">
        <v>41093.436111111114</v>
      </c>
      <c r="C61" s="12">
        <v>41107.46875</v>
      </c>
      <c r="D61" s="31">
        <f t="shared" si="5"/>
        <v>41100.452430555553</v>
      </c>
      <c r="E61" s="11">
        <v>4.75</v>
      </c>
      <c r="F61" s="11">
        <v>0.82</v>
      </c>
      <c r="G61" s="11" t="s">
        <v>7</v>
      </c>
      <c r="H61" s="12">
        <v>41110.607638888891</v>
      </c>
      <c r="I61" s="11">
        <v>1.4278999999999999</v>
      </c>
      <c r="J61" s="11">
        <v>0.82330000000000003</v>
      </c>
      <c r="K61" s="11">
        <v>0.94669999999999999</v>
      </c>
      <c r="L61" s="29">
        <f t="shared" si="8"/>
        <v>4.8147495743056781E-2</v>
      </c>
      <c r="M61" s="29">
        <f t="shared" si="9"/>
        <v>4.5642532431533434E-2</v>
      </c>
      <c r="N61" s="29">
        <f t="shared" si="6"/>
        <v>1.5023883960452605E-2</v>
      </c>
      <c r="O61" s="29">
        <f t="shared" si="10"/>
        <v>2.3028788000967661E-2</v>
      </c>
      <c r="P61" s="29">
        <f t="shared" si="7"/>
        <v>71.137824147893895</v>
      </c>
      <c r="Q61" s="17">
        <f t="shared" si="11"/>
        <v>2012</v>
      </c>
      <c r="R61" s="17">
        <f t="shared" si="12"/>
        <v>7</v>
      </c>
      <c r="S61" s="13">
        <v>0.35980197238652806</v>
      </c>
      <c r="T61" s="13">
        <v>0.45810673738718505</v>
      </c>
      <c r="U61" s="13">
        <v>1.4634994311814222</v>
      </c>
      <c r="V61" s="13">
        <v>0.13272712201815617</v>
      </c>
    </row>
    <row r="62" spans="1:22">
      <c r="A62" s="11" t="s">
        <v>28</v>
      </c>
      <c r="B62" s="12">
        <v>41107.474999999999</v>
      </c>
      <c r="C62" s="12">
        <v>41121.450694444444</v>
      </c>
      <c r="D62" s="31">
        <f t="shared" si="5"/>
        <v>41114.462847222225</v>
      </c>
      <c r="E62" s="11">
        <v>4.7300000000000004</v>
      </c>
      <c r="F62" s="11">
        <v>0.51</v>
      </c>
      <c r="G62" s="11" t="s">
        <v>7</v>
      </c>
      <c r="H62" s="12">
        <v>41158.834722222222</v>
      </c>
      <c r="I62" s="11">
        <v>0.66990000000000005</v>
      </c>
      <c r="J62" s="11">
        <v>0.36135</v>
      </c>
      <c r="K62" s="11">
        <v>0.44805</v>
      </c>
      <c r="L62" s="29">
        <f t="shared" si="8"/>
        <v>2.9945393693852389E-2</v>
      </c>
      <c r="M62" s="29">
        <f t="shared" si="9"/>
        <v>2.0032708726022842E-2</v>
      </c>
      <c r="N62" s="29">
        <f t="shared" si="6"/>
        <v>7.1104375287639058E-3</v>
      </c>
      <c r="O62" s="29">
        <f t="shared" si="10"/>
        <v>1.0803967421982098E-2</v>
      </c>
      <c r="P62" s="29">
        <f t="shared" si="7"/>
        <v>73.613575864929672</v>
      </c>
      <c r="Q62" s="17">
        <f t="shared" si="11"/>
        <v>2012</v>
      </c>
      <c r="R62" s="17">
        <f t="shared" si="12"/>
        <v>7</v>
      </c>
      <c r="S62" s="13">
        <v>0.35980197238652806</v>
      </c>
      <c r="T62" s="13">
        <v>0.45810673738718505</v>
      </c>
      <c r="U62" s="13">
        <v>1.4634994311814222</v>
      </c>
      <c r="V62" s="13">
        <v>0.13272712201815617</v>
      </c>
    </row>
    <row r="63" spans="1:22">
      <c r="A63" s="11" t="s">
        <v>28</v>
      </c>
      <c r="B63" s="12">
        <v>41121.453472222223</v>
      </c>
      <c r="C63" s="12">
        <v>41135.518750000003</v>
      </c>
      <c r="D63" s="31">
        <f t="shared" si="5"/>
        <v>41128.486111111109</v>
      </c>
      <c r="E63" s="11">
        <v>4.76</v>
      </c>
      <c r="F63" s="11">
        <v>0.95</v>
      </c>
      <c r="G63" s="11" t="s">
        <v>7</v>
      </c>
      <c r="H63" s="12">
        <v>41141.624305555553</v>
      </c>
      <c r="I63" s="11">
        <v>0.63529999999999998</v>
      </c>
      <c r="J63" s="11">
        <v>0.28265000000000001</v>
      </c>
      <c r="K63" s="11">
        <v>0.32485000000000003</v>
      </c>
      <c r="L63" s="29">
        <f t="shared" si="8"/>
        <v>5.5780635312077977E-2</v>
      </c>
      <c r="M63" s="29">
        <f t="shared" si="9"/>
        <v>1.5669697305687992E-2</v>
      </c>
      <c r="N63" s="29">
        <f t="shared" si="6"/>
        <v>5.1552854172948444E-3</v>
      </c>
      <c r="O63" s="29">
        <f t="shared" si="10"/>
        <v>1.0245947907426819E-2</v>
      </c>
      <c r="P63" s="29">
        <f t="shared" si="7"/>
        <v>82.267178308655673</v>
      </c>
      <c r="Q63" s="17">
        <f t="shared" si="11"/>
        <v>2012</v>
      </c>
      <c r="R63" s="17">
        <f t="shared" si="12"/>
        <v>8</v>
      </c>
      <c r="S63" s="13">
        <v>0.36813188886376053</v>
      </c>
      <c r="T63" s="13">
        <v>0.47895420313351628</v>
      </c>
      <c r="U63" s="13">
        <v>1.3278202034686639</v>
      </c>
      <c r="V63" s="13">
        <v>0.12435720044686732</v>
      </c>
    </row>
    <row r="64" spans="1:22">
      <c r="A64" s="11" t="s">
        <v>28</v>
      </c>
      <c r="B64" s="12">
        <v>41135.563888888886</v>
      </c>
      <c r="C64" s="12">
        <v>41149.413888888892</v>
      </c>
      <c r="D64" s="31">
        <f t="shared" si="5"/>
        <v>41142.488888888889</v>
      </c>
      <c r="E64" s="11">
        <v>4.6900000000000004</v>
      </c>
      <c r="F64" s="11">
        <v>1.21</v>
      </c>
      <c r="G64" s="11" t="s">
        <v>8</v>
      </c>
      <c r="H64" s="12">
        <v>41164.609722222223</v>
      </c>
      <c r="I64" s="11">
        <v>0.3382</v>
      </c>
      <c r="J64" s="11">
        <v>0.50334999999999996</v>
      </c>
      <c r="K64" s="11">
        <v>0.41744999999999999</v>
      </c>
      <c r="L64" s="29">
        <f t="shared" si="8"/>
        <v>7.1046914450120374E-2</v>
      </c>
      <c r="M64" s="29">
        <f t="shared" si="9"/>
        <v>2.7904978378977711E-2</v>
      </c>
      <c r="N64" s="29">
        <f t="shared" si="6"/>
        <v>6.6248234491295445E-3</v>
      </c>
      <c r="O64" s="29">
        <f t="shared" si="10"/>
        <v>5.454398838803322E-3</v>
      </c>
      <c r="P64" s="29">
        <f t="shared" si="7"/>
        <v>89.120867357586292</v>
      </c>
      <c r="Q64" s="17">
        <f t="shared" si="11"/>
        <v>2012</v>
      </c>
      <c r="R64" s="17">
        <f t="shared" si="12"/>
        <v>8</v>
      </c>
      <c r="S64" s="13">
        <v>0.36813188886376053</v>
      </c>
      <c r="T64" s="13">
        <v>0.47895420313351628</v>
      </c>
      <c r="U64" s="13">
        <v>1.3278202034686639</v>
      </c>
      <c r="V64" s="13">
        <v>0.12435720044686732</v>
      </c>
    </row>
    <row r="65" spans="1:22">
      <c r="A65" s="11" t="s">
        <v>28</v>
      </c>
      <c r="B65" s="12">
        <v>41149.415277777778</v>
      </c>
      <c r="C65" s="12">
        <v>41163.474305555559</v>
      </c>
      <c r="D65" s="31">
        <f t="shared" si="5"/>
        <v>41156.444791666669</v>
      </c>
      <c r="E65" s="11">
        <v>4.76</v>
      </c>
      <c r="F65" s="11">
        <v>3.39</v>
      </c>
      <c r="G65" s="11" t="s">
        <v>7</v>
      </c>
      <c r="H65" s="12">
        <v>41169.655555555553</v>
      </c>
      <c r="I65" s="11">
        <v>0.55020000000000002</v>
      </c>
      <c r="J65" s="11">
        <v>0.53334999999999999</v>
      </c>
      <c r="K65" s="11">
        <v>0.15504999999999999</v>
      </c>
      <c r="L65" s="29">
        <f t="shared" si="8"/>
        <v>0.19904879337678352</v>
      </c>
      <c r="M65" s="29">
        <f t="shared" si="9"/>
        <v>2.9568133939461137E-2</v>
      </c>
      <c r="N65" s="29">
        <f t="shared" si="6"/>
        <v>2.4606033675590752E-3</v>
      </c>
      <c r="O65" s="29">
        <f t="shared" si="10"/>
        <v>8.8734779453269897E-3</v>
      </c>
      <c r="P65" s="29">
        <f t="shared" si="7"/>
        <v>95.276501908602484</v>
      </c>
      <c r="Q65" s="17">
        <f t="shared" si="11"/>
        <v>2012</v>
      </c>
      <c r="R65" s="17">
        <f t="shared" si="12"/>
        <v>9</v>
      </c>
      <c r="S65" s="13">
        <v>0.37006354567856781</v>
      </c>
      <c r="T65" s="13">
        <v>0.50217896791637751</v>
      </c>
      <c r="U65" s="13">
        <v>1.6395014391429428</v>
      </c>
      <c r="V65" s="13">
        <v>0.13878878051673915</v>
      </c>
    </row>
    <row r="66" spans="1:22">
      <c r="A66" s="11" t="s">
        <v>28</v>
      </c>
      <c r="B66" s="12">
        <v>41163.48333333333</v>
      </c>
      <c r="C66" s="12">
        <v>41177.477777777778</v>
      </c>
      <c r="D66" s="31">
        <f t="shared" si="5"/>
        <v>41170.48055555555</v>
      </c>
      <c r="E66" s="11">
        <v>4.74</v>
      </c>
      <c r="F66" s="11">
        <v>1.56</v>
      </c>
      <c r="G66" s="11" t="s">
        <v>7</v>
      </c>
      <c r="H66" s="12">
        <v>41180.613194444442</v>
      </c>
      <c r="I66" s="11">
        <v>0.85755000000000003</v>
      </c>
      <c r="J66" s="11">
        <v>0.37419999999999998</v>
      </c>
      <c r="K66" s="11">
        <v>0.21149999999999999</v>
      </c>
      <c r="L66" s="29">
        <f t="shared" si="8"/>
        <v>9.1597674828254372E-2</v>
      </c>
      <c r="M66" s="29">
        <f t="shared" si="9"/>
        <v>2.0745093691096572E-2</v>
      </c>
      <c r="N66" s="29">
        <f t="shared" si="6"/>
        <v>3.3564502562963196E-3</v>
      </c>
      <c r="O66" s="29">
        <f t="shared" si="10"/>
        <v>1.383033626320458E-2</v>
      </c>
      <c r="P66" s="29">
        <f t="shared" si="7"/>
        <v>86.731378399048936</v>
      </c>
      <c r="Q66" s="17">
        <f t="shared" si="11"/>
        <v>2012</v>
      </c>
      <c r="R66" s="17">
        <f t="shared" si="12"/>
        <v>9</v>
      </c>
      <c r="S66" s="13">
        <v>0.37006354567856781</v>
      </c>
      <c r="T66" s="13">
        <v>0.50217896791637751</v>
      </c>
      <c r="U66" s="13">
        <v>1.6395014391429428</v>
      </c>
      <c r="V66" s="13">
        <v>0.13878878051673915</v>
      </c>
    </row>
    <row r="67" spans="1:22">
      <c r="A67" s="11" t="s">
        <v>28</v>
      </c>
      <c r="B67" s="12">
        <v>41177.480555555558</v>
      </c>
      <c r="C67" s="12">
        <v>41191.524305555555</v>
      </c>
      <c r="D67" s="31">
        <f t="shared" si="5"/>
        <v>41184.502430555556</v>
      </c>
      <c r="E67" s="11">
        <v>4.75</v>
      </c>
      <c r="F67" s="11">
        <v>1.1599999999999999</v>
      </c>
      <c r="G67" s="11" t="s">
        <v>7</v>
      </c>
      <c r="H67" s="12">
        <v>41197.655555555553</v>
      </c>
      <c r="I67" s="11">
        <v>0.73599999999999999</v>
      </c>
      <c r="J67" s="11">
        <v>0.50114999999999998</v>
      </c>
      <c r="K67" s="11">
        <v>0.26334999999999997</v>
      </c>
      <c r="L67" s="29">
        <f t="shared" si="8"/>
        <v>6.8111091538958377E-2</v>
      </c>
      <c r="M67" s="29">
        <f t="shared" si="9"/>
        <v>2.7783013637875595E-2</v>
      </c>
      <c r="N67" s="29">
        <f t="shared" si="6"/>
        <v>4.1792963356767649E-3</v>
      </c>
      <c r="O67" s="29">
        <f t="shared" si="10"/>
        <v>1.1870010483025563E-2</v>
      </c>
      <c r="P67" s="29">
        <f t="shared" si="7"/>
        <v>85.663018008293079</v>
      </c>
      <c r="Q67" s="17">
        <f t="shared" si="11"/>
        <v>2012</v>
      </c>
      <c r="R67" s="17">
        <f t="shared" si="12"/>
        <v>10</v>
      </c>
      <c r="S67" s="13">
        <v>0.25642635361170724</v>
      </c>
      <c r="T67" s="13">
        <v>0.40607957439178538</v>
      </c>
      <c r="U67" s="13">
        <v>1.4368878630706285</v>
      </c>
      <c r="V67" s="13">
        <v>0.12185967907760513</v>
      </c>
    </row>
    <row r="68" spans="1:22">
      <c r="A68" s="11" t="s">
        <v>28</v>
      </c>
      <c r="B68" s="12">
        <v>41191.756249999999</v>
      </c>
      <c r="C68" s="12">
        <v>41205.474305555559</v>
      </c>
      <c r="D68" s="31">
        <f t="shared" si="5"/>
        <v>41198.615277777775</v>
      </c>
      <c r="E68" s="11">
        <v>4.6399999999999997</v>
      </c>
      <c r="F68" s="11">
        <v>0.47</v>
      </c>
      <c r="G68" s="11" t="s">
        <v>7</v>
      </c>
      <c r="H68" s="12">
        <v>41211.621527777781</v>
      </c>
      <c r="I68" s="11">
        <v>0.66385000000000005</v>
      </c>
      <c r="J68" s="11">
        <v>0.32424999999999998</v>
      </c>
      <c r="K68" s="11">
        <v>0.50285000000000002</v>
      </c>
      <c r="L68" s="29">
        <f t="shared" ref="L68:L89" si="13">F68/$F$2</f>
        <v>2.7596735364922787E-2</v>
      </c>
      <c r="M68" s="29">
        <f t="shared" ref="M68:M89" si="14">J68/$J$2</f>
        <v>1.7975939682891674E-2</v>
      </c>
      <c r="N68" s="29">
        <f t="shared" si="6"/>
        <v>7.9800993445796903E-3</v>
      </c>
      <c r="O68" s="29">
        <f t="shared" ref="O68:O89" si="15">I68/$I$2</f>
        <v>1.0706394645593097E-2</v>
      </c>
      <c r="P68" s="29">
        <f t="shared" si="7"/>
        <v>70.920112615950373</v>
      </c>
      <c r="Q68" s="17">
        <f t="shared" si="11"/>
        <v>2012</v>
      </c>
      <c r="R68" s="17">
        <f t="shared" si="12"/>
        <v>10</v>
      </c>
      <c r="S68" s="13">
        <v>0.25642635361170724</v>
      </c>
      <c r="T68" s="13">
        <v>0.40607957439178538</v>
      </c>
      <c r="U68" s="13">
        <v>1.4368878630706285</v>
      </c>
      <c r="V68" s="13">
        <v>0.12185967907760513</v>
      </c>
    </row>
    <row r="69" spans="1:22">
      <c r="A69" s="11" t="s">
        <v>28</v>
      </c>
      <c r="B69" s="12">
        <v>41205.474305555559</v>
      </c>
      <c r="C69" s="12">
        <v>41219.495138888888</v>
      </c>
      <c r="D69" s="31">
        <f t="shared" ref="D69:D89" si="16">(B69+C69)/2</f>
        <v>41212.484722222223</v>
      </c>
      <c r="E69" s="11">
        <v>4.74</v>
      </c>
      <c r="F69" s="11">
        <v>0.28999999999999998</v>
      </c>
      <c r="G69" s="11" t="s">
        <v>7</v>
      </c>
      <c r="H69" s="12">
        <v>41222.699305555558</v>
      </c>
      <c r="I69" s="11">
        <v>0.47310000000000002</v>
      </c>
      <c r="J69" s="11">
        <v>0.48204999999999998</v>
      </c>
      <c r="K69" s="11">
        <v>0.5232</v>
      </c>
      <c r="L69" s="29">
        <f t="shared" si="13"/>
        <v>1.7027772884739594E-2</v>
      </c>
      <c r="M69" s="29">
        <f t="shared" si="14"/>
        <v>2.6724137931034481E-2</v>
      </c>
      <c r="N69" s="29">
        <f t="shared" ref="N69:N89" si="17">K69/$K$2</f>
        <v>8.3030485772777052E-3</v>
      </c>
      <c r="O69" s="29">
        <f t="shared" si="15"/>
        <v>7.6300298363035238E-3</v>
      </c>
      <c r="P69" s="29">
        <f t="shared" ref="P69:P89" si="18">(L69+M69)*100/(L69+M69+N69+O69)</f>
        <v>73.304714268517046</v>
      </c>
      <c r="Q69" s="17">
        <f t="shared" ref="Q69:Q89" si="19">YEAR(D69)</f>
        <v>2012</v>
      </c>
      <c r="R69" s="17">
        <f t="shared" ref="R69:R89" si="20">MONTH(D69)</f>
        <v>10</v>
      </c>
      <c r="S69" s="13">
        <v>0.25642635361170724</v>
      </c>
      <c r="T69" s="13">
        <v>0.40607957439178538</v>
      </c>
      <c r="U69" s="13">
        <v>1.4368878630706285</v>
      </c>
      <c r="V69" s="13">
        <v>0.12185967907760513</v>
      </c>
    </row>
    <row r="70" spans="1:22">
      <c r="A70" s="11" t="s">
        <v>28</v>
      </c>
      <c r="B70" s="12">
        <v>41219.496527777781</v>
      </c>
      <c r="C70" s="12">
        <v>41233.536111111112</v>
      </c>
      <c r="D70" s="31">
        <f t="shared" si="16"/>
        <v>41226.516319444447</v>
      </c>
      <c r="E70" s="11">
        <v>4.75</v>
      </c>
      <c r="F70" s="11">
        <v>0.25</v>
      </c>
      <c r="G70" s="11" t="s">
        <v>7</v>
      </c>
      <c r="H70" s="12">
        <v>41239.77847222222</v>
      </c>
      <c r="I70" s="11">
        <v>1.0722499999999999</v>
      </c>
      <c r="J70" s="11">
        <v>0.53920000000000001</v>
      </c>
      <c r="K70" s="11">
        <v>0.7591</v>
      </c>
      <c r="L70" s="29">
        <f t="shared" si="13"/>
        <v>1.4679114555809995E-2</v>
      </c>
      <c r="M70" s="29">
        <f t="shared" si="14"/>
        <v>2.9892449273755405E-2</v>
      </c>
      <c r="N70" s="29">
        <f t="shared" si="17"/>
        <v>1.2046720517988352E-2</v>
      </c>
      <c r="O70" s="29">
        <f t="shared" si="15"/>
        <v>1.7292960245141518E-2</v>
      </c>
      <c r="P70" s="29">
        <f t="shared" si="18"/>
        <v>60.304171679407027</v>
      </c>
      <c r="Q70" s="17">
        <f t="shared" si="19"/>
        <v>2012</v>
      </c>
      <c r="R70" s="17">
        <f t="shared" si="20"/>
        <v>11</v>
      </c>
      <c r="S70" s="13">
        <v>0.1389319319428195</v>
      </c>
      <c r="T70" s="13">
        <v>0.3408168962910999</v>
      </c>
      <c r="U70" s="13">
        <v>1.1799204779908965</v>
      </c>
      <c r="V70" s="13">
        <v>0.10839241407407502</v>
      </c>
    </row>
    <row r="71" spans="1:22">
      <c r="A71" s="11" t="s">
        <v>28</v>
      </c>
      <c r="B71" s="12">
        <v>41233.539583333331</v>
      </c>
      <c r="C71" s="12">
        <v>41247.552083333336</v>
      </c>
      <c r="D71" s="31">
        <f t="shared" si="16"/>
        <v>41240.545833333337</v>
      </c>
      <c r="E71" s="11">
        <v>4.74</v>
      </c>
      <c r="F71" s="11">
        <v>0.34</v>
      </c>
      <c r="G71" s="11" t="s">
        <v>7</v>
      </c>
      <c r="H71" s="12">
        <v>41250.633333333331</v>
      </c>
      <c r="I71" s="11">
        <v>0.98850000000000005</v>
      </c>
      <c r="J71" s="11">
        <v>0.72635000000000005</v>
      </c>
      <c r="K71" s="11">
        <v>0.91864999999999997</v>
      </c>
      <c r="L71" s="29">
        <f t="shared" si="13"/>
        <v>1.9963595795901595E-2</v>
      </c>
      <c r="M71" s="29">
        <f t="shared" si="14"/>
        <v>4.0267768045237837E-2</v>
      </c>
      <c r="N71" s="29">
        <f t="shared" si="17"/>
        <v>1.4578737720787775E-2</v>
      </c>
      <c r="O71" s="29">
        <f t="shared" si="15"/>
        <v>1.5942262720748328E-2</v>
      </c>
      <c r="P71" s="29">
        <f t="shared" si="18"/>
        <v>66.368919771093502</v>
      </c>
      <c r="Q71" s="17">
        <f t="shared" si="19"/>
        <v>2012</v>
      </c>
      <c r="R71" s="17">
        <f t="shared" si="20"/>
        <v>11</v>
      </c>
      <c r="S71" s="13">
        <v>0.1389319319428195</v>
      </c>
      <c r="T71" s="13">
        <v>0.3408168962910999</v>
      </c>
      <c r="U71" s="13">
        <v>1.1799204779908965</v>
      </c>
      <c r="V71" s="13">
        <v>0.10839241407407502</v>
      </c>
    </row>
    <row r="72" spans="1:22">
      <c r="A72" s="11" t="s">
        <v>28</v>
      </c>
      <c r="B72" s="12">
        <v>41247.552083333336</v>
      </c>
      <c r="C72" s="12">
        <v>41261.520138888889</v>
      </c>
      <c r="D72" s="31">
        <f t="shared" si="16"/>
        <v>41254.536111111112</v>
      </c>
      <c r="E72" s="11">
        <v>4.7300000000000004</v>
      </c>
      <c r="F72" s="11">
        <v>0.28999999999999998</v>
      </c>
      <c r="G72" s="11" t="s">
        <v>8</v>
      </c>
      <c r="H72" s="12">
        <v>41264.706250000003</v>
      </c>
      <c r="I72" s="11">
        <v>1.0029999999999999</v>
      </c>
      <c r="J72" s="11">
        <v>0.39174999999999999</v>
      </c>
      <c r="K72" s="11">
        <v>0.28189999999999998</v>
      </c>
      <c r="L72" s="29">
        <f t="shared" si="13"/>
        <v>1.7027772884739594E-2</v>
      </c>
      <c r="M72" s="29">
        <f t="shared" si="14"/>
        <v>2.1718039693979375E-2</v>
      </c>
      <c r="N72" s="29">
        <f t="shared" si="17"/>
        <v>4.4736800342786405E-3</v>
      </c>
      <c r="O72" s="29">
        <f t="shared" si="15"/>
        <v>1.6176114829449237E-2</v>
      </c>
      <c r="P72" s="29">
        <f t="shared" si="18"/>
        <v>65.233464640062621</v>
      </c>
      <c r="Q72" s="17">
        <f t="shared" si="19"/>
        <v>2012</v>
      </c>
      <c r="R72" s="17">
        <f t="shared" si="20"/>
        <v>12</v>
      </c>
      <c r="S72" s="13">
        <v>0.12829306613667699</v>
      </c>
      <c r="T72" s="13">
        <v>0.37781770726394864</v>
      </c>
      <c r="U72" s="13">
        <v>1.248752481480869</v>
      </c>
      <c r="V72" s="13">
        <v>0.10370168811661513</v>
      </c>
    </row>
    <row r="73" spans="1:22">
      <c r="A73" s="11" t="s">
        <v>28</v>
      </c>
      <c r="B73" s="12">
        <v>41261.521527777775</v>
      </c>
      <c r="C73" s="12">
        <v>41277.525000000001</v>
      </c>
      <c r="D73" s="31">
        <f t="shared" si="16"/>
        <v>41269.523263888885</v>
      </c>
      <c r="E73" s="11">
        <v>5.42</v>
      </c>
      <c r="F73" s="11">
        <v>0.46</v>
      </c>
      <c r="G73" s="11" t="s">
        <v>8</v>
      </c>
      <c r="H73" s="12">
        <v>41283.740972222222</v>
      </c>
      <c r="I73" s="11">
        <v>0.68454999999999999</v>
      </c>
      <c r="J73" s="11">
        <v>0.60629999999999995</v>
      </c>
      <c r="K73" s="11">
        <v>0.31245000000000001</v>
      </c>
      <c r="L73" s="29">
        <f t="shared" si="13"/>
        <v>2.7009570782690392E-2</v>
      </c>
      <c r="M73" s="29">
        <f t="shared" si="14"/>
        <v>3.361237387736999E-2</v>
      </c>
      <c r="N73" s="29">
        <f t="shared" si="17"/>
        <v>4.9585006268547767E-3</v>
      </c>
      <c r="O73" s="29">
        <f t="shared" si="15"/>
        <v>1.1040238690428191E-2</v>
      </c>
      <c r="P73" s="29">
        <f t="shared" si="18"/>
        <v>79.119555599355152</v>
      </c>
      <c r="Q73" s="17">
        <f t="shared" si="19"/>
        <v>2012</v>
      </c>
      <c r="R73" s="17">
        <f t="shared" si="20"/>
        <v>12</v>
      </c>
      <c r="S73" s="13">
        <v>0.12829306613667699</v>
      </c>
      <c r="T73" s="13">
        <v>0.37781770726394864</v>
      </c>
      <c r="U73" s="13">
        <v>1.248752481480869</v>
      </c>
      <c r="V73" s="13">
        <v>0.10370168811661513</v>
      </c>
    </row>
    <row r="74" spans="1:22">
      <c r="A74" s="11" t="s">
        <v>28</v>
      </c>
      <c r="B74" s="12">
        <v>41277.527777777781</v>
      </c>
      <c r="C74" s="12">
        <v>41289.5625</v>
      </c>
      <c r="D74" s="31">
        <f t="shared" si="16"/>
        <v>41283.545138888891</v>
      </c>
      <c r="E74" s="11">
        <v>4.07</v>
      </c>
      <c r="F74" s="11">
        <v>0.25</v>
      </c>
      <c r="G74" s="11" t="s">
        <v>7</v>
      </c>
      <c r="H74" s="12">
        <v>41346.553472222222</v>
      </c>
      <c r="I74" s="11">
        <v>0.97035000000000005</v>
      </c>
      <c r="J74" s="11">
        <v>0.55589999999999995</v>
      </c>
      <c r="K74" s="11">
        <v>0.50280000000000002</v>
      </c>
      <c r="L74" s="29">
        <f t="shared" si="13"/>
        <v>1.4679114555809995E-2</v>
      </c>
      <c r="M74" s="29">
        <f t="shared" si="14"/>
        <v>3.0818272535757842E-2</v>
      </c>
      <c r="N74" s="29">
        <f t="shared" si="17"/>
        <v>7.9793058575214643E-3</v>
      </c>
      <c r="O74" s="29">
        <f t="shared" si="15"/>
        <v>1.5649544391581324E-2</v>
      </c>
      <c r="P74" s="29">
        <f t="shared" si="18"/>
        <v>65.8178266919778</v>
      </c>
      <c r="Q74" s="17">
        <f t="shared" si="19"/>
        <v>2013</v>
      </c>
      <c r="R74" s="17">
        <f t="shared" si="20"/>
        <v>1</v>
      </c>
      <c r="S74" s="13">
        <v>0.12518185647842245</v>
      </c>
      <c r="T74" s="13">
        <v>0.39125706333377569</v>
      </c>
      <c r="U74" s="13">
        <v>1.3076332159909367</v>
      </c>
      <c r="V74" s="13">
        <v>0.11326611482285633</v>
      </c>
    </row>
    <row r="75" spans="1:22">
      <c r="A75" s="11" t="s">
        <v>28</v>
      </c>
      <c r="B75" s="12">
        <v>41289.563888888886</v>
      </c>
      <c r="C75" s="12">
        <v>41303.498611111114</v>
      </c>
      <c r="D75" s="31">
        <f t="shared" si="16"/>
        <v>41296.53125</v>
      </c>
      <c r="E75" s="11">
        <v>4.72</v>
      </c>
      <c r="F75" s="11">
        <v>0.37</v>
      </c>
      <c r="G75" s="11" t="s">
        <v>7</v>
      </c>
      <c r="H75" s="12">
        <v>41310.776388888888</v>
      </c>
      <c r="I75" s="11">
        <v>1.3872500000000001</v>
      </c>
      <c r="J75" s="11">
        <v>0.7923</v>
      </c>
      <c r="K75" s="11">
        <v>0.66379999999999995</v>
      </c>
      <c r="L75" s="29">
        <f t="shared" si="13"/>
        <v>2.1725089542598792E-2</v>
      </c>
      <c r="M75" s="29">
        <f t="shared" si="14"/>
        <v>4.3923938352367221E-2</v>
      </c>
      <c r="N75" s="29">
        <f t="shared" si="17"/>
        <v>1.0534334185009441E-2</v>
      </c>
      <c r="O75" s="29">
        <f t="shared" si="15"/>
        <v>2.2373195710023386E-2</v>
      </c>
      <c r="P75" s="29">
        <f t="shared" si="18"/>
        <v>66.610512143543872</v>
      </c>
      <c r="Q75" s="17">
        <f t="shared" si="19"/>
        <v>2013</v>
      </c>
      <c r="R75" s="17">
        <f t="shared" si="20"/>
        <v>1</v>
      </c>
      <c r="S75" s="13">
        <v>0.12518185647842245</v>
      </c>
      <c r="T75" s="13">
        <v>0.39125706333377569</v>
      </c>
      <c r="U75" s="13">
        <v>1.3076332159909367</v>
      </c>
      <c r="V75" s="13">
        <v>0.11326611482285633</v>
      </c>
    </row>
    <row r="76" spans="1:22">
      <c r="A76" s="11" t="s">
        <v>28</v>
      </c>
      <c r="B76" s="12">
        <v>41303.500694444447</v>
      </c>
      <c r="C76" s="12">
        <v>41317.550694444442</v>
      </c>
      <c r="D76" s="31">
        <f t="shared" si="16"/>
        <v>41310.525694444441</v>
      </c>
      <c r="E76" s="11">
        <v>4.75</v>
      </c>
      <c r="F76" s="11">
        <v>0.53</v>
      </c>
      <c r="G76" s="11" t="s">
        <v>7</v>
      </c>
      <c r="H76" s="12">
        <v>41324.663194444445</v>
      </c>
      <c r="I76" s="11">
        <v>0.85894999999999999</v>
      </c>
      <c r="J76" s="11">
        <v>0.53764999999999996</v>
      </c>
      <c r="K76" s="11">
        <v>0.41360000000000002</v>
      </c>
      <c r="L76" s="29">
        <f t="shared" si="13"/>
        <v>3.1119722858317191E-2</v>
      </c>
      <c r="M76" s="29">
        <f t="shared" si="14"/>
        <v>2.9806519569797092E-2</v>
      </c>
      <c r="N76" s="29">
        <f t="shared" si="17"/>
        <v>6.5637249456461369E-3</v>
      </c>
      <c r="O76" s="29">
        <f t="shared" si="15"/>
        <v>1.3852915087492944E-2</v>
      </c>
      <c r="P76" s="29">
        <f t="shared" si="18"/>
        <v>74.900520592119065</v>
      </c>
      <c r="Q76" s="17">
        <f t="shared" si="19"/>
        <v>2013</v>
      </c>
      <c r="R76" s="17">
        <f t="shared" si="20"/>
        <v>2</v>
      </c>
      <c r="S76" s="13">
        <v>0.13226984459395377</v>
      </c>
      <c r="T76" s="13">
        <v>0.39477081567488531</v>
      </c>
      <c r="U76" s="13">
        <v>1.3177582876807268</v>
      </c>
      <c r="V76" s="13">
        <v>0.12962222664298678</v>
      </c>
    </row>
    <row r="77" spans="1:22">
      <c r="A77" s="11" t="s">
        <v>28</v>
      </c>
      <c r="B77" s="12">
        <v>41317.56527777778</v>
      </c>
      <c r="C77" s="12">
        <v>41331.52847222222</v>
      </c>
      <c r="D77" s="31">
        <f t="shared" si="16"/>
        <v>41324.546875</v>
      </c>
      <c r="E77" s="11">
        <v>4.7300000000000004</v>
      </c>
      <c r="F77" s="11">
        <v>0.24</v>
      </c>
      <c r="G77" s="11" t="s">
        <v>7</v>
      </c>
      <c r="H77" s="12">
        <v>41344.814583333333</v>
      </c>
      <c r="I77" s="11">
        <v>0.92059999999999997</v>
      </c>
      <c r="J77" s="11">
        <v>0.68164999999999998</v>
      </c>
      <c r="K77" s="11">
        <v>0.57930000000000004</v>
      </c>
      <c r="L77" s="29">
        <f t="shared" si="13"/>
        <v>1.4091949973577595E-2</v>
      </c>
      <c r="M77" s="29">
        <f t="shared" si="14"/>
        <v>3.7789666260117531E-2</v>
      </c>
      <c r="N77" s="29">
        <f t="shared" si="17"/>
        <v>9.1933410566073671E-3</v>
      </c>
      <c r="O77" s="29">
        <f t="shared" si="15"/>
        <v>1.484718974276268E-2</v>
      </c>
      <c r="P77" s="29">
        <f t="shared" si="18"/>
        <v>68.335285896353724</v>
      </c>
      <c r="Q77" s="17">
        <f t="shared" si="19"/>
        <v>2013</v>
      </c>
      <c r="R77" s="17">
        <f t="shared" si="20"/>
        <v>2</v>
      </c>
      <c r="S77" s="13">
        <v>0.13226984459395377</v>
      </c>
      <c r="T77" s="13">
        <v>0.39477081567488531</v>
      </c>
      <c r="U77" s="13">
        <v>1.3177582876807268</v>
      </c>
      <c r="V77" s="13">
        <v>0.12962222664298678</v>
      </c>
    </row>
    <row r="78" spans="1:22">
      <c r="A78" s="11" t="s">
        <v>28</v>
      </c>
      <c r="B78" s="12">
        <v>41331.531944444447</v>
      </c>
      <c r="C78" s="12">
        <v>41346.426388888889</v>
      </c>
      <c r="D78" s="31">
        <f t="shared" si="16"/>
        <v>41338.979166666672</v>
      </c>
      <c r="E78" s="11">
        <v>5.04</v>
      </c>
      <c r="F78" s="11">
        <v>0.31</v>
      </c>
      <c r="G78" s="11" t="s">
        <v>7</v>
      </c>
      <c r="H78" s="12">
        <v>41352.688194444447</v>
      </c>
      <c r="I78" s="11">
        <v>0.82709999999999995</v>
      </c>
      <c r="J78" s="11">
        <v>0.52715000000000001</v>
      </c>
      <c r="K78" s="11">
        <v>0.4728</v>
      </c>
      <c r="L78" s="29">
        <f t="shared" si="13"/>
        <v>1.8202102049204392E-2</v>
      </c>
      <c r="M78" s="29">
        <f t="shared" si="14"/>
        <v>2.9224415123627896E-2</v>
      </c>
      <c r="N78" s="29">
        <f t="shared" si="17"/>
        <v>7.5032136225858161E-3</v>
      </c>
      <c r="O78" s="29">
        <f t="shared" si="15"/>
        <v>1.3339246834932665E-2</v>
      </c>
      <c r="P78" s="29">
        <f t="shared" si="18"/>
        <v>69.470085563061915</v>
      </c>
      <c r="Q78" s="17">
        <f t="shared" si="19"/>
        <v>2013</v>
      </c>
      <c r="R78" s="17">
        <f t="shared" si="20"/>
        <v>3</v>
      </c>
      <c r="S78" s="13">
        <v>0.17928240475094862</v>
      </c>
      <c r="T78" s="13">
        <v>0.42392879496634256</v>
      </c>
      <c r="U78" s="13">
        <v>1.5051509967543744</v>
      </c>
      <c r="V78" s="13">
        <v>0.14661784171582493</v>
      </c>
    </row>
    <row r="79" spans="1:22">
      <c r="A79" s="11" t="s">
        <v>28</v>
      </c>
      <c r="B79" s="12">
        <v>41346.430555555555</v>
      </c>
      <c r="C79" s="12">
        <v>41359.46875</v>
      </c>
      <c r="D79" s="31">
        <f t="shared" si="16"/>
        <v>41352.949652777781</v>
      </c>
      <c r="E79" s="11">
        <v>4.41</v>
      </c>
      <c r="F79" s="11">
        <v>0.42</v>
      </c>
      <c r="G79" s="11" t="s">
        <v>7</v>
      </c>
      <c r="H79" s="12">
        <v>41365.663888888892</v>
      </c>
      <c r="I79" s="11">
        <v>1.2128000000000001</v>
      </c>
      <c r="J79" s="11">
        <v>0.54910000000000003</v>
      </c>
      <c r="K79" s="11">
        <v>0.70479999999999998</v>
      </c>
      <c r="L79" s="29">
        <f t="shared" si="13"/>
        <v>2.4660912453760789E-2</v>
      </c>
      <c r="M79" s="29">
        <f t="shared" si="14"/>
        <v>3.0441290608714935E-2</v>
      </c>
      <c r="N79" s="29">
        <f t="shared" si="17"/>
        <v>1.1184993572754829E-2</v>
      </c>
      <c r="O79" s="29">
        <f t="shared" si="15"/>
        <v>1.9559712926376906E-2</v>
      </c>
      <c r="P79" s="29">
        <f t="shared" si="18"/>
        <v>64.186589061697092</v>
      </c>
      <c r="Q79" s="17">
        <f t="shared" si="19"/>
        <v>2013</v>
      </c>
      <c r="R79" s="17">
        <f t="shared" si="20"/>
        <v>3</v>
      </c>
      <c r="S79" s="13">
        <v>0.17928240475094862</v>
      </c>
      <c r="T79" s="13">
        <v>0.42392879496634256</v>
      </c>
      <c r="U79" s="13">
        <v>1.5051509967543744</v>
      </c>
      <c r="V79" s="13">
        <v>0.14661784171582493</v>
      </c>
    </row>
    <row r="80" spans="1:22">
      <c r="A80" s="11" t="s">
        <v>28</v>
      </c>
      <c r="B80" s="12">
        <v>41359.470833333333</v>
      </c>
      <c r="C80" s="12">
        <v>41372.803472222222</v>
      </c>
      <c r="D80" s="31">
        <f t="shared" si="16"/>
        <v>41366.137152777781</v>
      </c>
      <c r="E80" s="11">
        <v>4.51</v>
      </c>
      <c r="F80" s="11">
        <v>0.54</v>
      </c>
      <c r="G80" s="11" t="s">
        <v>8</v>
      </c>
      <c r="H80" s="12">
        <v>41395.694444444445</v>
      </c>
      <c r="I80" s="11">
        <v>0.82445000000000002</v>
      </c>
      <c r="J80" s="11">
        <v>0.49735000000000001</v>
      </c>
      <c r="K80" s="11">
        <v>0.69555</v>
      </c>
      <c r="L80" s="29">
        <f t="shared" si="13"/>
        <v>3.1706887440549593E-2</v>
      </c>
      <c r="M80" s="29">
        <f t="shared" si="14"/>
        <v>2.7572347266881028E-2</v>
      </c>
      <c r="N80" s="29">
        <f t="shared" si="17"/>
        <v>1.1038198466983003E-2</v>
      </c>
      <c r="O80" s="29">
        <f t="shared" si="15"/>
        <v>1.329650834610112E-2</v>
      </c>
      <c r="P80" s="29">
        <f t="shared" si="18"/>
        <v>70.896352485531878</v>
      </c>
      <c r="Q80" s="17">
        <f t="shared" si="19"/>
        <v>2013</v>
      </c>
      <c r="R80" s="17">
        <f t="shared" si="20"/>
        <v>4</v>
      </c>
      <c r="S80" s="13">
        <v>0.29093798452889791</v>
      </c>
      <c r="T80" s="13">
        <v>0.45526741896167955</v>
      </c>
      <c r="U80" s="13">
        <v>1.8296041156962144</v>
      </c>
      <c r="V80" s="13">
        <v>0.1727244645415453</v>
      </c>
    </row>
    <row r="81" spans="1:22">
      <c r="A81" s="11" t="s">
        <v>28</v>
      </c>
      <c r="B81" s="12">
        <v>41376.476388888892</v>
      </c>
      <c r="C81" s="12">
        <v>41387.679861111108</v>
      </c>
      <c r="D81" s="31">
        <f t="shared" si="16"/>
        <v>41382.078125</v>
      </c>
      <c r="E81" s="11">
        <v>3.79</v>
      </c>
      <c r="F81" s="11">
        <v>4.57</v>
      </c>
      <c r="G81" s="11" t="s">
        <v>7</v>
      </c>
      <c r="H81" s="12">
        <v>41393.645833333336</v>
      </c>
      <c r="I81" s="11">
        <v>0.77615000000000001</v>
      </c>
      <c r="J81" s="11">
        <v>0.34494999999999998</v>
      </c>
      <c r="K81" s="11">
        <v>0.30995</v>
      </c>
      <c r="L81" s="29">
        <f t="shared" si="13"/>
        <v>0.26833421408020669</v>
      </c>
      <c r="M81" s="29">
        <f t="shared" si="14"/>
        <v>1.9123517019625235E-2</v>
      </c>
      <c r="N81" s="29">
        <f t="shared" si="17"/>
        <v>4.9188262739434723E-3</v>
      </c>
      <c r="O81" s="29">
        <f t="shared" si="15"/>
        <v>1.2517538908152569E-2</v>
      </c>
      <c r="P81" s="29">
        <f t="shared" si="18"/>
        <v>94.281173235321333</v>
      </c>
      <c r="Q81" s="17">
        <f t="shared" si="19"/>
        <v>2013</v>
      </c>
      <c r="R81" s="17">
        <f t="shared" si="20"/>
        <v>4</v>
      </c>
      <c r="S81" s="13">
        <v>0.29093798452889791</v>
      </c>
      <c r="T81" s="13">
        <v>0.45526741896167955</v>
      </c>
      <c r="U81" s="13">
        <v>1.8296041156962144</v>
      </c>
      <c r="V81" s="13">
        <v>0.1727244645415453</v>
      </c>
    </row>
    <row r="82" spans="1:22">
      <c r="A82" s="11" t="s">
        <v>28</v>
      </c>
      <c r="B82" s="12">
        <v>41387.681944444441</v>
      </c>
      <c r="C82" s="12">
        <v>41401.4375</v>
      </c>
      <c r="D82" s="31">
        <f t="shared" si="16"/>
        <v>41394.55972222222</v>
      </c>
      <c r="E82" s="11">
        <v>4.66</v>
      </c>
      <c r="F82" s="11">
        <v>1.98</v>
      </c>
      <c r="G82" s="11" t="s">
        <v>7</v>
      </c>
      <c r="H82" s="12">
        <v>41404.662499999999</v>
      </c>
      <c r="I82" s="11">
        <v>0.94389999999999996</v>
      </c>
      <c r="J82" s="11">
        <v>0.52285000000000004</v>
      </c>
      <c r="K82" s="11">
        <v>0.33074999999999999</v>
      </c>
      <c r="L82" s="29">
        <f t="shared" si="13"/>
        <v>0.11625858728201516</v>
      </c>
      <c r="M82" s="29">
        <f t="shared" si="14"/>
        <v>2.8986029493291942E-2</v>
      </c>
      <c r="N82" s="29">
        <f t="shared" si="17"/>
        <v>5.2489168901655213E-3</v>
      </c>
      <c r="O82" s="29">
        <f t="shared" si="15"/>
        <v>1.5222965889847591E-2</v>
      </c>
      <c r="P82" s="29">
        <f t="shared" si="18"/>
        <v>87.646442668686049</v>
      </c>
      <c r="Q82" s="17">
        <f t="shared" si="19"/>
        <v>2013</v>
      </c>
      <c r="R82" s="17">
        <f t="shared" si="20"/>
        <v>4</v>
      </c>
      <c r="S82" s="13">
        <v>0.29093798452889791</v>
      </c>
      <c r="T82" s="13">
        <v>0.45526741896167955</v>
      </c>
      <c r="U82" s="13">
        <v>1.8296041156962144</v>
      </c>
      <c r="V82" s="13">
        <v>0.1727244645415453</v>
      </c>
    </row>
    <row r="83" spans="1:22">
      <c r="A83" s="11" t="s">
        <v>28</v>
      </c>
      <c r="B83" s="12">
        <v>41401.438194444447</v>
      </c>
      <c r="C83" s="12">
        <v>41415.417361111111</v>
      </c>
      <c r="D83" s="31">
        <f t="shared" si="16"/>
        <v>41408.427777777775</v>
      </c>
      <c r="E83" s="11">
        <v>4.7300000000000004</v>
      </c>
      <c r="F83" s="11">
        <v>16.79</v>
      </c>
      <c r="G83" s="11" t="s">
        <v>8</v>
      </c>
      <c r="H83" s="12">
        <v>41477.5625</v>
      </c>
      <c r="I83" s="11">
        <v>1.52355</v>
      </c>
      <c r="J83" s="11">
        <v>0.87590000000000001</v>
      </c>
      <c r="K83" s="11">
        <v>0.58565</v>
      </c>
      <c r="L83" s="29">
        <f t="shared" si="13"/>
        <v>0.98584933356819915</v>
      </c>
      <c r="M83" s="29">
        <f t="shared" si="14"/>
        <v>4.8558598514247701E-2</v>
      </c>
      <c r="N83" s="29">
        <f t="shared" si="17"/>
        <v>9.2941139130020799E-3</v>
      </c>
      <c r="O83" s="29">
        <f t="shared" si="15"/>
        <v>2.457140553181195E-2</v>
      </c>
      <c r="P83" s="29">
        <f t="shared" si="18"/>
        <v>96.829882892212837</v>
      </c>
      <c r="Q83" s="17">
        <f t="shared" si="19"/>
        <v>2013</v>
      </c>
      <c r="R83" s="17">
        <f t="shared" si="20"/>
        <v>5</v>
      </c>
      <c r="S83" s="13">
        <v>0.31841008219227063</v>
      </c>
      <c r="T83" s="13">
        <v>0.41989695960610446</v>
      </c>
      <c r="U83" s="13">
        <v>1.776571380677018</v>
      </c>
      <c r="V83" s="13">
        <v>0.16805386025110766</v>
      </c>
    </row>
    <row r="84" spans="1:22">
      <c r="A84" s="11" t="s">
        <v>28</v>
      </c>
      <c r="B84" s="12">
        <v>41415.420138888891</v>
      </c>
      <c r="C84" s="12">
        <v>41429.452777777777</v>
      </c>
      <c r="D84" s="31">
        <f t="shared" si="16"/>
        <v>41422.436458333337</v>
      </c>
      <c r="E84" s="11">
        <v>4.75</v>
      </c>
      <c r="F84" s="11">
        <v>2.82</v>
      </c>
      <c r="G84" s="11" t="s">
        <v>7</v>
      </c>
      <c r="H84" s="12">
        <v>41485.877083333333</v>
      </c>
      <c r="I84" s="11">
        <v>0.56915000000000004</v>
      </c>
      <c r="J84" s="11">
        <v>0.254</v>
      </c>
      <c r="K84" s="11">
        <v>0.3498</v>
      </c>
      <c r="L84" s="29">
        <f t="shared" si="13"/>
        <v>0.16558041218953673</v>
      </c>
      <c r="M84" s="29">
        <f t="shared" si="14"/>
        <v>1.4081383745426322E-2</v>
      </c>
      <c r="N84" s="29">
        <f t="shared" si="17"/>
        <v>5.551235459349658E-3</v>
      </c>
      <c r="O84" s="29">
        <f t="shared" si="15"/>
        <v>9.1790984598016292E-3</v>
      </c>
      <c r="P84" s="29">
        <f t="shared" si="18"/>
        <v>92.422360961729268</v>
      </c>
      <c r="Q84" s="17">
        <f t="shared" si="19"/>
        <v>2013</v>
      </c>
      <c r="R84" s="17">
        <f t="shared" si="20"/>
        <v>5</v>
      </c>
      <c r="S84" s="13">
        <v>0.31841008219227063</v>
      </c>
      <c r="T84" s="13">
        <v>0.41989695960610446</v>
      </c>
      <c r="U84" s="13">
        <v>1.776571380677018</v>
      </c>
      <c r="V84" s="13">
        <v>0.16805386025110766</v>
      </c>
    </row>
    <row r="85" spans="1:22">
      <c r="A85" s="11" t="s">
        <v>28</v>
      </c>
      <c r="B85" s="12">
        <v>41429.452777777777</v>
      </c>
      <c r="C85" s="12">
        <v>41443.548611111109</v>
      </c>
      <c r="D85" s="31">
        <f t="shared" si="16"/>
        <v>41436.500694444447</v>
      </c>
      <c r="E85" s="11">
        <v>4.7699999999999996</v>
      </c>
      <c r="F85" s="11">
        <v>1.5</v>
      </c>
      <c r="G85" s="11" t="s">
        <v>7</v>
      </c>
      <c r="H85" s="12">
        <v>41449.647222222222</v>
      </c>
      <c r="I85" s="11">
        <v>0.94864999999999999</v>
      </c>
      <c r="J85" s="11">
        <v>0.3977</v>
      </c>
      <c r="K85" s="11">
        <v>0.40910000000000002</v>
      </c>
      <c r="L85" s="29">
        <f t="shared" si="13"/>
        <v>8.8074687334859972E-2</v>
      </c>
      <c r="M85" s="29">
        <f t="shared" si="14"/>
        <v>2.2047898880141921E-2</v>
      </c>
      <c r="N85" s="29">
        <f t="shared" si="17"/>
        <v>6.4923111104057902E-3</v>
      </c>
      <c r="O85" s="29">
        <f t="shared" si="15"/>
        <v>1.5299572615111683E-2</v>
      </c>
      <c r="P85" s="29">
        <f t="shared" si="18"/>
        <v>83.480293151051953</v>
      </c>
      <c r="Q85" s="17">
        <f t="shared" si="19"/>
        <v>2013</v>
      </c>
      <c r="R85" s="17">
        <f t="shared" si="20"/>
        <v>6</v>
      </c>
      <c r="S85" s="13">
        <v>0.3368296463124823</v>
      </c>
      <c r="T85" s="13">
        <v>0.41590683691750951</v>
      </c>
      <c r="U85" s="13">
        <v>1.5886128174583485</v>
      </c>
      <c r="V85" s="13">
        <v>0.1498172595137949</v>
      </c>
    </row>
    <row r="86" spans="1:22">
      <c r="A86" s="11" t="s">
        <v>28</v>
      </c>
      <c r="B86" s="12">
        <v>41443.550694444442</v>
      </c>
      <c r="C86" s="12">
        <v>41457.40625</v>
      </c>
      <c r="D86" s="31">
        <f t="shared" si="16"/>
        <v>41450.478472222225</v>
      </c>
      <c r="E86" s="11">
        <v>4.6900000000000004</v>
      </c>
      <c r="F86" s="11">
        <v>0.67</v>
      </c>
      <c r="G86" s="11" t="s">
        <v>7</v>
      </c>
      <c r="H86" s="12">
        <v>41464.56527777778</v>
      </c>
      <c r="I86" s="11">
        <v>0.82609999999999995</v>
      </c>
      <c r="J86" s="11">
        <v>0.25054999999999999</v>
      </c>
      <c r="K86" s="11">
        <v>0.18995000000000001</v>
      </c>
      <c r="L86" s="29">
        <f t="shared" si="13"/>
        <v>3.9340027009570788E-2</v>
      </c>
      <c r="M86" s="29">
        <f t="shared" si="14"/>
        <v>1.3890120855970727E-2</v>
      </c>
      <c r="N86" s="29">
        <f t="shared" si="17"/>
        <v>3.0144573342008795E-3</v>
      </c>
      <c r="O86" s="29">
        <f t="shared" si="15"/>
        <v>1.332311910329812E-2</v>
      </c>
      <c r="P86" s="29">
        <f t="shared" si="18"/>
        <v>76.515580175755517</v>
      </c>
      <c r="Q86" s="17">
        <f t="shared" si="19"/>
        <v>2013</v>
      </c>
      <c r="R86" s="17">
        <f t="shared" si="20"/>
        <v>6</v>
      </c>
      <c r="S86" s="13">
        <v>0.3368296463124823</v>
      </c>
      <c r="T86" s="13">
        <v>0.41590683691750951</v>
      </c>
      <c r="U86" s="13">
        <v>1.5886128174583485</v>
      </c>
      <c r="V86" s="13">
        <v>0.1498172595137949</v>
      </c>
    </row>
    <row r="87" spans="1:22">
      <c r="A87" s="11" t="s">
        <v>28</v>
      </c>
      <c r="B87" s="12">
        <v>41457.409722222219</v>
      </c>
      <c r="C87" s="12">
        <v>41471.615277777775</v>
      </c>
      <c r="D87" s="31">
        <f t="shared" si="16"/>
        <v>41464.512499999997</v>
      </c>
      <c r="E87" s="11">
        <v>4.8099999999999996</v>
      </c>
      <c r="F87" s="11">
        <v>1.54</v>
      </c>
      <c r="G87" s="11" t="s">
        <v>8</v>
      </c>
      <c r="H87" s="12">
        <v>41478.665972222225</v>
      </c>
      <c r="I87" s="11">
        <v>0.50814999999999999</v>
      </c>
      <c r="J87" s="11">
        <v>0.14369999999999999</v>
      </c>
      <c r="K87" s="11">
        <v>0.1177</v>
      </c>
      <c r="L87" s="29">
        <f t="shared" si="13"/>
        <v>9.0423345663789567E-2</v>
      </c>
      <c r="M87" s="29">
        <f t="shared" si="14"/>
        <v>7.9665151347156002E-3</v>
      </c>
      <c r="N87" s="29">
        <f t="shared" si="17"/>
        <v>1.8678685350641932E-3</v>
      </c>
      <c r="O87" s="29">
        <f t="shared" si="15"/>
        <v>8.1953068300943469E-3</v>
      </c>
      <c r="P87" s="29">
        <f t="shared" si="18"/>
        <v>90.72116768591664</v>
      </c>
      <c r="Q87" s="17">
        <f t="shared" si="19"/>
        <v>2013</v>
      </c>
      <c r="R87" s="17">
        <f t="shared" si="20"/>
        <v>7</v>
      </c>
      <c r="S87" s="13">
        <v>0.35980197238652806</v>
      </c>
      <c r="T87" s="13">
        <v>0.45810673738718505</v>
      </c>
      <c r="U87" s="13">
        <v>1.4634994311814222</v>
      </c>
      <c r="V87" s="13">
        <v>0.13272712201815617</v>
      </c>
    </row>
    <row r="88" spans="1:22">
      <c r="A88" s="11" t="s">
        <v>28</v>
      </c>
      <c r="B88" s="12">
        <v>41471.615277777775</v>
      </c>
      <c r="C88" s="12">
        <v>41485.761805555558</v>
      </c>
      <c r="D88" s="31">
        <f t="shared" si="16"/>
        <v>41478.688541666663</v>
      </c>
      <c r="E88" s="11">
        <v>4.79</v>
      </c>
      <c r="F88" s="11">
        <v>0.98</v>
      </c>
      <c r="G88" s="11" t="s">
        <v>8</v>
      </c>
      <c r="H88" s="12">
        <v>41491.789583333331</v>
      </c>
      <c r="I88" s="11">
        <v>0.68100000000000005</v>
      </c>
      <c r="J88" s="11">
        <v>0.4572</v>
      </c>
      <c r="K88" s="11">
        <v>0.57274999999999998</v>
      </c>
      <c r="L88" s="29">
        <f t="shared" si="13"/>
        <v>5.7542129058775177E-2</v>
      </c>
      <c r="M88" s="29">
        <f t="shared" si="14"/>
        <v>2.5346490741767379E-2</v>
      </c>
      <c r="N88" s="29">
        <f t="shared" si="17"/>
        <v>9.0893942519797502E-3</v>
      </c>
      <c r="O88" s="29">
        <f t="shared" si="15"/>
        <v>1.0982985243125555E-2</v>
      </c>
      <c r="P88" s="29">
        <f t="shared" si="18"/>
        <v>80.504871133322652</v>
      </c>
      <c r="Q88" s="17">
        <f t="shared" si="19"/>
        <v>2013</v>
      </c>
      <c r="R88" s="17">
        <f t="shared" si="20"/>
        <v>7</v>
      </c>
      <c r="S88" s="13">
        <v>0.35980197238652806</v>
      </c>
      <c r="T88" s="13">
        <v>0.45810673738718505</v>
      </c>
      <c r="U88" s="13">
        <v>1.4634994311814222</v>
      </c>
      <c r="V88" s="13">
        <v>0.13272712201815617</v>
      </c>
    </row>
    <row r="89" spans="1:22">
      <c r="A89" s="11" t="s">
        <v>28</v>
      </c>
      <c r="B89" s="12">
        <v>41485.761805555558</v>
      </c>
      <c r="C89" s="12">
        <v>41499.465277777781</v>
      </c>
      <c r="D89" s="31">
        <f t="shared" si="16"/>
        <v>41492.613541666666</v>
      </c>
      <c r="E89" s="11">
        <v>4.6399999999999997</v>
      </c>
      <c r="F89" s="11">
        <v>0.96</v>
      </c>
      <c r="G89" s="11" t="s">
        <v>7</v>
      </c>
      <c r="H89" s="12">
        <v>41502.689583333333</v>
      </c>
      <c r="I89" s="11">
        <v>0.66984999999999995</v>
      </c>
      <c r="J89" s="11">
        <v>0.4325</v>
      </c>
      <c r="K89" s="11">
        <v>0.26634999999999998</v>
      </c>
      <c r="L89" s="29">
        <f t="shared" si="13"/>
        <v>5.6367799894310379E-2</v>
      </c>
      <c r="M89" s="29">
        <f t="shared" si="14"/>
        <v>2.3977159330302693E-2</v>
      </c>
      <c r="N89" s="29">
        <f t="shared" si="17"/>
        <v>4.2269055591703294E-3</v>
      </c>
      <c r="O89" s="29">
        <f t="shared" si="15"/>
        <v>1.0803161035400369E-2</v>
      </c>
      <c r="P89" s="29">
        <f t="shared" si="18"/>
        <v>84.241087784274512</v>
      </c>
      <c r="Q89" s="17">
        <f t="shared" si="19"/>
        <v>2013</v>
      </c>
      <c r="R89" s="17">
        <f t="shared" si="20"/>
        <v>8</v>
      </c>
      <c r="S89" s="13">
        <v>0.36813188886376053</v>
      </c>
      <c r="T89" s="13">
        <v>0.47895420313351628</v>
      </c>
      <c r="U89" s="13">
        <v>1.3278202034686639</v>
      </c>
      <c r="V89" s="13">
        <v>0.12435720044686732</v>
      </c>
    </row>
    <row r="90" spans="1:22">
      <c r="D90" s="31"/>
      <c r="L90" s="29"/>
      <c r="M90" s="29"/>
      <c r="N90" s="29"/>
      <c r="O90" s="29"/>
      <c r="P90" s="29"/>
      <c r="Q90" s="17"/>
      <c r="R90" s="17"/>
      <c r="S90" s="29"/>
      <c r="T90" s="29"/>
      <c r="U90" s="29"/>
      <c r="V90" s="29"/>
    </row>
  </sheetData>
  <autoFilter ref="G1:G90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zoomScale="50" zoomScaleNormal="50" workbookViewId="0">
      <selection activeCell="J21" sqref="J21"/>
    </sheetView>
  </sheetViews>
  <sheetFormatPr defaultRowHeight="15"/>
  <cols>
    <col min="1" max="1" width="9.140625" style="11"/>
    <col min="2" max="2" width="18.85546875" style="11" customWidth="1"/>
    <col min="3" max="3" width="19.42578125" style="11" customWidth="1"/>
    <col min="4" max="4" width="16.28515625" style="11" customWidth="1"/>
    <col min="5" max="5" width="9.140625" style="11"/>
    <col min="6" max="6" width="8.85546875" style="11"/>
    <col min="7" max="7" width="9.140625" style="11"/>
    <col min="8" max="8" width="16.85546875" style="11" customWidth="1"/>
    <col min="9" max="16" width="9.140625" style="11"/>
    <col min="17" max="22" width="8.85546875" style="11"/>
    <col min="23" max="16384" width="9.140625" style="11"/>
  </cols>
  <sheetData>
    <row r="1" spans="1:22">
      <c r="A1" s="11" t="s">
        <v>0</v>
      </c>
      <c r="B1" s="11" t="s">
        <v>1</v>
      </c>
      <c r="C1" s="11" t="s">
        <v>2</v>
      </c>
      <c r="D1" s="31" t="s">
        <v>58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44</v>
      </c>
      <c r="J1" s="11" t="s">
        <v>45</v>
      </c>
      <c r="K1" s="11" t="s">
        <v>46</v>
      </c>
      <c r="L1" s="7" t="s">
        <v>52</v>
      </c>
      <c r="M1" s="7" t="s">
        <v>53</v>
      </c>
      <c r="N1" s="7" t="s">
        <v>50</v>
      </c>
      <c r="O1" s="7" t="s">
        <v>51</v>
      </c>
      <c r="P1" s="7" t="s">
        <v>55</v>
      </c>
      <c r="Q1" s="7" t="s">
        <v>66</v>
      </c>
      <c r="R1" s="5" t="s">
        <v>65</v>
      </c>
      <c r="S1" s="6" t="s">
        <v>64</v>
      </c>
      <c r="T1" s="6" t="s">
        <v>61</v>
      </c>
      <c r="U1" s="6" t="s">
        <v>62</v>
      </c>
      <c r="V1" s="6" t="s">
        <v>63</v>
      </c>
    </row>
    <row r="2" spans="1:22">
      <c r="D2" s="32"/>
      <c r="F2" s="11">
        <v>17.030999999999999</v>
      </c>
      <c r="I2" s="6">
        <v>62.005000000000003</v>
      </c>
      <c r="J2" s="6">
        <v>18.038</v>
      </c>
      <c r="K2" s="6">
        <v>63.012999999999998</v>
      </c>
      <c r="L2" s="33"/>
      <c r="M2" s="33"/>
      <c r="N2" s="33"/>
      <c r="O2" s="33"/>
      <c r="P2" s="33"/>
      <c r="Q2" s="33"/>
      <c r="R2" s="15"/>
    </row>
    <row r="3" spans="1:22">
      <c r="D3" s="31"/>
      <c r="F3" s="4" t="s">
        <v>47</v>
      </c>
      <c r="I3" s="4" t="s">
        <v>47</v>
      </c>
      <c r="J3" s="4" t="s">
        <v>47</v>
      </c>
      <c r="K3" s="4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34" t="s">
        <v>57</v>
      </c>
      <c r="Q3" s="34"/>
      <c r="R3" s="2"/>
      <c r="S3" s="2"/>
      <c r="T3" s="2"/>
      <c r="U3" s="2"/>
      <c r="V3" s="2"/>
    </row>
    <row r="4" spans="1:22" s="19" customFormat="1">
      <c r="A4" s="19" t="s">
        <v>29</v>
      </c>
      <c r="B4" s="20">
        <v>40687.5</v>
      </c>
      <c r="C4" s="20">
        <v>40701.506944444445</v>
      </c>
      <c r="D4" s="36">
        <f>(B4+C4)/2</f>
        <v>40694.503472222219</v>
      </c>
      <c r="G4" s="19" t="s">
        <v>9</v>
      </c>
      <c r="H4" s="20">
        <v>40753.697916666664</v>
      </c>
      <c r="I4" s="19">
        <v>5.4850000000000003E-2</v>
      </c>
      <c r="J4" s="19">
        <v>1.2105999999999999</v>
      </c>
      <c r="K4" s="19">
        <v>0.71745000000000003</v>
      </c>
      <c r="L4" s="3">
        <f>F4/$F$2</f>
        <v>0</v>
      </c>
      <c r="M4" s="3">
        <f>J4/$J$2</f>
        <v>6.711387071737443E-2</v>
      </c>
      <c r="N4" s="3">
        <f>K4/$K$2</f>
        <v>1.1385745798486028E-2</v>
      </c>
      <c r="O4" s="3">
        <f>I4/$I$2</f>
        <v>8.8460608015482627E-4</v>
      </c>
      <c r="P4" s="3" t="s">
        <v>48</v>
      </c>
      <c r="Q4" s="37">
        <f>YEAR(D4)</f>
        <v>2011</v>
      </c>
      <c r="R4" s="17">
        <f>MONTH(D4)</f>
        <v>5</v>
      </c>
      <c r="S4" s="13">
        <v>0.20466159990306249</v>
      </c>
      <c r="T4" s="13">
        <v>0.22179630205262296</v>
      </c>
      <c r="U4" s="13">
        <v>1.2414032682412743</v>
      </c>
      <c r="V4" s="13">
        <v>0.1192602743775957</v>
      </c>
    </row>
    <row r="5" spans="1:22">
      <c r="A5" s="11" t="s">
        <v>29</v>
      </c>
      <c r="B5" s="12">
        <v>40701.506944444445</v>
      </c>
      <c r="C5" s="12">
        <v>40715.552083333336</v>
      </c>
      <c r="D5" s="36">
        <f t="shared" ref="D5:D63" si="0">(B5+C5)/2</f>
        <v>40708.529513888891</v>
      </c>
      <c r="E5" s="11">
        <v>4.75</v>
      </c>
      <c r="F5" s="11">
        <v>0.4</v>
      </c>
      <c r="G5" s="11" t="s">
        <v>7</v>
      </c>
      <c r="H5" s="12">
        <v>40718.67291666667</v>
      </c>
      <c r="I5" s="11">
        <v>6.3200000000000006E-2</v>
      </c>
      <c r="J5" s="11">
        <v>1.00705</v>
      </c>
      <c r="K5" s="11">
        <v>0.41354999999999997</v>
      </c>
      <c r="L5" s="29">
        <f t="shared" ref="L5:L64" si="1">F5/$F$2</f>
        <v>2.3486583289295992E-2</v>
      </c>
      <c r="M5" s="29">
        <f t="shared" ref="M5:M64" si="2">J5/$J$2</f>
        <v>5.5829360239494398E-2</v>
      </c>
      <c r="N5" s="29">
        <f t="shared" ref="N5:N64" si="3">K5/$K$2</f>
        <v>6.56293145858791E-3</v>
      </c>
      <c r="O5" s="29">
        <f t="shared" ref="O5:O64" si="4">I5/$I$2</f>
        <v>1.0192726393032821E-3</v>
      </c>
      <c r="P5" s="29">
        <f t="shared" ref="P5:P64" si="5">(L5+M5)*100/(L5+M5+N5+O5)</f>
        <v>91.27460791170752</v>
      </c>
      <c r="Q5" s="37">
        <f t="shared" ref="Q5:Q63" si="6">YEAR(D5)</f>
        <v>2011</v>
      </c>
      <c r="R5" s="17">
        <f t="shared" ref="R5:R63" si="7">MONTH(D5)</f>
        <v>6</v>
      </c>
      <c r="S5" s="13">
        <v>0.22383093518801392</v>
      </c>
      <c r="T5" s="13">
        <v>0.22684343593707965</v>
      </c>
      <c r="U5" s="13">
        <v>1.1508133487490502</v>
      </c>
      <c r="V5" s="13">
        <v>0.10422470262771533</v>
      </c>
    </row>
    <row r="6" spans="1:22">
      <c r="A6" s="11" t="s">
        <v>29</v>
      </c>
      <c r="B6" s="12">
        <v>40715.552083333336</v>
      </c>
      <c r="C6" s="12">
        <v>40729.6875</v>
      </c>
      <c r="D6" s="36">
        <f t="shared" si="0"/>
        <v>40722.619791666672</v>
      </c>
      <c r="E6" s="11">
        <v>4.78</v>
      </c>
      <c r="F6" s="11">
        <v>0.46</v>
      </c>
      <c r="G6" s="11" t="s">
        <v>7</v>
      </c>
      <c r="H6" s="12">
        <v>40732.591666666667</v>
      </c>
      <c r="I6" s="11">
        <v>8.4849999999999995E-2</v>
      </c>
      <c r="J6" s="11">
        <v>0.76524999999999999</v>
      </c>
      <c r="K6" s="11">
        <v>0.34939999999999999</v>
      </c>
      <c r="L6" s="29">
        <f t="shared" si="1"/>
        <v>2.7009570782690392E-2</v>
      </c>
      <c r="M6" s="29">
        <f t="shared" si="2"/>
        <v>4.2424326421998004E-2</v>
      </c>
      <c r="N6" s="29">
        <f t="shared" si="3"/>
        <v>5.544887562883849E-3</v>
      </c>
      <c r="O6" s="29">
        <f t="shared" si="4"/>
        <v>1.3684380291911942E-3</v>
      </c>
      <c r="P6" s="29">
        <f t="shared" si="5"/>
        <v>90.944889232607281</v>
      </c>
      <c r="Q6" s="37">
        <f t="shared" si="6"/>
        <v>2011</v>
      </c>
      <c r="R6" s="17">
        <f t="shared" si="7"/>
        <v>6</v>
      </c>
      <c r="S6" s="13">
        <v>0.22383093518801392</v>
      </c>
      <c r="T6" s="13">
        <v>0.22684343593707965</v>
      </c>
      <c r="U6" s="13">
        <v>1.1508133487490502</v>
      </c>
      <c r="V6" s="13">
        <v>0.10422470262771533</v>
      </c>
    </row>
    <row r="7" spans="1:22">
      <c r="A7" s="11" t="s">
        <v>29</v>
      </c>
      <c r="B7" s="12">
        <v>40729.6875</v>
      </c>
      <c r="C7" s="12">
        <v>40743.666666666664</v>
      </c>
      <c r="D7" s="36">
        <f t="shared" si="0"/>
        <v>40736.677083333328</v>
      </c>
      <c r="E7" s="11">
        <v>4.7300000000000004</v>
      </c>
      <c r="F7" s="11">
        <v>0.23</v>
      </c>
      <c r="G7" s="11" t="s">
        <v>7</v>
      </c>
      <c r="H7" s="12">
        <v>40749.720138888886</v>
      </c>
      <c r="I7" s="11">
        <v>0.104</v>
      </c>
      <c r="J7" s="11">
        <v>0.86970000000000003</v>
      </c>
      <c r="K7" s="11">
        <v>0.40889999999999999</v>
      </c>
      <c r="L7" s="29">
        <f t="shared" si="1"/>
        <v>1.3504785391345196E-2</v>
      </c>
      <c r="M7" s="29">
        <f t="shared" si="2"/>
        <v>4.821487969841446E-2</v>
      </c>
      <c r="N7" s="29">
        <f t="shared" si="3"/>
        <v>6.4891371621728852E-3</v>
      </c>
      <c r="O7" s="29">
        <f t="shared" si="4"/>
        <v>1.6772840899927424E-3</v>
      </c>
      <c r="P7" s="29">
        <f t="shared" si="5"/>
        <v>88.314667940896683</v>
      </c>
      <c r="Q7" s="37">
        <f t="shared" si="6"/>
        <v>2011</v>
      </c>
      <c r="R7" s="17">
        <f t="shared" si="7"/>
        <v>7</v>
      </c>
      <c r="S7" s="13">
        <v>0.21686507724684806</v>
      </c>
      <c r="T7" s="13">
        <v>0.21851687153236135</v>
      </c>
      <c r="U7" s="13">
        <v>1.0408536167327442</v>
      </c>
      <c r="V7" s="13">
        <v>8.8269730730776555E-2</v>
      </c>
    </row>
    <row r="8" spans="1:22">
      <c r="A8" s="11" t="s">
        <v>29</v>
      </c>
      <c r="B8" s="12">
        <v>40743.666666666664</v>
      </c>
      <c r="C8" s="12">
        <v>40757.541666666664</v>
      </c>
      <c r="D8" s="36">
        <f t="shared" si="0"/>
        <v>40750.604166666664</v>
      </c>
      <c r="E8" s="11">
        <v>4.7</v>
      </c>
      <c r="F8" s="11">
        <v>0.35</v>
      </c>
      <c r="G8" s="11" t="s">
        <v>7</v>
      </c>
      <c r="H8" s="12">
        <v>40759.595138888886</v>
      </c>
      <c r="I8" s="11">
        <v>5.5449999999999999E-2</v>
      </c>
      <c r="J8" s="11">
        <v>1.3429500000000001</v>
      </c>
      <c r="K8" s="11">
        <v>0.32774999999999999</v>
      </c>
      <c r="L8" s="29">
        <f t="shared" si="1"/>
        <v>2.0550760378133991E-2</v>
      </c>
      <c r="M8" s="29">
        <f t="shared" si="2"/>
        <v>7.4451158665040471E-2</v>
      </c>
      <c r="N8" s="29">
        <f t="shared" si="3"/>
        <v>5.2013076666719569E-3</v>
      </c>
      <c r="O8" s="29">
        <f t="shared" si="4"/>
        <v>8.9428271913555356E-4</v>
      </c>
      <c r="P8" s="29">
        <f t="shared" si="5"/>
        <v>93.970583033907985</v>
      </c>
      <c r="Q8" s="37">
        <f t="shared" si="6"/>
        <v>2011</v>
      </c>
      <c r="R8" s="17">
        <f t="shared" si="7"/>
        <v>7</v>
      </c>
      <c r="S8" s="13">
        <v>0.21686507724684806</v>
      </c>
      <c r="T8" s="13">
        <v>0.21851687153236135</v>
      </c>
      <c r="U8" s="13">
        <v>1.0408536167327442</v>
      </c>
      <c r="V8" s="13">
        <v>8.8269730730776555E-2</v>
      </c>
    </row>
    <row r="9" spans="1:22">
      <c r="A9" s="11" t="s">
        <v>29</v>
      </c>
      <c r="B9" s="12">
        <v>40757.541666666664</v>
      </c>
      <c r="C9" s="12">
        <v>40771.583333333336</v>
      </c>
      <c r="D9" s="36">
        <f t="shared" si="0"/>
        <v>40764.5625</v>
      </c>
      <c r="E9" s="11">
        <v>4.75</v>
      </c>
      <c r="F9" s="11">
        <v>0.24</v>
      </c>
      <c r="G9" s="11" t="s">
        <v>8</v>
      </c>
      <c r="H9" s="12">
        <v>40773.603472222225</v>
      </c>
      <c r="I9" s="11">
        <v>5.5149999999999998E-2</v>
      </c>
      <c r="J9" s="11">
        <v>1.07</v>
      </c>
      <c r="K9" s="11">
        <v>0.40815000000000001</v>
      </c>
      <c r="L9" s="29">
        <f t="shared" si="1"/>
        <v>1.4091949973577595E-2</v>
      </c>
      <c r="M9" s="29">
        <f t="shared" si="2"/>
        <v>5.9319214990575457E-2</v>
      </c>
      <c r="N9" s="29">
        <f t="shared" si="3"/>
        <v>6.4772348562994941E-3</v>
      </c>
      <c r="O9" s="29">
        <f t="shared" si="4"/>
        <v>8.8944439964518986E-4</v>
      </c>
      <c r="P9" s="29">
        <f t="shared" si="5"/>
        <v>90.880322039948879</v>
      </c>
      <c r="Q9" s="37">
        <f t="shared" si="6"/>
        <v>2011</v>
      </c>
      <c r="R9" s="17">
        <f t="shared" si="7"/>
        <v>8</v>
      </c>
      <c r="S9" s="13">
        <v>0.21287459875442277</v>
      </c>
      <c r="T9" s="13">
        <v>0.2163028644517434</v>
      </c>
      <c r="U9" s="13">
        <v>1.075352445243791</v>
      </c>
      <c r="V9" s="13">
        <v>9.3273716599294815E-2</v>
      </c>
    </row>
    <row r="10" spans="1:22">
      <c r="A10" s="11" t="s">
        <v>29</v>
      </c>
      <c r="B10" s="12">
        <v>40771.583333333336</v>
      </c>
      <c r="C10" s="12">
        <v>40778.541666666664</v>
      </c>
      <c r="D10" s="36">
        <f t="shared" si="0"/>
        <v>40775.0625</v>
      </c>
      <c r="E10" s="11">
        <v>2.35</v>
      </c>
      <c r="F10" s="11">
        <v>0.06</v>
      </c>
      <c r="G10" s="11" t="s">
        <v>8</v>
      </c>
      <c r="H10" s="12">
        <v>40787.604166666664</v>
      </c>
      <c r="I10" s="11">
        <v>5.6500000000000002E-2</v>
      </c>
      <c r="J10" s="11">
        <v>1.2541</v>
      </c>
      <c r="K10" s="11">
        <v>0.43190000000000001</v>
      </c>
      <c r="L10" s="29">
        <f t="shared" si="1"/>
        <v>3.5229874933943987E-3</v>
      </c>
      <c r="M10" s="29">
        <f t="shared" si="2"/>
        <v>6.9525446280075398E-2</v>
      </c>
      <c r="N10" s="29">
        <f t="shared" si="3"/>
        <v>6.8541412089568824E-3</v>
      </c>
      <c r="O10" s="29">
        <f t="shared" si="4"/>
        <v>9.1121683735182651E-4</v>
      </c>
      <c r="P10" s="29">
        <f t="shared" si="5"/>
        <v>90.391048518517579</v>
      </c>
      <c r="Q10" s="37">
        <f t="shared" si="6"/>
        <v>2011</v>
      </c>
      <c r="R10" s="17">
        <f t="shared" si="7"/>
        <v>8</v>
      </c>
      <c r="S10" s="13">
        <v>0.21287459875442277</v>
      </c>
      <c r="T10" s="13">
        <v>0.2163028644517434</v>
      </c>
      <c r="U10" s="13">
        <v>1.075352445243791</v>
      </c>
      <c r="V10" s="13">
        <v>9.3273716599294815E-2</v>
      </c>
    </row>
    <row r="11" spans="1:22" s="19" customFormat="1">
      <c r="A11" s="19" t="s">
        <v>29</v>
      </c>
      <c r="B11" s="20">
        <v>40778.541666666664</v>
      </c>
      <c r="C11" s="20">
        <v>40785.541666666664</v>
      </c>
      <c r="D11" s="36">
        <f t="shared" si="0"/>
        <v>40782.041666666664</v>
      </c>
      <c r="G11" s="19" t="s">
        <v>9</v>
      </c>
      <c r="H11" s="20">
        <v>40808.685416666667</v>
      </c>
      <c r="I11" s="19">
        <v>5.4800000000000001E-2</v>
      </c>
      <c r="J11" s="19">
        <v>1.1707000000000001</v>
      </c>
      <c r="K11" s="19">
        <v>0.51939999999999997</v>
      </c>
      <c r="L11" s="3"/>
      <c r="M11" s="3">
        <f t="shared" si="2"/>
        <v>6.490187382193148E-2</v>
      </c>
      <c r="N11" s="3">
        <f t="shared" si="3"/>
        <v>8.2427435608525227E-3</v>
      </c>
      <c r="O11" s="3">
        <f t="shared" si="4"/>
        <v>8.8379969357309891E-4</v>
      </c>
      <c r="P11" s="3" t="s">
        <v>48</v>
      </c>
      <c r="Q11" s="37">
        <f t="shared" si="6"/>
        <v>2011</v>
      </c>
      <c r="R11" s="17">
        <f t="shared" si="7"/>
        <v>8</v>
      </c>
      <c r="S11" s="13">
        <v>0.21287459875442277</v>
      </c>
      <c r="T11" s="13">
        <v>0.2163028644517434</v>
      </c>
      <c r="U11" s="13">
        <v>1.075352445243791</v>
      </c>
      <c r="V11" s="13">
        <v>9.3273716599294815E-2</v>
      </c>
    </row>
    <row r="12" spans="1:22">
      <c r="A12" s="11" t="s">
        <v>29</v>
      </c>
      <c r="B12" s="12">
        <v>40785.541666666664</v>
      </c>
      <c r="C12" s="12">
        <v>40799.5</v>
      </c>
      <c r="D12" s="36">
        <f t="shared" si="0"/>
        <v>40792.520833333328</v>
      </c>
      <c r="E12" s="11">
        <v>4.72</v>
      </c>
      <c r="F12" s="11">
        <v>0.27</v>
      </c>
      <c r="G12" s="11" t="s">
        <v>7</v>
      </c>
      <c r="H12" s="12">
        <v>40801.615277777775</v>
      </c>
      <c r="I12" s="11">
        <v>6.1749999999999999E-2</v>
      </c>
      <c r="J12" s="11">
        <v>1.0808</v>
      </c>
      <c r="K12" s="11">
        <v>0.40034999999999998</v>
      </c>
      <c r="L12" s="29">
        <f t="shared" si="1"/>
        <v>1.5853443720274796E-2</v>
      </c>
      <c r="M12" s="29">
        <f t="shared" si="2"/>
        <v>5.9917950992349485E-2</v>
      </c>
      <c r="N12" s="29">
        <f t="shared" si="3"/>
        <v>6.3534508752162251E-3</v>
      </c>
      <c r="O12" s="29">
        <f t="shared" si="4"/>
        <v>9.9588742843319082E-4</v>
      </c>
      <c r="P12" s="29">
        <f t="shared" si="5"/>
        <v>91.158236895949258</v>
      </c>
      <c r="Q12" s="37">
        <f t="shared" si="6"/>
        <v>2011</v>
      </c>
      <c r="R12" s="17">
        <f t="shared" si="7"/>
        <v>9</v>
      </c>
      <c r="S12" s="13">
        <v>0.20823021123658872</v>
      </c>
      <c r="T12" s="13">
        <v>0.21753117148555828</v>
      </c>
      <c r="U12" s="13">
        <v>0.98047958409076486</v>
      </c>
      <c r="V12" s="13">
        <v>8.4738416431914529E-2</v>
      </c>
    </row>
    <row r="13" spans="1:22">
      <c r="A13" s="11" t="s">
        <v>29</v>
      </c>
      <c r="B13" s="12">
        <v>40799.5</v>
      </c>
      <c r="C13" s="12">
        <v>40813.5</v>
      </c>
      <c r="D13" s="36">
        <f t="shared" si="0"/>
        <v>40806.5</v>
      </c>
      <c r="E13" s="11">
        <v>4.74</v>
      </c>
      <c r="F13" s="11">
        <v>0.25</v>
      </c>
      <c r="G13" s="11" t="s">
        <v>7</v>
      </c>
      <c r="H13" s="12">
        <v>40820.62222222222</v>
      </c>
      <c r="I13" s="11">
        <v>7.6550000000000007E-2</v>
      </c>
      <c r="J13" s="11">
        <v>0.64859999999999995</v>
      </c>
      <c r="K13" s="11">
        <v>0.27794999999999997</v>
      </c>
      <c r="L13" s="29">
        <f t="shared" si="1"/>
        <v>1.4679114555809995E-2</v>
      </c>
      <c r="M13" s="29">
        <f t="shared" si="2"/>
        <v>3.5957423217651621E-2</v>
      </c>
      <c r="N13" s="29">
        <f t="shared" si="3"/>
        <v>4.41099455667878E-3</v>
      </c>
      <c r="O13" s="29">
        <f t="shared" si="4"/>
        <v>1.2345778566244657E-3</v>
      </c>
      <c r="P13" s="29">
        <f t="shared" si="5"/>
        <v>89.969152907435159</v>
      </c>
      <c r="Q13" s="37">
        <f t="shared" si="6"/>
        <v>2011</v>
      </c>
      <c r="R13" s="17">
        <f t="shared" si="7"/>
        <v>9</v>
      </c>
      <c r="S13" s="13">
        <v>0.20823021123658872</v>
      </c>
      <c r="T13" s="13">
        <v>0.21753117148555828</v>
      </c>
      <c r="U13" s="13">
        <v>0.98047958409076486</v>
      </c>
      <c r="V13" s="13">
        <v>8.4738416431914529E-2</v>
      </c>
    </row>
    <row r="14" spans="1:22">
      <c r="A14" s="11" t="s">
        <v>29</v>
      </c>
      <c r="B14" s="12">
        <v>40813.5</v>
      </c>
      <c r="C14" s="12">
        <v>40827.583333333336</v>
      </c>
      <c r="D14" s="36">
        <f t="shared" si="0"/>
        <v>40820.541666666672</v>
      </c>
      <c r="E14" s="11">
        <v>4.7699999999999996</v>
      </c>
      <c r="F14" s="11">
        <v>0.37</v>
      </c>
      <c r="G14" s="11" t="s">
        <v>7</v>
      </c>
      <c r="H14" s="12">
        <v>40834.631249999999</v>
      </c>
      <c r="I14" s="11">
        <v>0.19645000000000001</v>
      </c>
      <c r="J14" s="11">
        <v>0.50780000000000003</v>
      </c>
      <c r="K14" s="11">
        <v>0.27415</v>
      </c>
      <c r="L14" s="29">
        <f t="shared" si="1"/>
        <v>2.1725089542598792E-2</v>
      </c>
      <c r="M14" s="29">
        <f t="shared" si="2"/>
        <v>2.815167978711609E-2</v>
      </c>
      <c r="N14" s="29">
        <f t="shared" si="3"/>
        <v>4.3506895402535984E-3</v>
      </c>
      <c r="O14" s="29">
        <f t="shared" si="4"/>
        <v>3.1682928796064836E-3</v>
      </c>
      <c r="P14" s="29">
        <f t="shared" si="5"/>
        <v>86.899757925174725</v>
      </c>
      <c r="Q14" s="37">
        <f t="shared" si="6"/>
        <v>2011</v>
      </c>
      <c r="R14" s="17">
        <f t="shared" si="7"/>
        <v>10</v>
      </c>
      <c r="S14" s="13">
        <v>0.13060256395198772</v>
      </c>
      <c r="T14" s="13">
        <v>0.16542464043661947</v>
      </c>
      <c r="U14" s="13">
        <v>0.84262073128215031</v>
      </c>
      <c r="V14" s="13">
        <v>9.2169311472103804E-2</v>
      </c>
    </row>
    <row r="15" spans="1:22">
      <c r="A15" s="11" t="s">
        <v>29</v>
      </c>
      <c r="B15" s="12">
        <v>40827.583333333336</v>
      </c>
      <c r="C15" s="12">
        <v>40841.5</v>
      </c>
      <c r="D15" s="36">
        <f t="shared" si="0"/>
        <v>40834.541666666672</v>
      </c>
      <c r="E15" s="11">
        <v>4.71</v>
      </c>
      <c r="F15" s="11">
        <v>0.04</v>
      </c>
      <c r="G15" s="11" t="s">
        <v>8</v>
      </c>
      <c r="H15" s="12">
        <v>40847.636805555558</v>
      </c>
      <c r="I15" s="11">
        <v>0.15075</v>
      </c>
      <c r="J15" s="11">
        <v>0.38340000000000002</v>
      </c>
      <c r="K15" s="11">
        <v>0.22635</v>
      </c>
      <c r="L15" s="29">
        <f t="shared" si="1"/>
        <v>2.3486583289295993E-3</v>
      </c>
      <c r="M15" s="29">
        <f t="shared" si="2"/>
        <v>2.1255128062978159E-2</v>
      </c>
      <c r="N15" s="29">
        <f t="shared" si="3"/>
        <v>3.5921159125894657E-3</v>
      </c>
      <c r="O15" s="29">
        <f t="shared" si="4"/>
        <v>2.4312555439077494E-3</v>
      </c>
      <c r="P15" s="29">
        <f t="shared" si="5"/>
        <v>79.669425304589268</v>
      </c>
      <c r="Q15" s="37">
        <f t="shared" si="6"/>
        <v>2011</v>
      </c>
      <c r="R15" s="17">
        <f t="shared" si="7"/>
        <v>10</v>
      </c>
      <c r="S15" s="13">
        <v>0.13060256395198772</v>
      </c>
      <c r="T15" s="13">
        <v>0.16542464043661947</v>
      </c>
      <c r="U15" s="13">
        <v>0.84262073128215031</v>
      </c>
      <c r="V15" s="13">
        <v>9.2169311472103804E-2</v>
      </c>
    </row>
    <row r="16" spans="1:22">
      <c r="A16" s="11" t="s">
        <v>29</v>
      </c>
      <c r="B16" s="12">
        <v>40841.5</v>
      </c>
      <c r="C16" s="12">
        <v>40855.604166666664</v>
      </c>
      <c r="D16" s="36">
        <f t="shared" si="0"/>
        <v>40848.552083333328</v>
      </c>
      <c r="E16" s="11">
        <v>4.7699999999999996</v>
      </c>
      <c r="F16" s="11">
        <v>0.14000000000000001</v>
      </c>
      <c r="G16" s="11" t="s">
        <v>7</v>
      </c>
      <c r="H16" s="12">
        <v>40857.637499999997</v>
      </c>
      <c r="I16" s="11">
        <v>0.1981</v>
      </c>
      <c r="J16" s="11">
        <v>0.63915</v>
      </c>
      <c r="K16" s="11">
        <v>0.51619999999999999</v>
      </c>
      <c r="L16" s="29">
        <f t="shared" si="1"/>
        <v>8.2203041512535976E-3</v>
      </c>
      <c r="M16" s="29">
        <f t="shared" si="2"/>
        <v>3.5433529216099345E-2</v>
      </c>
      <c r="N16" s="29">
        <f t="shared" si="3"/>
        <v>8.1919603891260542E-3</v>
      </c>
      <c r="O16" s="29">
        <f t="shared" si="4"/>
        <v>3.1949036368034834E-3</v>
      </c>
      <c r="P16" s="29">
        <f t="shared" si="5"/>
        <v>79.311919061332119</v>
      </c>
      <c r="Q16" s="37">
        <f t="shared" si="6"/>
        <v>2011</v>
      </c>
      <c r="R16" s="17">
        <f t="shared" si="7"/>
        <v>11</v>
      </c>
      <c r="S16" s="13">
        <v>8.6807170846686113E-2</v>
      </c>
      <c r="T16" s="13">
        <v>0.14483800349355164</v>
      </c>
      <c r="U16" s="13">
        <v>0.64676195930180413</v>
      </c>
      <c r="V16" s="13">
        <v>7.7297338675265295E-2</v>
      </c>
    </row>
    <row r="17" spans="1:22">
      <c r="A17" s="11" t="s">
        <v>29</v>
      </c>
      <c r="B17" s="12">
        <v>40855.604166666664</v>
      </c>
      <c r="C17" s="12">
        <v>40869.5625</v>
      </c>
      <c r="D17" s="36">
        <f t="shared" si="0"/>
        <v>40862.583333333328</v>
      </c>
      <c r="E17" s="11">
        <v>4.72</v>
      </c>
      <c r="F17" s="11">
        <v>0.2</v>
      </c>
      <c r="G17" s="11" t="s">
        <v>7</v>
      </c>
      <c r="H17" s="12">
        <v>40876.736111111109</v>
      </c>
      <c r="I17" s="11">
        <v>0.48130000000000001</v>
      </c>
      <c r="J17" s="11">
        <v>0.4259</v>
      </c>
      <c r="K17" s="11">
        <v>0.28110000000000002</v>
      </c>
      <c r="L17" s="29">
        <f t="shared" si="1"/>
        <v>1.1743291644647996E-2</v>
      </c>
      <c r="M17" s="29">
        <f t="shared" si="2"/>
        <v>2.3611265106996342E-2</v>
      </c>
      <c r="N17" s="29">
        <f t="shared" si="3"/>
        <v>4.4609842413470243E-3</v>
      </c>
      <c r="O17" s="29">
        <f t="shared" si="4"/>
        <v>7.7622772357067975E-3</v>
      </c>
      <c r="P17" s="29">
        <f t="shared" si="5"/>
        <v>74.308907108142776</v>
      </c>
      <c r="Q17" s="37">
        <f t="shared" si="6"/>
        <v>2011</v>
      </c>
      <c r="R17" s="17">
        <f t="shared" si="7"/>
        <v>11</v>
      </c>
      <c r="S17" s="13">
        <v>8.6807170846686113E-2</v>
      </c>
      <c r="T17" s="13">
        <v>0.14483800349355164</v>
      </c>
      <c r="U17" s="13">
        <v>0.64676195930180413</v>
      </c>
      <c r="V17" s="13">
        <v>7.7297338675265295E-2</v>
      </c>
    </row>
    <row r="18" spans="1:22">
      <c r="A18" s="11" t="s">
        <v>29</v>
      </c>
      <c r="B18" s="12">
        <v>40869.5625</v>
      </c>
      <c r="C18" s="12">
        <v>40883.552083333336</v>
      </c>
      <c r="D18" s="36">
        <f t="shared" si="0"/>
        <v>40876.557291666672</v>
      </c>
      <c r="E18" s="11">
        <v>4.7300000000000004</v>
      </c>
      <c r="F18" s="11">
        <v>0.11</v>
      </c>
      <c r="G18" s="11" t="s">
        <v>7</v>
      </c>
      <c r="H18" s="12">
        <v>40885.707638888889</v>
      </c>
      <c r="I18" s="11">
        <v>0.44840000000000002</v>
      </c>
      <c r="J18" s="11">
        <v>0.35094999999999998</v>
      </c>
      <c r="K18" s="11">
        <v>0.26474999999999999</v>
      </c>
      <c r="L18" s="29">
        <f t="shared" si="1"/>
        <v>6.4588104045563977E-3</v>
      </c>
      <c r="M18" s="29">
        <f t="shared" si="2"/>
        <v>1.9456148131721918E-2</v>
      </c>
      <c r="N18" s="29">
        <f t="shared" si="3"/>
        <v>4.2015139733070951E-3</v>
      </c>
      <c r="O18" s="29">
        <f t="shared" si="4"/>
        <v>7.2316748649302477E-3</v>
      </c>
      <c r="P18" s="29">
        <f t="shared" si="5"/>
        <v>69.387534209959966</v>
      </c>
      <c r="Q18" s="37">
        <f t="shared" si="6"/>
        <v>2011</v>
      </c>
      <c r="R18" s="17">
        <f t="shared" si="7"/>
        <v>11</v>
      </c>
      <c r="S18" s="13">
        <v>8.6807170846686113E-2</v>
      </c>
      <c r="T18" s="13">
        <v>0.14483800349355164</v>
      </c>
      <c r="U18" s="13">
        <v>0.64676195930180413</v>
      </c>
      <c r="V18" s="13">
        <v>7.7297338675265295E-2</v>
      </c>
    </row>
    <row r="19" spans="1:22">
      <c r="A19" s="11" t="s">
        <v>29</v>
      </c>
      <c r="B19" s="12">
        <v>40883.583333333336</v>
      </c>
      <c r="C19" s="12">
        <v>40897.604166666664</v>
      </c>
      <c r="D19" s="36">
        <f t="shared" si="0"/>
        <v>40890.59375</v>
      </c>
      <c r="E19" s="11">
        <v>4.74</v>
      </c>
      <c r="F19" s="11">
        <v>0.14000000000000001</v>
      </c>
      <c r="G19" s="11" t="s">
        <v>7</v>
      </c>
      <c r="H19" s="12">
        <v>40941.820833333331</v>
      </c>
      <c r="I19" s="11">
        <v>0.11940000000000001</v>
      </c>
      <c r="J19" s="11">
        <v>0.33915000000000001</v>
      </c>
      <c r="K19" s="11">
        <v>0.21554999999999999</v>
      </c>
      <c r="L19" s="29">
        <f t="shared" si="1"/>
        <v>8.2203041512535976E-3</v>
      </c>
      <c r="M19" s="29">
        <f t="shared" si="2"/>
        <v>1.8801973611265108E-2</v>
      </c>
      <c r="N19" s="29">
        <f t="shared" si="3"/>
        <v>3.4207227080126322E-3</v>
      </c>
      <c r="O19" s="29">
        <f t="shared" si="4"/>
        <v>1.9256511571647448E-3</v>
      </c>
      <c r="P19" s="29">
        <f t="shared" si="5"/>
        <v>83.482865067500128</v>
      </c>
      <c r="Q19" s="37">
        <f t="shared" si="6"/>
        <v>2011</v>
      </c>
      <c r="R19" s="17">
        <f t="shared" si="7"/>
        <v>12</v>
      </c>
      <c r="S19" s="13">
        <v>8.3832239737004058E-2</v>
      </c>
      <c r="T19" s="13">
        <v>0.15371862917291265</v>
      </c>
      <c r="U19" s="13">
        <v>0.64903632778418818</v>
      </c>
      <c r="V19" s="13">
        <v>6.9491773402975493E-2</v>
      </c>
    </row>
    <row r="20" spans="1:22" s="19" customFormat="1">
      <c r="A20" s="19" t="s">
        <v>29</v>
      </c>
      <c r="B20" s="20">
        <v>40897.604166666664</v>
      </c>
      <c r="C20" s="20">
        <v>40911.541666666664</v>
      </c>
      <c r="D20" s="36">
        <f t="shared" si="0"/>
        <v>40904.572916666664</v>
      </c>
      <c r="G20" s="19" t="s">
        <v>9</v>
      </c>
      <c r="H20" s="20">
        <v>40941.821527777778</v>
      </c>
      <c r="I20" s="19">
        <v>0.14935000000000001</v>
      </c>
      <c r="J20" s="19">
        <v>0.34839999999999999</v>
      </c>
      <c r="K20" s="19">
        <v>0.26495000000000002</v>
      </c>
      <c r="L20" s="3"/>
      <c r="M20" s="3">
        <f t="shared" si="2"/>
        <v>1.9314779909080829E-2</v>
      </c>
      <c r="N20" s="3">
        <f t="shared" si="3"/>
        <v>4.20468792154E-3</v>
      </c>
      <c r="O20" s="3">
        <f t="shared" si="4"/>
        <v>2.4086767196193856E-3</v>
      </c>
      <c r="P20" s="3" t="s">
        <v>48</v>
      </c>
      <c r="Q20" s="37">
        <f t="shared" si="6"/>
        <v>2011</v>
      </c>
      <c r="R20" s="17">
        <f t="shared" si="7"/>
        <v>12</v>
      </c>
      <c r="S20" s="13">
        <v>8.3832239737004058E-2</v>
      </c>
      <c r="T20" s="13">
        <v>0.15371862917291265</v>
      </c>
      <c r="U20" s="13">
        <v>0.64903632778418818</v>
      </c>
      <c r="V20" s="13">
        <v>6.9491773402975493E-2</v>
      </c>
    </row>
    <row r="21" spans="1:22">
      <c r="A21" s="11" t="s">
        <v>29</v>
      </c>
      <c r="B21" s="12">
        <v>40911.541666666664</v>
      </c>
      <c r="C21" s="12">
        <v>40925.5625</v>
      </c>
      <c r="D21" s="36">
        <f t="shared" si="0"/>
        <v>40918.552083333328</v>
      </c>
      <c r="E21" s="11">
        <v>4.74</v>
      </c>
      <c r="F21" s="11">
        <v>0.37</v>
      </c>
      <c r="G21" s="11" t="s">
        <v>7</v>
      </c>
      <c r="H21" s="12">
        <v>40927.643055555556</v>
      </c>
      <c r="I21" s="11">
        <v>0.29430000000000001</v>
      </c>
      <c r="J21" s="11">
        <v>0.30990000000000001</v>
      </c>
      <c r="K21" s="11">
        <v>0.3931</v>
      </c>
      <c r="L21" s="29">
        <f t="shared" si="1"/>
        <v>2.1725089542598792E-2</v>
      </c>
      <c r="M21" s="29">
        <f t="shared" si="2"/>
        <v>1.7180396939793768E-2</v>
      </c>
      <c r="N21" s="29">
        <f t="shared" si="3"/>
        <v>6.238395251773444E-3</v>
      </c>
      <c r="O21" s="29">
        <f t="shared" si="4"/>
        <v>4.7463914200467699E-3</v>
      </c>
      <c r="P21" s="29">
        <f t="shared" si="5"/>
        <v>77.982107578633986</v>
      </c>
      <c r="Q21" s="37">
        <f t="shared" si="6"/>
        <v>2012</v>
      </c>
      <c r="R21" s="17">
        <f t="shared" si="7"/>
        <v>1</v>
      </c>
      <c r="S21" s="13">
        <v>8.819726360239856E-2</v>
      </c>
      <c r="T21" s="13">
        <v>0.16592635354246346</v>
      </c>
      <c r="U21" s="13">
        <v>0.70001198065287296</v>
      </c>
      <c r="V21" s="13">
        <v>7.8321707100229704E-2</v>
      </c>
    </row>
    <row r="22" spans="1:22">
      <c r="A22" s="11" t="s">
        <v>29</v>
      </c>
      <c r="B22" s="12">
        <v>40925.5625</v>
      </c>
      <c r="C22" s="12">
        <v>40939.541666666664</v>
      </c>
      <c r="D22" s="36">
        <f t="shared" si="0"/>
        <v>40932.552083333328</v>
      </c>
      <c r="E22" s="11">
        <v>4.7300000000000004</v>
      </c>
      <c r="F22" s="11">
        <v>0.19</v>
      </c>
      <c r="G22" s="11" t="s">
        <v>7</v>
      </c>
      <c r="H22" s="12">
        <v>40941.638888888891</v>
      </c>
      <c r="I22" s="11">
        <v>0.18285000000000001</v>
      </c>
      <c r="J22" s="11">
        <v>0.35815000000000002</v>
      </c>
      <c r="K22" s="11">
        <v>0.34575</v>
      </c>
      <c r="L22" s="29">
        <f t="shared" si="1"/>
        <v>1.1156127062415595E-2</v>
      </c>
      <c r="M22" s="29">
        <f t="shared" si="2"/>
        <v>1.9855305466237944E-2</v>
      </c>
      <c r="N22" s="29">
        <f t="shared" si="3"/>
        <v>5.4869630076333454E-3</v>
      </c>
      <c r="O22" s="29">
        <f t="shared" si="4"/>
        <v>2.9489557293766633E-3</v>
      </c>
      <c r="P22" s="29">
        <f t="shared" si="5"/>
        <v>78.61473973196027</v>
      </c>
      <c r="Q22" s="37">
        <f t="shared" si="6"/>
        <v>2012</v>
      </c>
      <c r="R22" s="17">
        <f t="shared" si="7"/>
        <v>1</v>
      </c>
      <c r="S22" s="13">
        <v>8.819726360239856E-2</v>
      </c>
      <c r="T22" s="13">
        <v>0.16592635354246346</v>
      </c>
      <c r="U22" s="13">
        <v>0.70001198065287296</v>
      </c>
      <c r="V22" s="13">
        <v>7.8321707100229704E-2</v>
      </c>
    </row>
    <row r="23" spans="1:22">
      <c r="A23" s="11" t="s">
        <v>29</v>
      </c>
      <c r="B23" s="12">
        <v>40939.541666666664</v>
      </c>
      <c r="C23" s="12">
        <v>40953.547222222223</v>
      </c>
      <c r="D23" s="36">
        <f t="shared" si="0"/>
        <v>40946.544444444444</v>
      </c>
      <c r="E23" s="11">
        <v>4.74</v>
      </c>
      <c r="F23" s="11">
        <v>0.36</v>
      </c>
      <c r="G23" s="11" t="s">
        <v>8</v>
      </c>
      <c r="H23" s="12">
        <v>41003.904166666667</v>
      </c>
      <c r="I23" s="11">
        <v>0.16935</v>
      </c>
      <c r="J23" s="11">
        <v>0.57399999999999995</v>
      </c>
      <c r="K23" s="11">
        <v>0.55859999999999999</v>
      </c>
      <c r="L23" s="29">
        <f t="shared" si="1"/>
        <v>2.1137924960366393E-2</v>
      </c>
      <c r="M23" s="29">
        <f t="shared" si="2"/>
        <v>3.1821709723916174E-2</v>
      </c>
      <c r="N23" s="29">
        <f t="shared" si="3"/>
        <v>8.8648374145017701E-3</v>
      </c>
      <c r="O23" s="29">
        <f t="shared" si="4"/>
        <v>2.7312313523102975E-3</v>
      </c>
      <c r="P23" s="29">
        <f t="shared" si="5"/>
        <v>82.037111909721688</v>
      </c>
      <c r="Q23" s="37">
        <f t="shared" si="6"/>
        <v>2012</v>
      </c>
      <c r="R23" s="17">
        <f t="shared" si="7"/>
        <v>2</v>
      </c>
      <c r="S23" s="13">
        <v>9.500444330811833E-2</v>
      </c>
      <c r="T23" s="13">
        <v>0.17380505581656047</v>
      </c>
      <c r="U23" s="13">
        <v>0.78523863081722067</v>
      </c>
      <c r="V23" s="13">
        <v>9.8694955384303285E-2</v>
      </c>
    </row>
    <row r="24" spans="1:22">
      <c r="A24" s="11" t="s">
        <v>29</v>
      </c>
      <c r="B24" s="12">
        <v>40953.547222222223</v>
      </c>
      <c r="C24" s="12">
        <v>40967.541666666664</v>
      </c>
      <c r="D24" s="36">
        <f t="shared" si="0"/>
        <v>40960.544444444444</v>
      </c>
      <c r="E24" s="11">
        <v>4.74</v>
      </c>
      <c r="F24" s="11">
        <v>0.14000000000000001</v>
      </c>
      <c r="G24" s="11" t="s">
        <v>7</v>
      </c>
      <c r="H24" s="12">
        <v>40994.779166666667</v>
      </c>
      <c r="I24" s="11">
        <v>0.24909999999999999</v>
      </c>
      <c r="J24" s="11">
        <v>0.52885000000000004</v>
      </c>
      <c r="K24" s="11">
        <v>0.46375</v>
      </c>
      <c r="L24" s="29">
        <f t="shared" si="1"/>
        <v>8.2203041512535976E-3</v>
      </c>
      <c r="M24" s="29">
        <f t="shared" si="2"/>
        <v>2.9318660605388625E-2</v>
      </c>
      <c r="N24" s="29">
        <f t="shared" si="3"/>
        <v>7.359592465046895E-3</v>
      </c>
      <c r="O24" s="29">
        <f t="shared" si="4"/>
        <v>4.017417950165309E-3</v>
      </c>
      <c r="P24" s="29">
        <f t="shared" si="5"/>
        <v>76.7417282897012</v>
      </c>
      <c r="Q24" s="37">
        <f t="shared" si="6"/>
        <v>2012</v>
      </c>
      <c r="R24" s="17">
        <f t="shared" si="7"/>
        <v>2</v>
      </c>
      <c r="S24" s="13">
        <v>9.500444330811833E-2</v>
      </c>
      <c r="T24" s="13">
        <v>0.17380505581656047</v>
      </c>
      <c r="U24" s="13">
        <v>0.78523863081722067</v>
      </c>
      <c r="V24" s="13">
        <v>9.8694955384303285E-2</v>
      </c>
    </row>
    <row r="25" spans="1:22">
      <c r="A25" s="11" t="s">
        <v>29</v>
      </c>
      <c r="B25" s="12">
        <v>40967.541666666664</v>
      </c>
      <c r="C25" s="12">
        <v>40981.520833333336</v>
      </c>
      <c r="D25" s="36">
        <f t="shared" si="0"/>
        <v>40974.53125</v>
      </c>
      <c r="E25" s="11">
        <v>4.7300000000000004</v>
      </c>
      <c r="F25" s="11">
        <v>0.39</v>
      </c>
      <c r="G25" s="11" t="s">
        <v>7</v>
      </c>
      <c r="H25" s="12">
        <v>40984.615972222222</v>
      </c>
      <c r="I25" s="11">
        <v>0.44345000000000001</v>
      </c>
      <c r="J25" s="11">
        <v>0.44955000000000001</v>
      </c>
      <c r="K25" s="11">
        <v>0.33439999999999998</v>
      </c>
      <c r="L25" s="29">
        <f t="shared" si="1"/>
        <v>2.2899418707063593E-2</v>
      </c>
      <c r="M25" s="29">
        <f t="shared" si="2"/>
        <v>2.4922386073844106E-2</v>
      </c>
      <c r="N25" s="29">
        <f t="shared" si="3"/>
        <v>5.3068414454160249E-3</v>
      </c>
      <c r="O25" s="29">
        <f t="shared" si="4"/>
        <v>7.1518425933392469E-3</v>
      </c>
      <c r="P25" s="29">
        <f t="shared" si="5"/>
        <v>79.332144973098892</v>
      </c>
      <c r="Q25" s="37">
        <f t="shared" si="6"/>
        <v>2012</v>
      </c>
      <c r="R25" s="17">
        <f t="shared" si="7"/>
        <v>3</v>
      </c>
      <c r="S25" s="13">
        <v>0.10551207614792965</v>
      </c>
      <c r="T25" s="13">
        <v>0.18110591113105751</v>
      </c>
      <c r="U25" s="13">
        <v>0.89536321973139155</v>
      </c>
      <c r="V25" s="13">
        <v>0.1208391400742318</v>
      </c>
    </row>
    <row r="26" spans="1:22">
      <c r="A26" s="11" t="s">
        <v>29</v>
      </c>
      <c r="B26" s="12">
        <v>40981.520833333336</v>
      </c>
      <c r="C26" s="12">
        <v>40995.5</v>
      </c>
      <c r="D26" s="36">
        <f t="shared" si="0"/>
        <v>40988.510416666672</v>
      </c>
      <c r="E26" s="11">
        <v>4.7300000000000004</v>
      </c>
      <c r="F26" s="11">
        <v>0.19</v>
      </c>
      <c r="G26" s="11" t="s">
        <v>7</v>
      </c>
      <c r="H26" s="12">
        <v>40997.609722222223</v>
      </c>
      <c r="I26" s="11">
        <v>0.2109</v>
      </c>
      <c r="J26" s="11">
        <v>0.49235000000000001</v>
      </c>
      <c r="K26" s="11">
        <v>0.47589999999999999</v>
      </c>
      <c r="L26" s="29">
        <f t="shared" si="1"/>
        <v>1.1156127062415595E-2</v>
      </c>
      <c r="M26" s="29">
        <f t="shared" si="2"/>
        <v>2.7295154673467124E-2</v>
      </c>
      <c r="N26" s="29">
        <f t="shared" si="3"/>
        <v>7.5524098201958326E-3</v>
      </c>
      <c r="O26" s="29">
        <f t="shared" si="4"/>
        <v>3.4013386017256674E-3</v>
      </c>
      <c r="P26" s="29">
        <f t="shared" si="5"/>
        <v>77.82867779468161</v>
      </c>
      <c r="Q26" s="37">
        <f t="shared" si="6"/>
        <v>2012</v>
      </c>
      <c r="R26" s="17">
        <f t="shared" si="7"/>
        <v>3</v>
      </c>
      <c r="S26" s="13">
        <v>0.10551207614792965</v>
      </c>
      <c r="T26" s="13">
        <v>0.18110591113105751</v>
      </c>
      <c r="U26" s="13">
        <v>0.89536321973139155</v>
      </c>
      <c r="V26" s="13">
        <v>0.1208391400742318</v>
      </c>
    </row>
    <row r="27" spans="1:22">
      <c r="A27" s="11" t="s">
        <v>29</v>
      </c>
      <c r="B27" s="12">
        <v>40995.5</v>
      </c>
      <c r="C27" s="12">
        <v>41009.5</v>
      </c>
      <c r="D27" s="36">
        <f t="shared" si="0"/>
        <v>41002.5</v>
      </c>
      <c r="E27" s="11">
        <v>4.74</v>
      </c>
      <c r="F27" s="11">
        <v>0.48</v>
      </c>
      <c r="G27" s="11" t="s">
        <v>7</v>
      </c>
      <c r="H27" s="12">
        <v>41082.743750000001</v>
      </c>
      <c r="I27" s="11">
        <v>0.13285</v>
      </c>
      <c r="J27" s="11">
        <v>0.76505000000000001</v>
      </c>
      <c r="K27" s="11">
        <v>0.62524999999999997</v>
      </c>
      <c r="L27" s="29">
        <f t="shared" si="1"/>
        <v>2.8183899947155189E-2</v>
      </c>
      <c r="M27" s="29">
        <f t="shared" si="2"/>
        <v>4.2413238718261449E-2</v>
      </c>
      <c r="N27" s="29">
        <f t="shared" si="3"/>
        <v>9.9225556631171337E-3</v>
      </c>
      <c r="O27" s="29">
        <f t="shared" si="4"/>
        <v>2.1425691476493832E-3</v>
      </c>
      <c r="P27" s="29">
        <f t="shared" si="5"/>
        <v>85.404313524220456</v>
      </c>
      <c r="Q27" s="37">
        <f t="shared" si="6"/>
        <v>2012</v>
      </c>
      <c r="R27" s="17">
        <f t="shared" si="7"/>
        <v>4</v>
      </c>
      <c r="S27" s="13">
        <v>0.17960470690486255</v>
      </c>
      <c r="T27" s="13">
        <v>0.23492013121071231</v>
      </c>
      <c r="U27" s="13">
        <v>1.3156469418294536</v>
      </c>
      <c r="V27" s="13">
        <v>0.13388423610993311</v>
      </c>
    </row>
    <row r="28" spans="1:22">
      <c r="A28" s="11" t="s">
        <v>29</v>
      </c>
      <c r="B28" s="12">
        <v>41009.5</v>
      </c>
      <c r="C28" s="12">
        <v>41023.5</v>
      </c>
      <c r="D28" s="36">
        <f t="shared" si="0"/>
        <v>41016.5</v>
      </c>
      <c r="E28" s="11">
        <v>4.74</v>
      </c>
      <c r="F28" s="11">
        <v>0.56000000000000005</v>
      </c>
      <c r="G28" s="11" t="s">
        <v>7</v>
      </c>
      <c r="H28" s="12">
        <v>41029.626388888886</v>
      </c>
      <c r="I28" s="11">
        <v>0.36785000000000001</v>
      </c>
      <c r="J28" s="11">
        <v>0.60219999999999996</v>
      </c>
      <c r="K28" s="11">
        <v>0.59540000000000004</v>
      </c>
      <c r="L28" s="29">
        <f t="shared" si="1"/>
        <v>3.2881216605014391E-2</v>
      </c>
      <c r="M28" s="29">
        <f t="shared" si="2"/>
        <v>3.3385075950770594E-2</v>
      </c>
      <c r="N28" s="29">
        <f t="shared" si="3"/>
        <v>9.4488438893561653E-3</v>
      </c>
      <c r="O28" s="29">
        <f t="shared" si="4"/>
        <v>5.9325860817675989E-3</v>
      </c>
      <c r="P28" s="29">
        <f t="shared" si="5"/>
        <v>81.16122594104877</v>
      </c>
      <c r="Q28" s="37">
        <f t="shared" si="6"/>
        <v>2012</v>
      </c>
      <c r="R28" s="17">
        <f t="shared" si="7"/>
        <v>4</v>
      </c>
      <c r="S28" s="13">
        <v>0.17960470690486255</v>
      </c>
      <c r="T28" s="13">
        <v>0.23492013121071231</v>
      </c>
      <c r="U28" s="13">
        <v>1.3156469418294536</v>
      </c>
      <c r="V28" s="13">
        <v>0.13388423610993311</v>
      </c>
    </row>
    <row r="29" spans="1:22">
      <c r="A29" s="11" t="s">
        <v>29</v>
      </c>
      <c r="B29" s="12">
        <v>41023.5</v>
      </c>
      <c r="C29" s="12">
        <v>41037.5</v>
      </c>
      <c r="D29" s="36">
        <f t="shared" si="0"/>
        <v>41030.5</v>
      </c>
      <c r="E29" s="11">
        <v>4.74</v>
      </c>
      <c r="F29" s="11">
        <v>0.39</v>
      </c>
      <c r="G29" s="11" t="s">
        <v>7</v>
      </c>
      <c r="H29" s="12">
        <v>41040.710416666669</v>
      </c>
      <c r="I29" s="11">
        <v>0.12540000000000001</v>
      </c>
      <c r="J29" s="11">
        <v>0.68205000000000005</v>
      </c>
      <c r="K29" s="11">
        <v>0.72389999999999999</v>
      </c>
      <c r="L29" s="29">
        <f t="shared" si="1"/>
        <v>2.2899418707063593E-2</v>
      </c>
      <c r="M29" s="29">
        <f t="shared" si="2"/>
        <v>3.7811841667590641E-2</v>
      </c>
      <c r="N29" s="29">
        <f t="shared" si="3"/>
        <v>1.1488105628997191E-2</v>
      </c>
      <c r="O29" s="29">
        <f t="shared" si="4"/>
        <v>2.0224175469720183E-3</v>
      </c>
      <c r="P29" s="29">
        <f t="shared" si="5"/>
        <v>81.797091730146477</v>
      </c>
      <c r="Q29" s="37">
        <f t="shared" si="6"/>
        <v>2012</v>
      </c>
      <c r="R29" s="17">
        <f t="shared" si="7"/>
        <v>5</v>
      </c>
      <c r="S29" s="13">
        <v>0.20466159990306249</v>
      </c>
      <c r="T29" s="13">
        <v>0.22179630205262296</v>
      </c>
      <c r="U29" s="13">
        <v>1.2414032682412743</v>
      </c>
      <c r="V29" s="13">
        <v>0.1192602743775957</v>
      </c>
    </row>
    <row r="30" spans="1:22">
      <c r="A30" s="11" t="s">
        <v>29</v>
      </c>
      <c r="B30" s="12">
        <v>41037.5</v>
      </c>
      <c r="C30" s="12">
        <v>41051.5</v>
      </c>
      <c r="D30" s="36">
        <f t="shared" si="0"/>
        <v>41044.5</v>
      </c>
      <c r="E30" s="11">
        <v>4.74</v>
      </c>
      <c r="F30" s="11">
        <v>1.35</v>
      </c>
      <c r="G30" s="11" t="s">
        <v>7</v>
      </c>
      <c r="H30" s="12">
        <v>41087.95208333333</v>
      </c>
      <c r="I30" s="11">
        <v>0.12285</v>
      </c>
      <c r="J30" s="11">
        <v>0.8125</v>
      </c>
      <c r="K30" s="11">
        <v>0.36285000000000001</v>
      </c>
      <c r="L30" s="29">
        <f t="shared" si="1"/>
        <v>7.9267218601373979E-2</v>
      </c>
      <c r="M30" s="29">
        <f t="shared" si="2"/>
        <v>4.5043796429759399E-2</v>
      </c>
      <c r="N30" s="29">
        <f t="shared" si="3"/>
        <v>5.7583355815466648E-3</v>
      </c>
      <c r="O30" s="29">
        <f t="shared" si="4"/>
        <v>1.9812918313039272E-3</v>
      </c>
      <c r="P30" s="29">
        <f t="shared" si="5"/>
        <v>94.138894541059301</v>
      </c>
      <c r="Q30" s="37">
        <f t="shared" si="6"/>
        <v>2012</v>
      </c>
      <c r="R30" s="17">
        <f t="shared" si="7"/>
        <v>5</v>
      </c>
      <c r="S30" s="13">
        <v>0.20466159990306249</v>
      </c>
      <c r="T30" s="13">
        <v>0.22179630205262296</v>
      </c>
      <c r="U30" s="13">
        <v>1.2414032682412743</v>
      </c>
      <c r="V30" s="13">
        <v>0.1192602743775957</v>
      </c>
    </row>
    <row r="31" spans="1:22">
      <c r="A31" s="11" t="s">
        <v>29</v>
      </c>
      <c r="B31" s="12">
        <v>41051.5</v>
      </c>
      <c r="C31" s="12">
        <v>41065.5</v>
      </c>
      <c r="D31" s="36">
        <f t="shared" si="0"/>
        <v>41058.5</v>
      </c>
      <c r="E31" s="11">
        <v>4.74</v>
      </c>
      <c r="F31" s="11">
        <v>0.42</v>
      </c>
      <c r="G31" s="11" t="s">
        <v>7</v>
      </c>
      <c r="H31" s="12">
        <v>41067.613194444442</v>
      </c>
      <c r="I31" s="11">
        <v>9.1800000000000007E-2</v>
      </c>
      <c r="J31" s="11">
        <v>0.64254999999999995</v>
      </c>
      <c r="K31" s="11">
        <v>0.41020000000000001</v>
      </c>
      <c r="L31" s="29">
        <f t="shared" si="1"/>
        <v>2.4660912453760789E-2</v>
      </c>
      <c r="M31" s="29">
        <f t="shared" si="2"/>
        <v>3.5622020179620795E-2</v>
      </c>
      <c r="N31" s="29">
        <f t="shared" si="3"/>
        <v>6.5097678256867634E-3</v>
      </c>
      <c r="O31" s="29">
        <f t="shared" si="4"/>
        <v>1.4805257640512863E-3</v>
      </c>
      <c r="P31" s="29">
        <f t="shared" si="5"/>
        <v>88.29659292264077</v>
      </c>
      <c r="Q31" s="37">
        <f t="shared" si="6"/>
        <v>2012</v>
      </c>
      <c r="R31" s="17">
        <f t="shared" si="7"/>
        <v>5</v>
      </c>
      <c r="S31" s="13">
        <v>0.20466159990306249</v>
      </c>
      <c r="T31" s="13">
        <v>0.22179630205262296</v>
      </c>
      <c r="U31" s="13">
        <v>1.2414032682412743</v>
      </c>
      <c r="V31" s="13">
        <v>0.1192602743775957</v>
      </c>
    </row>
    <row r="32" spans="1:22">
      <c r="A32" s="11" t="s">
        <v>29</v>
      </c>
      <c r="B32" s="12">
        <v>41066.5</v>
      </c>
      <c r="C32" s="12">
        <v>41079.5</v>
      </c>
      <c r="D32" s="36">
        <f t="shared" si="0"/>
        <v>41073</v>
      </c>
      <c r="E32" s="11">
        <v>4.4000000000000004</v>
      </c>
      <c r="F32" s="11">
        <v>0.54</v>
      </c>
      <c r="G32" s="11" t="s">
        <v>7</v>
      </c>
      <c r="H32" s="12">
        <v>41081.623611111114</v>
      </c>
      <c r="I32" s="11">
        <v>8.9099999999999999E-2</v>
      </c>
      <c r="J32" s="11">
        <v>0.61670000000000003</v>
      </c>
      <c r="K32" s="11">
        <v>0.42595</v>
      </c>
      <c r="L32" s="29">
        <f t="shared" si="1"/>
        <v>3.1706887440549593E-2</v>
      </c>
      <c r="M32" s="29">
        <f t="shared" si="2"/>
        <v>3.4188934471670915E-2</v>
      </c>
      <c r="N32" s="29">
        <f t="shared" si="3"/>
        <v>6.7597162490279786E-3</v>
      </c>
      <c r="O32" s="29">
        <f t="shared" si="4"/>
        <v>1.436980888638013E-3</v>
      </c>
      <c r="P32" s="29">
        <f t="shared" si="5"/>
        <v>88.937213577328706</v>
      </c>
      <c r="Q32" s="37">
        <f t="shared" si="6"/>
        <v>2012</v>
      </c>
      <c r="R32" s="17">
        <f t="shared" si="7"/>
        <v>6</v>
      </c>
      <c r="S32" s="13">
        <v>0.22383093518801392</v>
      </c>
      <c r="T32" s="13">
        <v>0.22684343593707965</v>
      </c>
      <c r="U32" s="13">
        <v>1.1508133487490502</v>
      </c>
      <c r="V32" s="13">
        <v>0.10422470262771533</v>
      </c>
    </row>
    <row r="33" spans="1:22">
      <c r="A33" s="11" t="s">
        <v>29</v>
      </c>
      <c r="B33" s="12">
        <v>41079.5</v>
      </c>
      <c r="C33" s="12">
        <v>41093.5</v>
      </c>
      <c r="D33" s="36">
        <f t="shared" si="0"/>
        <v>41086.5</v>
      </c>
      <c r="E33" s="11">
        <v>4.74</v>
      </c>
      <c r="F33" s="11">
        <v>0.5</v>
      </c>
      <c r="G33" s="11" t="s">
        <v>7</v>
      </c>
      <c r="H33" s="12">
        <v>41142.759722222225</v>
      </c>
      <c r="I33" s="11">
        <v>5.4600000000000003E-2</v>
      </c>
      <c r="J33" s="11">
        <v>0.75380000000000003</v>
      </c>
      <c r="K33" s="11">
        <v>0.47760000000000002</v>
      </c>
      <c r="L33" s="29">
        <f t="shared" si="1"/>
        <v>2.9358229111619991E-2</v>
      </c>
      <c r="M33" s="29">
        <f t="shared" si="2"/>
        <v>4.1789555383080164E-2</v>
      </c>
      <c r="N33" s="29">
        <f t="shared" si="3"/>
        <v>7.5793883801755198E-3</v>
      </c>
      <c r="O33" s="29">
        <f t="shared" si="4"/>
        <v>8.8057414724618981E-4</v>
      </c>
      <c r="P33" s="29">
        <f t="shared" si="5"/>
        <v>89.372940644745526</v>
      </c>
      <c r="Q33" s="37">
        <f t="shared" si="6"/>
        <v>2012</v>
      </c>
      <c r="R33" s="17">
        <f t="shared" si="7"/>
        <v>6</v>
      </c>
      <c r="S33" s="13">
        <v>0.22383093518801392</v>
      </c>
      <c r="T33" s="13">
        <v>0.22684343593707965</v>
      </c>
      <c r="U33" s="13">
        <v>1.1508133487490502</v>
      </c>
      <c r="V33" s="13">
        <v>0.10422470262771533</v>
      </c>
    </row>
    <row r="34" spans="1:22">
      <c r="A34" s="11" t="s">
        <v>29</v>
      </c>
      <c r="B34" s="12">
        <v>41093.5</v>
      </c>
      <c r="C34" s="12">
        <v>41107.5</v>
      </c>
      <c r="D34" s="36">
        <f t="shared" si="0"/>
        <v>41100.5</v>
      </c>
      <c r="E34" s="11">
        <v>4.74</v>
      </c>
      <c r="F34" s="11">
        <v>0.56000000000000005</v>
      </c>
      <c r="G34" s="11" t="s">
        <v>7</v>
      </c>
      <c r="H34" s="12">
        <v>41109.601388888892</v>
      </c>
      <c r="I34" s="11">
        <v>9.3600000000000003E-2</v>
      </c>
      <c r="J34" s="11">
        <v>0.43559999999999999</v>
      </c>
      <c r="K34" s="11">
        <v>0.28165000000000001</v>
      </c>
      <c r="L34" s="29">
        <f t="shared" si="1"/>
        <v>3.2881216605014391E-2</v>
      </c>
      <c r="M34" s="29">
        <f t="shared" si="2"/>
        <v>2.4149018738219313E-2</v>
      </c>
      <c r="N34" s="29">
        <f t="shared" si="3"/>
        <v>4.4697125989875105E-3</v>
      </c>
      <c r="O34" s="29">
        <f t="shared" si="4"/>
        <v>1.5095556809934683E-3</v>
      </c>
      <c r="P34" s="29">
        <f t="shared" si="5"/>
        <v>90.510529465942298</v>
      </c>
      <c r="Q34" s="37">
        <f t="shared" si="6"/>
        <v>2012</v>
      </c>
      <c r="R34" s="17">
        <f t="shared" si="7"/>
        <v>7</v>
      </c>
      <c r="S34" s="13">
        <v>0.21686507724684806</v>
      </c>
      <c r="T34" s="13">
        <v>0.21851687153236135</v>
      </c>
      <c r="U34" s="13">
        <v>1.0408536167327442</v>
      </c>
      <c r="V34" s="13">
        <v>8.8269730730776555E-2</v>
      </c>
    </row>
    <row r="35" spans="1:22">
      <c r="A35" s="11" t="s">
        <v>29</v>
      </c>
      <c r="B35" s="12">
        <v>41107.5</v>
      </c>
      <c r="C35" s="12">
        <v>41121.5</v>
      </c>
      <c r="D35" s="36">
        <f t="shared" si="0"/>
        <v>41114.5</v>
      </c>
      <c r="E35" s="11">
        <v>4.74</v>
      </c>
      <c r="F35" s="11">
        <v>0.36</v>
      </c>
      <c r="G35" s="11" t="s">
        <v>7</v>
      </c>
      <c r="H35" s="12">
        <v>41123.589583333334</v>
      </c>
      <c r="I35" s="11">
        <v>9.2649999999999996E-2</v>
      </c>
      <c r="J35" s="11">
        <v>0.51129999999999998</v>
      </c>
      <c r="K35" s="11">
        <v>0.31945000000000001</v>
      </c>
      <c r="L35" s="29">
        <f t="shared" si="1"/>
        <v>2.1137924960366393E-2</v>
      </c>
      <c r="M35" s="29">
        <f t="shared" si="2"/>
        <v>2.8345714602505821E-2</v>
      </c>
      <c r="N35" s="29">
        <f t="shared" si="3"/>
        <v>5.0695888150064277E-3</v>
      </c>
      <c r="O35" s="29">
        <f t="shared" si="4"/>
        <v>1.4942343359406497E-3</v>
      </c>
      <c r="P35" s="29">
        <f t="shared" si="5"/>
        <v>88.288813028946137</v>
      </c>
      <c r="Q35" s="37">
        <f t="shared" si="6"/>
        <v>2012</v>
      </c>
      <c r="R35" s="17">
        <f t="shared" si="7"/>
        <v>7</v>
      </c>
      <c r="S35" s="13">
        <v>0.21686507724684806</v>
      </c>
      <c r="T35" s="13">
        <v>0.21851687153236135</v>
      </c>
      <c r="U35" s="13">
        <v>1.0408536167327442</v>
      </c>
      <c r="V35" s="13">
        <v>8.8269730730776555E-2</v>
      </c>
    </row>
    <row r="36" spans="1:22">
      <c r="A36" s="11" t="s">
        <v>29</v>
      </c>
      <c r="B36" s="12">
        <v>41121.5</v>
      </c>
      <c r="C36" s="12">
        <v>41135.5</v>
      </c>
      <c r="D36" s="36">
        <f t="shared" si="0"/>
        <v>41128.5</v>
      </c>
      <c r="E36" s="11">
        <v>4.74</v>
      </c>
      <c r="F36" s="11">
        <v>0.36</v>
      </c>
      <c r="G36" s="11" t="s">
        <v>7</v>
      </c>
      <c r="H36" s="12">
        <v>41137.62777777778</v>
      </c>
      <c r="I36" s="11">
        <v>6.1199999999999997E-2</v>
      </c>
      <c r="J36" s="11">
        <v>0.58145000000000002</v>
      </c>
      <c r="K36" s="11">
        <v>0.26505000000000001</v>
      </c>
      <c r="L36" s="29">
        <f t="shared" si="1"/>
        <v>2.1137924960366393E-2</v>
      </c>
      <c r="M36" s="29">
        <f t="shared" si="2"/>
        <v>3.2234726688102892E-2</v>
      </c>
      <c r="N36" s="29">
        <f t="shared" si="3"/>
        <v>4.2062748956564521E-3</v>
      </c>
      <c r="O36" s="29">
        <f t="shared" si="4"/>
        <v>9.8701717603419067E-4</v>
      </c>
      <c r="P36" s="29">
        <f t="shared" si="5"/>
        <v>91.132573400498316</v>
      </c>
      <c r="Q36" s="37">
        <f t="shared" si="6"/>
        <v>2012</v>
      </c>
      <c r="R36" s="17">
        <f t="shared" si="7"/>
        <v>8</v>
      </c>
      <c r="S36" s="13">
        <v>0.21287459875442277</v>
      </c>
      <c r="T36" s="13">
        <v>0.2163028644517434</v>
      </c>
      <c r="U36" s="13">
        <v>1.075352445243791</v>
      </c>
      <c r="V36" s="13">
        <v>9.3273716599294815E-2</v>
      </c>
    </row>
    <row r="37" spans="1:22">
      <c r="A37" s="11" t="s">
        <v>29</v>
      </c>
      <c r="B37" s="12">
        <v>41135.5</v>
      </c>
      <c r="C37" s="12">
        <v>41149.5</v>
      </c>
      <c r="D37" s="36">
        <f t="shared" si="0"/>
        <v>41142.5</v>
      </c>
      <c r="E37" s="11">
        <v>4.74</v>
      </c>
      <c r="F37" s="11">
        <v>8.9499999999999993</v>
      </c>
      <c r="G37" s="11" t="s">
        <v>7</v>
      </c>
      <c r="H37" s="12">
        <v>41151.599305555559</v>
      </c>
      <c r="I37" s="11">
        <v>5.4850000000000003E-2</v>
      </c>
      <c r="J37" s="11">
        <v>0.89764999999999995</v>
      </c>
      <c r="K37" s="11">
        <v>0.31540000000000001</v>
      </c>
      <c r="L37" s="29">
        <f t="shared" si="1"/>
        <v>0.52551230109799774</v>
      </c>
      <c r="M37" s="29">
        <f t="shared" si="2"/>
        <v>4.9764386295598179E-2</v>
      </c>
      <c r="N37" s="29">
        <f t="shared" si="3"/>
        <v>5.0053163632901151E-3</v>
      </c>
      <c r="O37" s="29">
        <f t="shared" si="4"/>
        <v>8.8460608015482627E-4</v>
      </c>
      <c r="P37" s="29">
        <f t="shared" si="5"/>
        <v>98.986534610944616</v>
      </c>
      <c r="Q37" s="37">
        <f t="shared" si="6"/>
        <v>2012</v>
      </c>
      <c r="R37" s="17">
        <f t="shared" si="7"/>
        <v>8</v>
      </c>
      <c r="S37" s="13">
        <v>0.21287459875442277</v>
      </c>
      <c r="T37" s="13">
        <v>0.2163028644517434</v>
      </c>
      <c r="U37" s="13">
        <v>1.075352445243791</v>
      </c>
      <c r="V37" s="13">
        <v>9.3273716599294815E-2</v>
      </c>
    </row>
    <row r="38" spans="1:22">
      <c r="A38" s="11" t="s">
        <v>29</v>
      </c>
      <c r="B38" s="12">
        <v>41149.5</v>
      </c>
      <c r="C38" s="12">
        <v>41163.5</v>
      </c>
      <c r="D38" s="36">
        <f t="shared" si="0"/>
        <v>41156.5</v>
      </c>
      <c r="E38" s="11">
        <v>4.74</v>
      </c>
      <c r="F38" s="11">
        <v>0.47</v>
      </c>
      <c r="G38" s="11" t="s">
        <v>7</v>
      </c>
      <c r="H38" s="12">
        <v>41165.611111111109</v>
      </c>
      <c r="I38" s="11">
        <v>9.1399999999999995E-2</v>
      </c>
      <c r="J38" s="11">
        <v>0.41715000000000002</v>
      </c>
      <c r="K38" s="11">
        <v>0.16635</v>
      </c>
      <c r="L38" s="29">
        <f t="shared" si="1"/>
        <v>2.7596735364922787E-2</v>
      </c>
      <c r="M38" s="29">
        <f t="shared" si="2"/>
        <v>2.3126178068522008E-2</v>
      </c>
      <c r="N38" s="29">
        <f t="shared" si="3"/>
        <v>2.6399314427181693E-3</v>
      </c>
      <c r="O38" s="29">
        <f t="shared" si="4"/>
        <v>1.4740746713974677E-3</v>
      </c>
      <c r="P38" s="29">
        <f t="shared" si="5"/>
        <v>92.497743950501203</v>
      </c>
      <c r="Q38" s="37">
        <f t="shared" si="6"/>
        <v>2012</v>
      </c>
      <c r="R38" s="17">
        <f t="shared" si="7"/>
        <v>9</v>
      </c>
      <c r="S38" s="13">
        <v>0.20823021123658872</v>
      </c>
      <c r="T38" s="13">
        <v>0.21753117148555828</v>
      </c>
      <c r="U38" s="13">
        <v>0.98047958409076486</v>
      </c>
      <c r="V38" s="13">
        <v>8.4738416431914529E-2</v>
      </c>
    </row>
    <row r="39" spans="1:22">
      <c r="A39" s="11" t="s">
        <v>29</v>
      </c>
      <c r="B39" s="12">
        <v>41163.5</v>
      </c>
      <c r="C39" s="12">
        <v>41177.5</v>
      </c>
      <c r="D39" s="36">
        <f t="shared" si="0"/>
        <v>41170.5</v>
      </c>
      <c r="E39" s="11">
        <v>4.74</v>
      </c>
      <c r="F39" s="11">
        <v>0.43</v>
      </c>
      <c r="G39" s="11" t="s">
        <v>7</v>
      </c>
      <c r="H39" s="12">
        <v>41179.624305555553</v>
      </c>
      <c r="I39" s="11">
        <v>9.2549999999999993E-2</v>
      </c>
      <c r="J39" s="11">
        <v>0.629</v>
      </c>
      <c r="K39" s="11">
        <v>0.33400000000000002</v>
      </c>
      <c r="L39" s="29">
        <f t="shared" si="1"/>
        <v>2.5248077035993192E-2</v>
      </c>
      <c r="M39" s="29">
        <f t="shared" si="2"/>
        <v>3.4870828251469123E-2</v>
      </c>
      <c r="N39" s="29">
        <f t="shared" si="3"/>
        <v>5.3004935489502168E-3</v>
      </c>
      <c r="O39" s="29">
        <f t="shared" si="4"/>
        <v>1.4926215627771953E-3</v>
      </c>
      <c r="P39" s="29">
        <f t="shared" si="5"/>
        <v>89.847690936246664</v>
      </c>
      <c r="Q39" s="37">
        <f t="shared" si="6"/>
        <v>2012</v>
      </c>
      <c r="R39" s="17">
        <f t="shared" si="7"/>
        <v>9</v>
      </c>
      <c r="S39" s="13">
        <v>0.20823021123658872</v>
      </c>
      <c r="T39" s="13">
        <v>0.21753117148555828</v>
      </c>
      <c r="U39" s="13">
        <v>0.98047958409076486</v>
      </c>
      <c r="V39" s="13">
        <v>8.4738416431914529E-2</v>
      </c>
    </row>
    <row r="40" spans="1:22">
      <c r="A40" s="11" t="s">
        <v>29</v>
      </c>
      <c r="B40" s="12">
        <v>41177.5</v>
      </c>
      <c r="C40" s="12">
        <v>41191.5</v>
      </c>
      <c r="D40" s="36">
        <f t="shared" si="0"/>
        <v>41184.5</v>
      </c>
      <c r="E40" s="11">
        <v>4.74</v>
      </c>
      <c r="F40" s="11">
        <v>0.43</v>
      </c>
      <c r="G40" s="11" t="s">
        <v>7</v>
      </c>
      <c r="H40" s="12">
        <v>41199.650694444441</v>
      </c>
      <c r="I40" s="11">
        <v>0.1211</v>
      </c>
      <c r="J40" s="11">
        <v>0.61845000000000006</v>
      </c>
      <c r="K40" s="11">
        <v>0.30120000000000002</v>
      </c>
      <c r="L40" s="29">
        <f t="shared" si="1"/>
        <v>2.5248077035993192E-2</v>
      </c>
      <c r="M40" s="29">
        <f t="shared" si="2"/>
        <v>3.4285951879365784E-2</v>
      </c>
      <c r="N40" s="29">
        <f t="shared" si="3"/>
        <v>4.7799660387539081E-3</v>
      </c>
      <c r="O40" s="29">
        <f t="shared" si="4"/>
        <v>1.9530683009434723E-3</v>
      </c>
      <c r="P40" s="29">
        <f t="shared" si="5"/>
        <v>89.839546210486958</v>
      </c>
      <c r="Q40" s="37">
        <f t="shared" si="6"/>
        <v>2012</v>
      </c>
      <c r="R40" s="17">
        <f t="shared" si="7"/>
        <v>10</v>
      </c>
      <c r="S40" s="13">
        <v>0.13060256395198772</v>
      </c>
      <c r="T40" s="13">
        <v>0.16542464043661947</v>
      </c>
      <c r="U40" s="13">
        <v>0.84262073128215031</v>
      </c>
      <c r="V40" s="13">
        <v>9.2169311472103804E-2</v>
      </c>
    </row>
    <row r="41" spans="1:22">
      <c r="A41" s="11" t="s">
        <v>29</v>
      </c>
      <c r="B41" s="12">
        <v>41191.5</v>
      </c>
      <c r="C41" s="12">
        <v>41205.5</v>
      </c>
      <c r="D41" s="36">
        <f t="shared" si="0"/>
        <v>41198.5</v>
      </c>
      <c r="E41" s="11">
        <v>4.74</v>
      </c>
      <c r="F41" s="11">
        <v>0.46</v>
      </c>
      <c r="G41" s="11" t="s">
        <v>7</v>
      </c>
      <c r="H41" s="12">
        <v>41207.630555555559</v>
      </c>
      <c r="I41" s="11">
        <v>0.27474999999999999</v>
      </c>
      <c r="J41" s="11">
        <v>0.40475</v>
      </c>
      <c r="K41" s="11">
        <v>0.29509999999999997</v>
      </c>
      <c r="L41" s="29">
        <f t="shared" si="1"/>
        <v>2.7009570782690392E-2</v>
      </c>
      <c r="M41" s="29">
        <f t="shared" si="2"/>
        <v>2.2438740436855526E-2</v>
      </c>
      <c r="N41" s="29">
        <f t="shared" si="3"/>
        <v>4.6831606176503254E-3</v>
      </c>
      <c r="O41" s="29">
        <f t="shared" si="4"/>
        <v>4.4310942665914035E-3</v>
      </c>
      <c r="P41" s="29">
        <f t="shared" si="5"/>
        <v>84.43672214074607</v>
      </c>
      <c r="Q41" s="37">
        <f t="shared" si="6"/>
        <v>2012</v>
      </c>
      <c r="R41" s="17">
        <f t="shared" si="7"/>
        <v>10</v>
      </c>
      <c r="S41" s="13">
        <v>0.13060256395198772</v>
      </c>
      <c r="T41" s="13">
        <v>0.16542464043661947</v>
      </c>
      <c r="U41" s="13">
        <v>0.84262073128215031</v>
      </c>
      <c r="V41" s="13">
        <v>9.2169311472103804E-2</v>
      </c>
    </row>
    <row r="42" spans="1:22">
      <c r="A42" s="11" t="s">
        <v>29</v>
      </c>
      <c r="B42" s="12">
        <v>41205.5</v>
      </c>
      <c r="C42" s="12">
        <v>41219.541666666664</v>
      </c>
      <c r="D42" s="36">
        <f t="shared" si="0"/>
        <v>41212.520833333328</v>
      </c>
      <c r="E42" s="11">
        <v>4.75</v>
      </c>
      <c r="F42" s="11">
        <v>0.35</v>
      </c>
      <c r="G42" s="11" t="s">
        <v>7</v>
      </c>
      <c r="H42" s="12">
        <v>41226.683333333334</v>
      </c>
      <c r="I42" s="11">
        <v>0.27189999999999998</v>
      </c>
      <c r="J42" s="11">
        <v>0.42935000000000001</v>
      </c>
      <c r="K42" s="11">
        <v>0.46439999999999998</v>
      </c>
      <c r="L42" s="29">
        <f t="shared" si="1"/>
        <v>2.0550760378133991E-2</v>
      </c>
      <c r="M42" s="29">
        <f t="shared" si="2"/>
        <v>2.3802527996451935E-2</v>
      </c>
      <c r="N42" s="29">
        <f t="shared" si="3"/>
        <v>7.369907796803834E-3</v>
      </c>
      <c r="O42" s="29">
        <f t="shared" si="4"/>
        <v>4.3851302314329484E-3</v>
      </c>
      <c r="P42" s="29">
        <f t="shared" si="5"/>
        <v>79.049387529681496</v>
      </c>
      <c r="Q42" s="37">
        <f t="shared" si="6"/>
        <v>2012</v>
      </c>
      <c r="R42" s="17">
        <f t="shared" si="7"/>
        <v>10</v>
      </c>
      <c r="S42" s="13">
        <v>0.13060256395198772</v>
      </c>
      <c r="T42" s="13">
        <v>0.16542464043661947</v>
      </c>
      <c r="U42" s="13">
        <v>0.84262073128215031</v>
      </c>
      <c r="V42" s="13">
        <v>9.2169311472103804E-2</v>
      </c>
    </row>
    <row r="43" spans="1:22">
      <c r="A43" s="11" t="s">
        <v>29</v>
      </c>
      <c r="B43" s="12">
        <v>41219.541666666664</v>
      </c>
      <c r="C43" s="12">
        <v>41233.541666666664</v>
      </c>
      <c r="D43" s="36">
        <f t="shared" si="0"/>
        <v>41226.541666666664</v>
      </c>
      <c r="E43" s="11">
        <v>4.74</v>
      </c>
      <c r="F43" s="11">
        <v>0.28000000000000003</v>
      </c>
      <c r="G43" s="11" t="s">
        <v>7</v>
      </c>
      <c r="H43" s="12">
        <v>41239.787499999999</v>
      </c>
      <c r="I43" s="11">
        <v>0.18104999999999999</v>
      </c>
      <c r="J43" s="11">
        <v>0.43204999999999999</v>
      </c>
      <c r="K43" s="11">
        <v>0.30085000000000001</v>
      </c>
      <c r="L43" s="29">
        <f t="shared" si="1"/>
        <v>1.6440608302507195E-2</v>
      </c>
      <c r="M43" s="29">
        <f t="shared" si="2"/>
        <v>2.3952211996895442E-2</v>
      </c>
      <c r="N43" s="29">
        <f t="shared" si="3"/>
        <v>4.774411629346326E-3</v>
      </c>
      <c r="O43" s="29">
        <f t="shared" si="4"/>
        <v>2.9199258124344807E-3</v>
      </c>
      <c r="P43" s="29">
        <f t="shared" si="5"/>
        <v>83.999184390989456</v>
      </c>
      <c r="Q43" s="37">
        <f t="shared" si="6"/>
        <v>2012</v>
      </c>
      <c r="R43" s="17">
        <f t="shared" si="7"/>
        <v>11</v>
      </c>
      <c r="S43" s="13">
        <v>8.6807170846686113E-2</v>
      </c>
      <c r="T43" s="13">
        <v>0.14483800349355164</v>
      </c>
      <c r="U43" s="13">
        <v>0.64676195930180413</v>
      </c>
      <c r="V43" s="13">
        <v>7.7297338675265295E-2</v>
      </c>
    </row>
    <row r="44" spans="1:22">
      <c r="A44" s="11" t="s">
        <v>29</v>
      </c>
      <c r="B44" s="12">
        <v>41233.541666666664</v>
      </c>
      <c r="C44" s="12">
        <v>41247.541666666664</v>
      </c>
      <c r="D44" s="36">
        <f t="shared" si="0"/>
        <v>41240.541666666664</v>
      </c>
      <c r="E44" s="11">
        <v>4.74</v>
      </c>
      <c r="F44" s="11">
        <v>0.99</v>
      </c>
      <c r="G44" s="11" t="s">
        <v>7</v>
      </c>
      <c r="H44" s="12">
        <v>41277.791666666664</v>
      </c>
      <c r="I44" s="11">
        <v>0.15110000000000001</v>
      </c>
      <c r="J44" s="11">
        <v>0.41399999999999998</v>
      </c>
      <c r="K44" s="11">
        <v>0.36959999999999998</v>
      </c>
      <c r="L44" s="29">
        <f t="shared" si="1"/>
        <v>5.8129293641007579E-2</v>
      </c>
      <c r="M44" s="29">
        <f t="shared" si="2"/>
        <v>2.2951546734671247E-2</v>
      </c>
      <c r="N44" s="29">
        <f t="shared" si="3"/>
        <v>5.8654563344071858E-3</v>
      </c>
      <c r="O44" s="29">
        <f t="shared" si="4"/>
        <v>2.4369002499798403E-3</v>
      </c>
      <c r="P44" s="29">
        <f t="shared" si="5"/>
        <v>90.711501863044461</v>
      </c>
      <c r="Q44" s="37">
        <f t="shared" si="6"/>
        <v>2012</v>
      </c>
      <c r="R44" s="17">
        <f t="shared" si="7"/>
        <v>11</v>
      </c>
      <c r="S44" s="13">
        <v>8.6807170846686113E-2</v>
      </c>
      <c r="T44" s="13">
        <v>0.14483800349355164</v>
      </c>
      <c r="U44" s="13">
        <v>0.64676195930180413</v>
      </c>
      <c r="V44" s="13">
        <v>7.7297338675265295E-2</v>
      </c>
    </row>
    <row r="45" spans="1:22">
      <c r="A45" s="11" t="s">
        <v>29</v>
      </c>
      <c r="B45" s="12">
        <v>41247.541666666664</v>
      </c>
      <c r="C45" s="12">
        <v>41261.541666666664</v>
      </c>
      <c r="D45" s="36">
        <f t="shared" si="0"/>
        <v>41254.541666666664</v>
      </c>
      <c r="E45" s="11">
        <v>4.74</v>
      </c>
      <c r="F45" s="11">
        <v>0.46</v>
      </c>
      <c r="G45" s="11" t="s">
        <v>7</v>
      </c>
      <c r="H45" s="12">
        <v>41263.65625</v>
      </c>
      <c r="I45" s="11">
        <v>0.21609999999999999</v>
      </c>
      <c r="J45" s="11">
        <v>0.39489999999999997</v>
      </c>
      <c r="K45" s="11">
        <v>0.36099999999999999</v>
      </c>
      <c r="L45" s="29">
        <f t="shared" si="1"/>
        <v>2.7009570782690392E-2</v>
      </c>
      <c r="M45" s="29">
        <f t="shared" si="2"/>
        <v>2.1892671027830133E-2</v>
      </c>
      <c r="N45" s="29">
        <f t="shared" si="3"/>
        <v>5.7289765603922996E-3</v>
      </c>
      <c r="O45" s="29">
        <f t="shared" si="4"/>
        <v>3.4852028062253041E-3</v>
      </c>
      <c r="P45" s="29">
        <f t="shared" si="5"/>
        <v>84.145308365542846</v>
      </c>
      <c r="Q45" s="37">
        <f t="shared" si="6"/>
        <v>2012</v>
      </c>
      <c r="R45" s="17">
        <f t="shared" si="7"/>
        <v>12</v>
      </c>
      <c r="S45" s="13">
        <v>8.3832239737004058E-2</v>
      </c>
      <c r="T45" s="13">
        <v>0.15371862917291265</v>
      </c>
      <c r="U45" s="13">
        <v>0.64903632778418818</v>
      </c>
      <c r="V45" s="13">
        <v>6.9491773402975493E-2</v>
      </c>
    </row>
    <row r="46" spans="1:22">
      <c r="A46" s="11" t="s">
        <v>29</v>
      </c>
      <c r="B46" s="12">
        <v>41261.541666666664</v>
      </c>
      <c r="C46" s="12">
        <v>41275.625</v>
      </c>
      <c r="D46" s="36">
        <f t="shared" si="0"/>
        <v>41268.583333333328</v>
      </c>
      <c r="E46" s="11">
        <v>4.7699999999999996</v>
      </c>
      <c r="F46" s="11">
        <v>0.17</v>
      </c>
      <c r="G46" s="11" t="s">
        <v>7</v>
      </c>
      <c r="H46" s="12">
        <v>41278.6875</v>
      </c>
      <c r="I46" s="11">
        <v>0.14315</v>
      </c>
      <c r="J46" s="11">
        <v>0.3992</v>
      </c>
      <c r="K46" s="11">
        <v>0.31630000000000003</v>
      </c>
      <c r="L46" s="29">
        <f t="shared" si="1"/>
        <v>9.9817978979507976E-3</v>
      </c>
      <c r="M46" s="29">
        <f t="shared" si="2"/>
        <v>2.2131056658166094E-2</v>
      </c>
      <c r="N46" s="29">
        <f t="shared" si="3"/>
        <v>5.0195991303381851E-3</v>
      </c>
      <c r="O46" s="29">
        <f t="shared" si="4"/>
        <v>2.3086847834852026E-3</v>
      </c>
      <c r="P46" s="29">
        <f t="shared" si="5"/>
        <v>81.419694770198944</v>
      </c>
      <c r="Q46" s="37">
        <f t="shared" si="6"/>
        <v>2012</v>
      </c>
      <c r="R46" s="17">
        <f t="shared" si="7"/>
        <v>12</v>
      </c>
      <c r="S46" s="13">
        <v>8.3832239737004058E-2</v>
      </c>
      <c r="T46" s="13">
        <v>0.15371862917291265</v>
      </c>
      <c r="U46" s="13">
        <v>0.64903632778418818</v>
      </c>
      <c r="V46" s="13">
        <v>6.9491773402975493E-2</v>
      </c>
    </row>
    <row r="47" spans="1:22">
      <c r="A47" s="11" t="s">
        <v>29</v>
      </c>
      <c r="B47" s="12">
        <v>41275.625</v>
      </c>
      <c r="C47" s="12">
        <v>41289.541666666664</v>
      </c>
      <c r="D47" s="36">
        <f t="shared" si="0"/>
        <v>41282.583333333328</v>
      </c>
      <c r="E47" s="11">
        <v>4.71</v>
      </c>
      <c r="F47" s="11">
        <v>0.17</v>
      </c>
      <c r="G47" s="11" t="s">
        <v>7</v>
      </c>
      <c r="H47" s="12">
        <v>41292.741666666669</v>
      </c>
      <c r="I47" s="11">
        <v>0.2084</v>
      </c>
      <c r="J47" s="11">
        <v>0.30504999999999999</v>
      </c>
      <c r="K47" s="11">
        <v>0.21415000000000001</v>
      </c>
      <c r="L47" s="29">
        <f t="shared" si="1"/>
        <v>9.9817978979507976E-3</v>
      </c>
      <c r="M47" s="29">
        <f t="shared" si="2"/>
        <v>1.6911520124182282E-2</v>
      </c>
      <c r="N47" s="29">
        <f t="shared" si="3"/>
        <v>3.3985050703823024E-3</v>
      </c>
      <c r="O47" s="29">
        <f t="shared" si="4"/>
        <v>3.3610192726393033E-3</v>
      </c>
      <c r="P47" s="29">
        <f t="shared" si="5"/>
        <v>79.913957134210293</v>
      </c>
      <c r="Q47" s="37">
        <f t="shared" si="6"/>
        <v>2013</v>
      </c>
      <c r="R47" s="17">
        <f t="shared" si="7"/>
        <v>1</v>
      </c>
      <c r="S47" s="13">
        <v>8.819726360239856E-2</v>
      </c>
      <c r="T47" s="13">
        <v>0.16592635354246346</v>
      </c>
      <c r="U47" s="13">
        <v>0.70001198065287296</v>
      </c>
      <c r="V47" s="13">
        <v>7.8321707100229704E-2</v>
      </c>
    </row>
    <row r="48" spans="1:22">
      <c r="A48" s="11" t="s">
        <v>29</v>
      </c>
      <c r="B48" s="12">
        <v>41289.541666666664</v>
      </c>
      <c r="C48" s="12">
        <v>41303.541666666664</v>
      </c>
      <c r="D48" s="36">
        <f t="shared" si="0"/>
        <v>41296.541666666664</v>
      </c>
      <c r="E48" s="11">
        <v>4.74</v>
      </c>
      <c r="F48" s="11">
        <v>0.25</v>
      </c>
      <c r="G48" s="11" t="s">
        <v>8</v>
      </c>
      <c r="H48" s="12">
        <v>41305.670138888891</v>
      </c>
      <c r="I48" s="11">
        <v>0.42015000000000002</v>
      </c>
      <c r="J48" s="11">
        <v>0.45295000000000002</v>
      </c>
      <c r="K48" s="11">
        <v>0.49349999999999999</v>
      </c>
      <c r="L48" s="29">
        <f t="shared" si="1"/>
        <v>1.4679114555809995E-2</v>
      </c>
      <c r="M48" s="29">
        <f t="shared" si="2"/>
        <v>2.5110877037365562E-2</v>
      </c>
      <c r="N48" s="29">
        <f t="shared" si="3"/>
        <v>7.8317172646914131E-3</v>
      </c>
      <c r="O48" s="29">
        <f t="shared" si="4"/>
        <v>6.7760664462543346E-3</v>
      </c>
      <c r="P48" s="29">
        <f t="shared" si="5"/>
        <v>73.146358230133302</v>
      </c>
      <c r="Q48" s="37">
        <f t="shared" si="6"/>
        <v>2013</v>
      </c>
      <c r="R48" s="17">
        <f t="shared" si="7"/>
        <v>1</v>
      </c>
      <c r="S48" s="13">
        <v>8.819726360239856E-2</v>
      </c>
      <c r="T48" s="13">
        <v>0.16592635354246346</v>
      </c>
      <c r="U48" s="13">
        <v>0.70001198065287296</v>
      </c>
      <c r="V48" s="13">
        <v>7.8321707100229704E-2</v>
      </c>
    </row>
    <row r="49" spans="1:22">
      <c r="A49" s="11" t="s">
        <v>29</v>
      </c>
      <c r="B49" s="12">
        <v>41303.541666666664</v>
      </c>
      <c r="C49" s="12">
        <v>41317.541666666664</v>
      </c>
      <c r="D49" s="36">
        <f t="shared" si="0"/>
        <v>41310.541666666664</v>
      </c>
      <c r="E49" s="11">
        <v>4.74</v>
      </c>
      <c r="F49" s="11">
        <v>0.54</v>
      </c>
      <c r="G49" s="11" t="s">
        <v>7</v>
      </c>
      <c r="H49" s="12">
        <v>41319.671527777777</v>
      </c>
      <c r="I49" s="11">
        <v>0.19345000000000001</v>
      </c>
      <c r="J49" s="11">
        <v>0.39789999999999998</v>
      </c>
      <c r="K49" s="11">
        <v>0.31845000000000001</v>
      </c>
      <c r="L49" s="29">
        <f t="shared" si="1"/>
        <v>3.1706887440549593E-2</v>
      </c>
      <c r="M49" s="29">
        <f t="shared" si="2"/>
        <v>2.2058986583878476E-2</v>
      </c>
      <c r="N49" s="29">
        <f t="shared" si="3"/>
        <v>5.0537190738419056E-3</v>
      </c>
      <c r="O49" s="29">
        <f t="shared" si="4"/>
        <v>3.1199096847028466E-3</v>
      </c>
      <c r="P49" s="29">
        <f t="shared" si="5"/>
        <v>86.803851514301016</v>
      </c>
      <c r="Q49" s="37">
        <f t="shared" si="6"/>
        <v>2013</v>
      </c>
      <c r="R49" s="17">
        <f t="shared" si="7"/>
        <v>2</v>
      </c>
      <c r="S49" s="13">
        <v>9.500444330811833E-2</v>
      </c>
      <c r="T49" s="13">
        <v>0.17380505581656047</v>
      </c>
      <c r="U49" s="13">
        <v>0.78523863081722067</v>
      </c>
      <c r="V49" s="13">
        <v>9.8694955384303285E-2</v>
      </c>
    </row>
    <row r="50" spans="1:22">
      <c r="A50" s="11" t="s">
        <v>29</v>
      </c>
      <c r="B50" s="12">
        <v>41317.541666666664</v>
      </c>
      <c r="C50" s="12">
        <v>41331.541666666664</v>
      </c>
      <c r="D50" s="36">
        <f t="shared" si="0"/>
        <v>41324.541666666664</v>
      </c>
      <c r="E50" s="11">
        <v>4.74</v>
      </c>
      <c r="F50" s="11">
        <v>0.18</v>
      </c>
      <c r="G50" s="11" t="s">
        <v>7</v>
      </c>
      <c r="H50" s="12">
        <v>41344.81527777778</v>
      </c>
      <c r="I50" s="11">
        <v>0.20125000000000001</v>
      </c>
      <c r="J50" s="11">
        <v>0.3866</v>
      </c>
      <c r="K50" s="11">
        <v>0.44785000000000003</v>
      </c>
      <c r="L50" s="29">
        <f t="shared" si="1"/>
        <v>1.0568962480183196E-2</v>
      </c>
      <c r="M50" s="29">
        <f t="shared" si="2"/>
        <v>2.1432531322763057E-2</v>
      </c>
      <c r="N50" s="29">
        <f t="shared" si="3"/>
        <v>7.1072635805310026E-3</v>
      </c>
      <c r="O50" s="29">
        <f t="shared" si="4"/>
        <v>3.2457059914523024E-3</v>
      </c>
      <c r="P50" s="29">
        <f t="shared" si="5"/>
        <v>75.556367034244062</v>
      </c>
      <c r="Q50" s="37">
        <f t="shared" si="6"/>
        <v>2013</v>
      </c>
      <c r="R50" s="17">
        <f t="shared" si="7"/>
        <v>2</v>
      </c>
      <c r="S50" s="13">
        <v>9.500444330811833E-2</v>
      </c>
      <c r="T50" s="13">
        <v>0.17380505581656047</v>
      </c>
      <c r="U50" s="13">
        <v>0.78523863081722067</v>
      </c>
      <c r="V50" s="13">
        <v>9.8694955384303285E-2</v>
      </c>
    </row>
    <row r="51" spans="1:22">
      <c r="A51" s="11" t="s">
        <v>29</v>
      </c>
      <c r="B51" s="12">
        <v>41331.541666666664</v>
      </c>
      <c r="C51" s="12">
        <v>41345.5</v>
      </c>
      <c r="D51" s="36">
        <f t="shared" si="0"/>
        <v>41338.520833333328</v>
      </c>
      <c r="E51" s="11">
        <v>4.72</v>
      </c>
      <c r="F51" s="11">
        <v>0.24</v>
      </c>
      <c r="G51" s="11" t="s">
        <v>7</v>
      </c>
      <c r="H51" s="12">
        <v>41442.871527777781</v>
      </c>
      <c r="I51" s="11">
        <v>0.1318</v>
      </c>
      <c r="J51" s="11">
        <v>0.58825000000000005</v>
      </c>
      <c r="K51" s="11">
        <v>0.55084999999999995</v>
      </c>
      <c r="L51" s="29">
        <f t="shared" si="1"/>
        <v>1.4091949973577595E-2</v>
      </c>
      <c r="M51" s="29">
        <f t="shared" si="2"/>
        <v>3.2611708615145805E-2</v>
      </c>
      <c r="N51" s="29">
        <f t="shared" si="3"/>
        <v>8.7418469204767271E-3</v>
      </c>
      <c r="O51" s="29">
        <f t="shared" si="4"/>
        <v>2.1256350294331103E-3</v>
      </c>
      <c r="P51" s="29">
        <f t="shared" si="5"/>
        <v>81.123386043364576</v>
      </c>
      <c r="Q51" s="37">
        <f t="shared" si="6"/>
        <v>2013</v>
      </c>
      <c r="R51" s="17">
        <f t="shared" si="7"/>
        <v>3</v>
      </c>
      <c r="S51" s="13">
        <v>0.10551207614792965</v>
      </c>
      <c r="T51" s="13">
        <v>0.18110591113105751</v>
      </c>
      <c r="U51" s="13">
        <v>0.89536321973139155</v>
      </c>
      <c r="V51" s="13">
        <v>0.1208391400742318</v>
      </c>
    </row>
    <row r="52" spans="1:22">
      <c r="A52" s="11" t="s">
        <v>29</v>
      </c>
      <c r="B52" s="12">
        <v>41345.5</v>
      </c>
      <c r="C52" s="12">
        <v>41359.5</v>
      </c>
      <c r="D52" s="36">
        <f t="shared" si="0"/>
        <v>41352.5</v>
      </c>
      <c r="E52" s="11">
        <v>4.74</v>
      </c>
      <c r="F52" s="11">
        <v>0.25</v>
      </c>
      <c r="G52" s="11" t="s">
        <v>7</v>
      </c>
      <c r="H52" s="12">
        <v>41361.623611111114</v>
      </c>
      <c r="I52" s="11">
        <v>0.36845</v>
      </c>
      <c r="J52" s="11">
        <v>0.52934999999999999</v>
      </c>
      <c r="K52" s="11">
        <v>0.50934999999999997</v>
      </c>
      <c r="L52" s="29">
        <f t="shared" si="1"/>
        <v>1.4679114555809995E-2</v>
      </c>
      <c r="M52" s="29">
        <f t="shared" si="2"/>
        <v>2.9346379864730012E-2</v>
      </c>
      <c r="N52" s="29">
        <f t="shared" si="3"/>
        <v>8.0832526621490795E-3</v>
      </c>
      <c r="O52" s="29">
        <f t="shared" si="4"/>
        <v>5.9422627207483267E-3</v>
      </c>
      <c r="P52" s="29">
        <f t="shared" si="5"/>
        <v>75.839325740605972</v>
      </c>
      <c r="Q52" s="37">
        <f t="shared" si="6"/>
        <v>2013</v>
      </c>
      <c r="R52" s="17">
        <f t="shared" si="7"/>
        <v>3</v>
      </c>
      <c r="S52" s="13">
        <v>0.10551207614792965</v>
      </c>
      <c r="T52" s="13">
        <v>0.18110591113105751</v>
      </c>
      <c r="U52" s="13">
        <v>0.89536321973139155</v>
      </c>
      <c r="V52" s="13">
        <v>0.1208391400742318</v>
      </c>
    </row>
    <row r="53" spans="1:22">
      <c r="A53" s="11" t="s">
        <v>29</v>
      </c>
      <c r="B53" s="12">
        <v>41359.5</v>
      </c>
      <c r="C53" s="12">
        <v>41366.5</v>
      </c>
      <c r="D53" s="36">
        <f t="shared" si="0"/>
        <v>41363</v>
      </c>
      <c r="E53" s="11">
        <v>2.37</v>
      </c>
      <c r="F53" s="11">
        <v>1.21</v>
      </c>
      <c r="G53" s="11" t="s">
        <v>8</v>
      </c>
      <c r="H53" s="12">
        <v>41376.6875</v>
      </c>
      <c r="I53" s="11">
        <v>0.16120000000000001</v>
      </c>
      <c r="J53" s="11">
        <v>0.58379999999999999</v>
      </c>
      <c r="K53" s="11">
        <v>0.63390000000000002</v>
      </c>
      <c r="L53" s="29">
        <f t="shared" si="1"/>
        <v>7.1046914450120374E-2</v>
      </c>
      <c r="M53" s="29">
        <f t="shared" si="2"/>
        <v>3.2365007207007426E-2</v>
      </c>
      <c r="N53" s="29">
        <f t="shared" si="3"/>
        <v>1.0059828924190247E-2</v>
      </c>
      <c r="O53" s="29">
        <f t="shared" si="4"/>
        <v>2.5997903394887512E-3</v>
      </c>
      <c r="P53" s="29">
        <f t="shared" si="5"/>
        <v>89.093261652900438</v>
      </c>
      <c r="Q53" s="37">
        <f t="shared" si="6"/>
        <v>2013</v>
      </c>
      <c r="R53" s="17">
        <f t="shared" si="7"/>
        <v>3</v>
      </c>
      <c r="S53" s="13">
        <v>0.10551207614792965</v>
      </c>
      <c r="T53" s="13">
        <v>0.18110591113105751</v>
      </c>
      <c r="U53" s="13">
        <v>0.89536321973139155</v>
      </c>
      <c r="V53" s="13">
        <v>0.1208391400742318</v>
      </c>
    </row>
    <row r="54" spans="1:22" s="19" customFormat="1">
      <c r="A54" s="19" t="s">
        <v>29</v>
      </c>
      <c r="B54" s="20">
        <v>41366.5</v>
      </c>
      <c r="C54" s="20">
        <v>41373.5</v>
      </c>
      <c r="D54" s="36">
        <f t="shared" si="0"/>
        <v>41370</v>
      </c>
      <c r="G54" s="19" t="s">
        <v>9</v>
      </c>
      <c r="H54" s="20">
        <v>41393.831250000003</v>
      </c>
      <c r="I54" s="19">
        <v>0.32719999999999999</v>
      </c>
      <c r="J54" s="19">
        <v>0.51239999999999997</v>
      </c>
      <c r="K54" s="19">
        <v>0.74850000000000005</v>
      </c>
      <c r="L54" s="3">
        <f t="shared" si="1"/>
        <v>0</v>
      </c>
      <c r="M54" s="3">
        <f t="shared" si="2"/>
        <v>2.8406696973056877E-2</v>
      </c>
      <c r="N54" s="3">
        <f t="shared" si="3"/>
        <v>1.1878501261644425E-2</v>
      </c>
      <c r="O54" s="3">
        <f t="shared" si="4"/>
        <v>5.2769937908233207E-3</v>
      </c>
      <c r="P54" s="3" t="s">
        <v>48</v>
      </c>
      <c r="Q54" s="37">
        <f t="shared" si="6"/>
        <v>2013</v>
      </c>
      <c r="R54" s="17">
        <f t="shared" si="7"/>
        <v>4</v>
      </c>
      <c r="S54" s="13">
        <v>0.17960470690486255</v>
      </c>
      <c r="T54" s="13">
        <v>0.23492013121071231</v>
      </c>
      <c r="U54" s="13">
        <v>1.3156469418294536</v>
      </c>
      <c r="V54" s="13">
        <v>0.13388423610993311</v>
      </c>
    </row>
    <row r="55" spans="1:22">
      <c r="A55" s="11" t="s">
        <v>29</v>
      </c>
      <c r="B55" s="12">
        <v>41373.5</v>
      </c>
      <c r="C55" s="12">
        <v>41387.5</v>
      </c>
      <c r="D55" s="36">
        <f t="shared" si="0"/>
        <v>41380.5</v>
      </c>
      <c r="E55" s="11">
        <v>4.74</v>
      </c>
      <c r="F55" s="11">
        <v>0.4</v>
      </c>
      <c r="G55" s="11" t="s">
        <v>7</v>
      </c>
      <c r="H55" s="12">
        <v>41389.604861111111</v>
      </c>
      <c r="I55" s="11">
        <v>0.41105000000000003</v>
      </c>
      <c r="J55" s="11">
        <v>0.48665000000000003</v>
      </c>
      <c r="K55" s="11">
        <v>0.44140000000000001</v>
      </c>
      <c r="L55" s="29">
        <f t="shared" si="1"/>
        <v>2.3486583289295992E-2</v>
      </c>
      <c r="M55" s="29">
        <f t="shared" si="2"/>
        <v>2.6979155116975274E-2</v>
      </c>
      <c r="N55" s="29">
        <f t="shared" si="3"/>
        <v>7.0049037500198377E-3</v>
      </c>
      <c r="O55" s="29">
        <f t="shared" si="4"/>
        <v>6.6293040883799699E-3</v>
      </c>
      <c r="P55" s="29">
        <f t="shared" si="5"/>
        <v>78.729767125922862</v>
      </c>
      <c r="Q55" s="37">
        <f t="shared" si="6"/>
        <v>2013</v>
      </c>
      <c r="R55" s="17">
        <f t="shared" si="7"/>
        <v>4</v>
      </c>
      <c r="S55" s="13">
        <v>0.17960470690486255</v>
      </c>
      <c r="T55" s="13">
        <v>0.23492013121071231</v>
      </c>
      <c r="U55" s="13">
        <v>1.3156469418294536</v>
      </c>
      <c r="V55" s="13">
        <v>0.13388423610993311</v>
      </c>
    </row>
    <row r="56" spans="1:22">
      <c r="A56" s="11" t="s">
        <v>29</v>
      </c>
      <c r="B56" s="12">
        <v>41387.5</v>
      </c>
      <c r="C56" s="12">
        <v>41401.5</v>
      </c>
      <c r="D56" s="36">
        <f t="shared" si="0"/>
        <v>41394.5</v>
      </c>
      <c r="E56" s="11">
        <v>4.74</v>
      </c>
      <c r="F56" s="11">
        <v>0.38</v>
      </c>
      <c r="G56" s="11" t="s">
        <v>7</v>
      </c>
      <c r="H56" s="12">
        <v>41407.711805555555</v>
      </c>
      <c r="I56" s="11">
        <v>0.17630000000000001</v>
      </c>
      <c r="J56" s="11">
        <v>0.4244</v>
      </c>
      <c r="K56" s="11">
        <v>0.40110000000000001</v>
      </c>
      <c r="L56" s="29">
        <f t="shared" si="1"/>
        <v>2.2312254124831191E-2</v>
      </c>
      <c r="M56" s="29">
        <f t="shared" si="2"/>
        <v>2.3528107328972168E-2</v>
      </c>
      <c r="N56" s="29">
        <f t="shared" si="3"/>
        <v>6.3653531810896171E-3</v>
      </c>
      <c r="O56" s="29">
        <f t="shared" si="4"/>
        <v>2.8433190871703894E-3</v>
      </c>
      <c r="P56" s="29">
        <f t="shared" si="5"/>
        <v>83.271873009154703</v>
      </c>
      <c r="Q56" s="37">
        <f t="shared" si="6"/>
        <v>2013</v>
      </c>
      <c r="R56" s="17">
        <f t="shared" si="7"/>
        <v>4</v>
      </c>
      <c r="S56" s="13">
        <v>0.17960470690486255</v>
      </c>
      <c r="T56" s="13">
        <v>0.23492013121071231</v>
      </c>
      <c r="U56" s="13">
        <v>1.3156469418294536</v>
      </c>
      <c r="V56" s="13">
        <v>0.13388423610993311</v>
      </c>
    </row>
    <row r="57" spans="1:22">
      <c r="A57" s="11" t="s">
        <v>29</v>
      </c>
      <c r="B57" s="12">
        <v>41401.5</v>
      </c>
      <c r="C57" s="12">
        <v>41415.5</v>
      </c>
      <c r="D57" s="36">
        <f t="shared" si="0"/>
        <v>41408.5</v>
      </c>
      <c r="E57" s="11">
        <v>4.74</v>
      </c>
      <c r="F57" s="11">
        <v>0.71</v>
      </c>
      <c r="G57" s="11" t="s">
        <v>8</v>
      </c>
      <c r="H57" s="12">
        <v>41477.563888888886</v>
      </c>
      <c r="I57" s="11">
        <v>9.0249999999999997E-2</v>
      </c>
      <c r="J57" s="11">
        <v>0.64339999999999997</v>
      </c>
      <c r="K57" s="11">
        <v>0.39884999999999998</v>
      </c>
      <c r="L57" s="29">
        <f t="shared" si="1"/>
        <v>4.1688685338500384E-2</v>
      </c>
      <c r="M57" s="29">
        <f t="shared" si="2"/>
        <v>3.5669142920501162E-2</v>
      </c>
      <c r="N57" s="29">
        <f t="shared" si="3"/>
        <v>6.3296462634694428E-3</v>
      </c>
      <c r="O57" s="29">
        <f t="shared" si="4"/>
        <v>1.4555277800177404E-3</v>
      </c>
      <c r="P57" s="29">
        <f t="shared" si="5"/>
        <v>90.856354799624413</v>
      </c>
      <c r="Q57" s="37">
        <f t="shared" si="6"/>
        <v>2013</v>
      </c>
      <c r="R57" s="17">
        <f t="shared" si="7"/>
        <v>5</v>
      </c>
      <c r="S57" s="13">
        <v>0.20466159990306249</v>
      </c>
      <c r="T57" s="13">
        <v>0.22179630205262296</v>
      </c>
      <c r="U57" s="13">
        <v>1.2414032682412743</v>
      </c>
      <c r="V57" s="13">
        <v>0.1192602743775957</v>
      </c>
    </row>
    <row r="58" spans="1:22">
      <c r="A58" s="11" t="s">
        <v>29</v>
      </c>
      <c r="B58" s="12">
        <v>41415.541666666664</v>
      </c>
      <c r="C58" s="12">
        <v>41429.625</v>
      </c>
      <c r="D58" s="36">
        <f t="shared" si="0"/>
        <v>41422.583333333328</v>
      </c>
      <c r="E58" s="11">
        <v>4.7699999999999996</v>
      </c>
      <c r="F58" s="11">
        <v>0.8</v>
      </c>
      <c r="G58" s="11" t="s">
        <v>7</v>
      </c>
      <c r="H58" s="12">
        <v>41432.685416666667</v>
      </c>
      <c r="I58" s="11">
        <v>0.18579999999999999</v>
      </c>
      <c r="J58" s="11">
        <v>0.44700000000000001</v>
      </c>
      <c r="K58" s="11">
        <v>0.35375000000000001</v>
      </c>
      <c r="L58" s="29">
        <f t="shared" si="1"/>
        <v>4.6973166578591984E-2</v>
      </c>
      <c r="M58" s="29">
        <f t="shared" si="2"/>
        <v>2.4781017851203017E-2</v>
      </c>
      <c r="N58" s="29">
        <f t="shared" si="3"/>
        <v>5.6139209369495185E-3</v>
      </c>
      <c r="O58" s="29">
        <f t="shared" si="4"/>
        <v>2.9965325376985724E-3</v>
      </c>
      <c r="P58" s="29">
        <f t="shared" si="5"/>
        <v>89.285768343924758</v>
      </c>
      <c r="Q58" s="37">
        <f t="shared" si="6"/>
        <v>2013</v>
      </c>
      <c r="R58" s="17">
        <f t="shared" si="7"/>
        <v>5</v>
      </c>
      <c r="S58" s="13">
        <v>0.20466159990306249</v>
      </c>
      <c r="T58" s="13">
        <v>0.22179630205262296</v>
      </c>
      <c r="U58" s="13">
        <v>1.2414032682412743</v>
      </c>
      <c r="V58" s="13">
        <v>0.1192602743775957</v>
      </c>
    </row>
    <row r="59" spans="1:22">
      <c r="A59" s="11" t="s">
        <v>29</v>
      </c>
      <c r="B59" s="12">
        <v>41429.625</v>
      </c>
      <c r="C59" s="12">
        <v>41443.541666666664</v>
      </c>
      <c r="D59" s="36">
        <f t="shared" si="0"/>
        <v>41436.583333333328</v>
      </c>
      <c r="E59" s="11">
        <v>4.71</v>
      </c>
      <c r="F59" s="11">
        <v>0.52</v>
      </c>
      <c r="G59" s="11" t="s">
        <v>7</v>
      </c>
      <c r="H59" s="12">
        <v>41446.792361111111</v>
      </c>
      <c r="I59" s="11">
        <v>7.4499999999999997E-2</v>
      </c>
      <c r="J59" s="11">
        <v>0.59640000000000004</v>
      </c>
      <c r="K59" s="11">
        <v>0.28975000000000001</v>
      </c>
      <c r="L59" s="29">
        <f t="shared" si="1"/>
        <v>3.0532558276084788E-2</v>
      </c>
      <c r="M59" s="29">
        <f t="shared" si="2"/>
        <v>3.306353254241047E-2</v>
      </c>
      <c r="N59" s="29">
        <f t="shared" si="3"/>
        <v>4.5982575024201356E-3</v>
      </c>
      <c r="O59" s="29">
        <f t="shared" si="4"/>
        <v>1.2015160067736471E-3</v>
      </c>
      <c r="P59" s="29">
        <f t="shared" si="5"/>
        <v>91.642479612607588</v>
      </c>
      <c r="Q59" s="37">
        <f t="shared" si="6"/>
        <v>2013</v>
      </c>
      <c r="R59" s="17">
        <f t="shared" si="7"/>
        <v>6</v>
      </c>
      <c r="S59" s="13">
        <v>0.22383093518801392</v>
      </c>
      <c r="T59" s="13">
        <v>0.22684343593707965</v>
      </c>
      <c r="U59" s="13">
        <v>1.1508133487490502</v>
      </c>
      <c r="V59" s="13">
        <v>0.10422470262771533</v>
      </c>
    </row>
    <row r="60" spans="1:22">
      <c r="A60" s="11" t="s">
        <v>29</v>
      </c>
      <c r="B60" s="12">
        <v>41443.541666666664</v>
      </c>
      <c r="C60" s="12">
        <v>41457.5</v>
      </c>
      <c r="D60" s="36">
        <f t="shared" si="0"/>
        <v>41450.520833333328</v>
      </c>
      <c r="E60" s="11">
        <v>4.72</v>
      </c>
      <c r="F60" s="11">
        <v>0.73</v>
      </c>
      <c r="G60" s="11" t="s">
        <v>7</v>
      </c>
      <c r="H60" s="12">
        <v>41487.629166666666</v>
      </c>
      <c r="I60" s="11">
        <v>9.7049999999999997E-2</v>
      </c>
      <c r="J60" s="11">
        <v>0.60299999999999998</v>
      </c>
      <c r="K60" s="11">
        <v>0.35525000000000001</v>
      </c>
      <c r="L60" s="29">
        <f t="shared" si="1"/>
        <v>4.2863014502965181E-2</v>
      </c>
      <c r="M60" s="29">
        <f t="shared" si="2"/>
        <v>3.3429426765716821E-2</v>
      </c>
      <c r="N60" s="29">
        <f t="shared" si="3"/>
        <v>5.6377255486963007E-3</v>
      </c>
      <c r="O60" s="29">
        <f t="shared" si="4"/>
        <v>1.5651963551326505E-3</v>
      </c>
      <c r="P60" s="29">
        <f t="shared" si="5"/>
        <v>91.373267172996307</v>
      </c>
      <c r="Q60" s="37">
        <f t="shared" si="6"/>
        <v>2013</v>
      </c>
      <c r="R60" s="17">
        <f t="shared" si="7"/>
        <v>6</v>
      </c>
      <c r="S60" s="13">
        <v>0.22383093518801392</v>
      </c>
      <c r="T60" s="13">
        <v>0.22684343593707965</v>
      </c>
      <c r="U60" s="13">
        <v>1.1508133487490502</v>
      </c>
      <c r="V60" s="13">
        <v>0.10422470262771533</v>
      </c>
    </row>
    <row r="61" spans="1:22">
      <c r="A61" s="11" t="s">
        <v>29</v>
      </c>
      <c r="B61" s="12">
        <v>41457.5</v>
      </c>
      <c r="C61" s="12">
        <v>41471.5</v>
      </c>
      <c r="D61" s="36">
        <f t="shared" si="0"/>
        <v>41464.5</v>
      </c>
      <c r="E61" s="11">
        <v>4.74</v>
      </c>
      <c r="F61" s="11">
        <v>0.56999999999999995</v>
      </c>
      <c r="G61" s="11" t="s">
        <v>8</v>
      </c>
      <c r="H61" s="12">
        <v>41473.623611111114</v>
      </c>
      <c r="I61" s="11">
        <v>0.11840000000000001</v>
      </c>
      <c r="J61" s="11">
        <v>0.24295</v>
      </c>
      <c r="K61" s="11">
        <v>0.11715</v>
      </c>
      <c r="L61" s="29">
        <f t="shared" si="1"/>
        <v>3.3468381187246786E-2</v>
      </c>
      <c r="M61" s="29">
        <f t="shared" si="2"/>
        <v>1.3468788113981594E-2</v>
      </c>
      <c r="N61" s="29">
        <f t="shared" si="3"/>
        <v>1.8591401774237064E-3</v>
      </c>
      <c r="O61" s="29">
        <f t="shared" si="4"/>
        <v>1.9095234255301992E-3</v>
      </c>
      <c r="P61" s="29">
        <f t="shared" si="5"/>
        <v>92.567593534898691</v>
      </c>
      <c r="Q61" s="37">
        <f t="shared" si="6"/>
        <v>2013</v>
      </c>
      <c r="R61" s="17">
        <f t="shared" si="7"/>
        <v>7</v>
      </c>
      <c r="S61" s="13">
        <v>0.21686507724684806</v>
      </c>
      <c r="T61" s="13">
        <v>0.21851687153236135</v>
      </c>
      <c r="U61" s="13">
        <v>1.0408536167327442</v>
      </c>
      <c r="V61" s="13">
        <v>8.8269730730776555E-2</v>
      </c>
    </row>
    <row r="62" spans="1:22">
      <c r="A62" s="11" t="s">
        <v>29</v>
      </c>
      <c r="B62" s="12">
        <v>41471.5</v>
      </c>
      <c r="C62" s="12">
        <v>41485.541666666664</v>
      </c>
      <c r="D62" s="36">
        <f t="shared" si="0"/>
        <v>41478.520833333328</v>
      </c>
      <c r="E62" s="11">
        <v>4.75</v>
      </c>
      <c r="F62" s="11">
        <v>0.46</v>
      </c>
      <c r="G62" s="11" t="s">
        <v>7</v>
      </c>
      <c r="H62" s="12">
        <v>41487.644444444442</v>
      </c>
      <c r="I62" s="11">
        <v>7.0099999999999996E-2</v>
      </c>
      <c r="J62" s="11">
        <v>0.68964999999999999</v>
      </c>
      <c r="K62" s="11">
        <v>0.25295000000000001</v>
      </c>
      <c r="L62" s="29">
        <f t="shared" si="1"/>
        <v>2.7009570782690392E-2</v>
      </c>
      <c r="M62" s="29">
        <f t="shared" si="2"/>
        <v>3.8233174409579775E-2</v>
      </c>
      <c r="N62" s="29">
        <f t="shared" si="3"/>
        <v>4.0142510275657404E-3</v>
      </c>
      <c r="O62" s="29">
        <f t="shared" si="4"/>
        <v>1.1305539875816465E-3</v>
      </c>
      <c r="P62" s="29">
        <f t="shared" si="5"/>
        <v>92.690745735592856</v>
      </c>
      <c r="Q62" s="37">
        <f t="shared" si="6"/>
        <v>2013</v>
      </c>
      <c r="R62" s="17">
        <f t="shared" si="7"/>
        <v>7</v>
      </c>
      <c r="S62" s="13">
        <v>0.21686507724684806</v>
      </c>
      <c r="T62" s="13">
        <v>0.21851687153236135</v>
      </c>
      <c r="U62" s="13">
        <v>1.0408536167327442</v>
      </c>
      <c r="V62" s="13">
        <v>8.8269730730776555E-2</v>
      </c>
    </row>
    <row r="63" spans="1:22">
      <c r="A63" s="11" t="s">
        <v>29</v>
      </c>
      <c r="B63" s="12">
        <v>41485.541666666664</v>
      </c>
      <c r="C63" s="12">
        <v>41499.583333333336</v>
      </c>
      <c r="D63" s="36">
        <f t="shared" si="0"/>
        <v>41492.5625</v>
      </c>
      <c r="E63" s="11">
        <v>4.75</v>
      </c>
      <c r="F63" s="11">
        <v>0.65</v>
      </c>
      <c r="G63" s="11" t="s">
        <v>7</v>
      </c>
      <c r="H63" s="12">
        <v>41501.604166666664</v>
      </c>
      <c r="I63" s="11">
        <v>7.1499999999999994E-2</v>
      </c>
      <c r="J63" s="11">
        <v>0.64605000000000001</v>
      </c>
      <c r="K63" s="11">
        <v>0.18525</v>
      </c>
      <c r="L63" s="29">
        <f t="shared" si="1"/>
        <v>3.8165697845105991E-2</v>
      </c>
      <c r="M63" s="29">
        <f t="shared" si="2"/>
        <v>3.5816054995010532E-2</v>
      </c>
      <c r="N63" s="29">
        <f t="shared" si="3"/>
        <v>2.9398695507276279E-3</v>
      </c>
      <c r="O63" s="29">
        <f t="shared" si="4"/>
        <v>1.1531328118700103E-3</v>
      </c>
      <c r="P63" s="29">
        <f t="shared" si="5"/>
        <v>94.757585403924068</v>
      </c>
      <c r="Q63" s="37">
        <f t="shared" si="6"/>
        <v>2013</v>
      </c>
      <c r="R63" s="17">
        <f t="shared" si="7"/>
        <v>8</v>
      </c>
      <c r="S63" s="13">
        <v>0.21287459875442277</v>
      </c>
      <c r="T63" s="13">
        <v>0.2163028644517434</v>
      </c>
      <c r="U63" s="13">
        <v>1.075352445243791</v>
      </c>
      <c r="V63" s="13">
        <v>9.3273716599294815E-2</v>
      </c>
    </row>
    <row r="64" spans="1:22">
      <c r="D64" s="31"/>
      <c r="L64" s="29"/>
      <c r="M64" s="29"/>
      <c r="N64" s="29"/>
      <c r="O64" s="29"/>
      <c r="P64" s="29"/>
      <c r="Q64" s="37"/>
      <c r="R64" s="17"/>
      <c r="S64" s="29"/>
      <c r="T64" s="29"/>
      <c r="U64" s="29"/>
      <c r="V64" s="29"/>
    </row>
    <row r="65" spans="17:17">
      <c r="Q65" s="37"/>
    </row>
    <row r="66" spans="17:17">
      <c r="Q66" s="37"/>
    </row>
    <row r="67" spans="17:17">
      <c r="Q67" s="37"/>
    </row>
    <row r="68" spans="17:17">
      <c r="Q68" s="37"/>
    </row>
  </sheetData>
  <autoFilter ref="G1:G64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topLeftCell="V1" zoomScale="80" zoomScaleNormal="80" workbookViewId="0">
      <selection activeCell="K20" sqref="K20"/>
    </sheetView>
  </sheetViews>
  <sheetFormatPr defaultRowHeight="15"/>
  <cols>
    <col min="1" max="1" width="9.140625" style="11"/>
    <col min="2" max="2" width="19" style="11" customWidth="1"/>
    <col min="3" max="4" width="16.5703125" style="11" customWidth="1"/>
    <col min="5" max="5" width="9.140625" style="11"/>
    <col min="6" max="6" width="8.85546875" style="11"/>
    <col min="7" max="7" width="9.140625" style="11"/>
    <col min="8" max="8" width="11.85546875" style="11" customWidth="1"/>
    <col min="9" max="11" width="8.85546875" style="11"/>
    <col min="12" max="16" width="9.140625" style="11"/>
    <col min="17" max="22" width="8.85546875" style="11"/>
    <col min="23" max="16384" width="9.140625" style="11"/>
  </cols>
  <sheetData>
    <row r="1" spans="1:22">
      <c r="A1" s="11" t="s">
        <v>0</v>
      </c>
      <c r="B1" s="11" t="s">
        <v>1</v>
      </c>
      <c r="C1" s="11" t="s">
        <v>2</v>
      </c>
      <c r="D1" s="31" t="s">
        <v>58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44</v>
      </c>
      <c r="J1" s="11" t="s">
        <v>45</v>
      </c>
      <c r="K1" s="11" t="s">
        <v>46</v>
      </c>
      <c r="L1" s="7" t="s">
        <v>52</v>
      </c>
      <c r="M1" s="7" t="s">
        <v>53</v>
      </c>
      <c r="N1" s="7" t="s">
        <v>50</v>
      </c>
      <c r="O1" s="7" t="s">
        <v>51</v>
      </c>
      <c r="P1" s="7" t="s">
        <v>55</v>
      </c>
      <c r="Q1" s="7" t="s">
        <v>66</v>
      </c>
      <c r="R1" s="5" t="s">
        <v>65</v>
      </c>
      <c r="S1" s="6" t="s">
        <v>64</v>
      </c>
      <c r="T1" s="6" t="s">
        <v>61</v>
      </c>
      <c r="U1" s="6" t="s">
        <v>62</v>
      </c>
      <c r="V1" s="6" t="s">
        <v>63</v>
      </c>
    </row>
    <row r="2" spans="1:22">
      <c r="D2" s="32"/>
      <c r="H2" s="11">
        <v>17.030999999999999</v>
      </c>
      <c r="I2" s="6">
        <v>62.005000000000003</v>
      </c>
      <c r="J2" s="6">
        <v>18.038</v>
      </c>
      <c r="K2" s="6">
        <v>63.012999999999998</v>
      </c>
      <c r="L2" s="33"/>
      <c r="M2" s="33"/>
      <c r="N2" s="33"/>
      <c r="O2" s="33"/>
      <c r="P2" s="33"/>
      <c r="Q2" s="33"/>
      <c r="R2" s="15"/>
    </row>
    <row r="3" spans="1:22">
      <c r="D3" s="31"/>
      <c r="H3" s="4" t="s">
        <v>47</v>
      </c>
      <c r="I3" s="4" t="s">
        <v>47</v>
      </c>
      <c r="J3" s="4" t="s">
        <v>47</v>
      </c>
      <c r="K3" s="4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34" t="s">
        <v>57</v>
      </c>
      <c r="Q3" s="34"/>
      <c r="R3" s="1"/>
      <c r="S3" s="4"/>
      <c r="T3" s="4"/>
      <c r="U3" s="4"/>
      <c r="V3" s="4"/>
    </row>
    <row r="4" spans="1:22" s="19" customFormat="1">
      <c r="A4" s="19" t="s">
        <v>30</v>
      </c>
      <c r="B4" s="20">
        <v>40659.518055555556</v>
      </c>
      <c r="C4" s="20">
        <v>40673.504861111112</v>
      </c>
      <c r="D4" s="36">
        <f>(B4+C4)/2</f>
        <v>40666.511458333334</v>
      </c>
      <c r="G4" s="19" t="s">
        <v>9</v>
      </c>
      <c r="I4" s="19">
        <v>0.42675000000000002</v>
      </c>
      <c r="J4" s="19">
        <v>0.81235000000000002</v>
      </c>
      <c r="K4" s="19">
        <v>0.95050000000000001</v>
      </c>
      <c r="L4" s="3" t="s">
        <v>48</v>
      </c>
      <c r="M4" s="3">
        <f>J4/$J$2</f>
        <v>4.5035480651956977E-2</v>
      </c>
      <c r="N4" s="3">
        <f>K4/$K$2</f>
        <v>1.5084188976877787E-2</v>
      </c>
      <c r="O4" s="3">
        <f>I4/$I$2</f>
        <v>6.8825094750423355E-3</v>
      </c>
      <c r="P4" s="3" t="s">
        <v>48</v>
      </c>
      <c r="Q4" s="37">
        <f>YEAR(D4)</f>
        <v>2011</v>
      </c>
      <c r="R4" s="17">
        <f>MONTH(D4)</f>
        <v>5</v>
      </c>
      <c r="S4" s="13">
        <v>0.2822172281937983</v>
      </c>
      <c r="T4" s="13">
        <v>0.29167060265736372</v>
      </c>
      <c r="U4" s="13">
        <v>1.726707517739551</v>
      </c>
      <c r="V4" s="13">
        <v>0.1577408596186031</v>
      </c>
    </row>
    <row r="5" spans="1:22">
      <c r="A5" s="11" t="s">
        <v>30</v>
      </c>
      <c r="B5" s="12">
        <v>40673.506944444445</v>
      </c>
      <c r="C5" s="12">
        <v>40687.506249999999</v>
      </c>
      <c r="D5" s="36">
        <f t="shared" ref="D5:D63" si="0">(B5+C5)/2</f>
        <v>40680.506597222222</v>
      </c>
      <c r="E5" s="11">
        <v>4.74</v>
      </c>
      <c r="F5" s="11">
        <v>0.96</v>
      </c>
      <c r="G5" s="11" t="s">
        <v>8</v>
      </c>
      <c r="H5" s="11">
        <v>0.96</v>
      </c>
      <c r="I5" s="11">
        <v>0.2918</v>
      </c>
      <c r="J5" s="11">
        <v>1.1171</v>
      </c>
      <c r="K5" s="11">
        <v>1.33205</v>
      </c>
      <c r="L5" s="29">
        <f t="shared" ref="L5:L48" si="1">H5/$H$2</f>
        <v>5.6367799894310379E-2</v>
      </c>
      <c r="M5" s="29">
        <f t="shared" ref="M5:M63" si="2">J5/$J$2</f>
        <v>6.1930369220534423E-2</v>
      </c>
      <c r="N5" s="29">
        <f t="shared" ref="N5:N63" si="3">K5/$K$2</f>
        <v>2.1139288718201005E-2</v>
      </c>
      <c r="O5" s="29">
        <f t="shared" ref="O5:O63" si="4">I5/$I$2</f>
        <v>4.7060720909604063E-3</v>
      </c>
      <c r="P5" s="29">
        <f t="shared" ref="P5:P63" si="5">(L5+M5)*100/(L5+M5+N5+O5)</f>
        <v>82.069704534926188</v>
      </c>
      <c r="Q5" s="37">
        <f t="shared" ref="Q5:Q63" si="6">YEAR(D5)</f>
        <v>2011</v>
      </c>
      <c r="R5" s="17">
        <f t="shared" ref="R5:R63" si="7">MONTH(D5)</f>
        <v>5</v>
      </c>
      <c r="S5" s="13">
        <v>0.2822172281937983</v>
      </c>
      <c r="T5" s="13">
        <v>0.29167060265736372</v>
      </c>
      <c r="U5" s="13">
        <v>1.726707517739551</v>
      </c>
      <c r="V5" s="13">
        <v>0.1577408596186031</v>
      </c>
    </row>
    <row r="6" spans="1:22">
      <c r="A6" s="11" t="s">
        <v>30</v>
      </c>
      <c r="B6" s="12">
        <v>40687.509027777778</v>
      </c>
      <c r="C6" s="12">
        <v>40701.505555555559</v>
      </c>
      <c r="D6" s="36">
        <f t="shared" si="0"/>
        <v>40694.507291666669</v>
      </c>
      <c r="E6" s="11">
        <v>4.74</v>
      </c>
      <c r="F6" s="11">
        <v>0.99</v>
      </c>
      <c r="G6" s="11" t="s">
        <v>8</v>
      </c>
      <c r="H6" s="11">
        <v>0.99</v>
      </c>
      <c r="I6" s="11">
        <v>0.15340000000000001</v>
      </c>
      <c r="J6" s="11">
        <v>1.1249</v>
      </c>
      <c r="K6" s="11">
        <v>1.3954500000000001</v>
      </c>
      <c r="L6" s="29">
        <f t="shared" si="1"/>
        <v>5.8129293641007579E-2</v>
      </c>
      <c r="M6" s="29">
        <f t="shared" si="2"/>
        <v>6.2362789666260118E-2</v>
      </c>
      <c r="N6" s="29">
        <f t="shared" si="3"/>
        <v>2.2145430308031677E-2</v>
      </c>
      <c r="O6" s="29">
        <f t="shared" si="4"/>
        <v>2.4739940327392954E-3</v>
      </c>
      <c r="P6" s="29">
        <f t="shared" si="5"/>
        <v>83.034133722540986</v>
      </c>
      <c r="Q6" s="37">
        <f t="shared" si="6"/>
        <v>2011</v>
      </c>
      <c r="R6" s="17">
        <f t="shared" si="7"/>
        <v>5</v>
      </c>
      <c r="S6" s="13">
        <v>0.2822172281937983</v>
      </c>
      <c r="T6" s="13">
        <v>0.29167060265736372</v>
      </c>
      <c r="U6" s="13">
        <v>1.726707517739551</v>
      </c>
      <c r="V6" s="13">
        <v>0.1577408596186031</v>
      </c>
    </row>
    <row r="7" spans="1:22">
      <c r="A7" s="11" t="s">
        <v>30</v>
      </c>
      <c r="B7" s="12">
        <v>40701.511111111111</v>
      </c>
      <c r="C7" s="12">
        <v>40715.509027777778</v>
      </c>
      <c r="D7" s="36">
        <f t="shared" si="0"/>
        <v>40708.510069444441</v>
      </c>
      <c r="E7" s="11">
        <v>4.74</v>
      </c>
      <c r="F7" s="11">
        <v>0.96</v>
      </c>
      <c r="G7" s="11" t="s">
        <v>8</v>
      </c>
      <c r="H7" s="11">
        <v>0.96</v>
      </c>
      <c r="I7" s="11">
        <v>8.9050000000000004E-2</v>
      </c>
      <c r="J7" s="11">
        <v>1.09595</v>
      </c>
      <c r="K7" s="11">
        <v>1.3430500000000001</v>
      </c>
      <c r="L7" s="29">
        <f t="shared" si="1"/>
        <v>5.6367799894310379E-2</v>
      </c>
      <c r="M7" s="29">
        <f t="shared" si="2"/>
        <v>6.0757844550393611E-2</v>
      </c>
      <c r="N7" s="29">
        <f t="shared" si="3"/>
        <v>2.1313855871010746E-2</v>
      </c>
      <c r="O7" s="29">
        <f t="shared" si="4"/>
        <v>1.4361745020562858E-3</v>
      </c>
      <c r="P7" s="29">
        <f t="shared" si="5"/>
        <v>83.735534857861737</v>
      </c>
      <c r="Q7" s="37">
        <f t="shared" si="6"/>
        <v>2011</v>
      </c>
      <c r="R7" s="17">
        <f t="shared" si="7"/>
        <v>6</v>
      </c>
      <c r="S7" s="13">
        <v>0.31924096864359736</v>
      </c>
      <c r="T7" s="13">
        <v>0.32465674752595197</v>
      </c>
      <c r="U7" s="13">
        <v>1.604712907425613</v>
      </c>
      <c r="V7" s="13">
        <v>0.13862067238927187</v>
      </c>
    </row>
    <row r="8" spans="1:22">
      <c r="A8" s="11" t="s">
        <v>30</v>
      </c>
      <c r="B8" s="12">
        <v>40715.511805555558</v>
      </c>
      <c r="C8" s="12">
        <v>40729.518750000003</v>
      </c>
      <c r="D8" s="36">
        <f t="shared" si="0"/>
        <v>40722.515277777784</v>
      </c>
      <c r="E8" s="11">
        <v>4.74</v>
      </c>
      <c r="F8" s="11">
        <v>1.21</v>
      </c>
      <c r="G8" s="11" t="s">
        <v>8</v>
      </c>
      <c r="H8" s="11">
        <v>1.21</v>
      </c>
      <c r="I8" s="11">
        <v>0.10829999999999999</v>
      </c>
      <c r="J8" s="11">
        <v>1.02355</v>
      </c>
      <c r="K8" s="11">
        <v>1.0745499999999999</v>
      </c>
      <c r="L8" s="29">
        <f t="shared" si="1"/>
        <v>7.1046914450120374E-2</v>
      </c>
      <c r="M8" s="29">
        <f t="shared" si="2"/>
        <v>5.6744095797760283E-2</v>
      </c>
      <c r="N8" s="29">
        <f t="shared" si="3"/>
        <v>1.7052830368336692E-2</v>
      </c>
      <c r="O8" s="29">
        <f t="shared" si="4"/>
        <v>1.7466333360212885E-3</v>
      </c>
      <c r="P8" s="29">
        <f t="shared" si="5"/>
        <v>87.175521575513059</v>
      </c>
      <c r="Q8" s="37">
        <f t="shared" si="6"/>
        <v>2011</v>
      </c>
      <c r="R8" s="17">
        <f t="shared" si="7"/>
        <v>6</v>
      </c>
      <c r="S8" s="13">
        <v>0.31924096864359736</v>
      </c>
      <c r="T8" s="13">
        <v>0.32465674752595197</v>
      </c>
      <c r="U8" s="13">
        <v>1.604712907425613</v>
      </c>
      <c r="V8" s="13">
        <v>0.13862067238927187</v>
      </c>
    </row>
    <row r="9" spans="1:22">
      <c r="A9" s="11" t="s">
        <v>30</v>
      </c>
      <c r="B9" s="12">
        <v>40729.520833333336</v>
      </c>
      <c r="C9" s="12">
        <v>40743.511111111111</v>
      </c>
      <c r="D9" s="36">
        <f t="shared" si="0"/>
        <v>40736.515972222223</v>
      </c>
      <c r="E9" s="11">
        <v>4.7300000000000004</v>
      </c>
      <c r="F9" s="11">
        <v>0.13</v>
      </c>
      <c r="G9" s="11" t="s">
        <v>8</v>
      </c>
      <c r="H9" s="11">
        <v>0.13</v>
      </c>
      <c r="I9" s="11">
        <v>0.32705000000000001</v>
      </c>
      <c r="J9" s="11">
        <v>0.99855000000000005</v>
      </c>
      <c r="K9" s="11">
        <v>0.97565000000000002</v>
      </c>
      <c r="L9" s="29">
        <f t="shared" si="1"/>
        <v>7.6331395690211971E-3</v>
      </c>
      <c r="M9" s="29">
        <f t="shared" si="2"/>
        <v>5.5358132830690764E-2</v>
      </c>
      <c r="N9" s="29">
        <f t="shared" si="3"/>
        <v>1.5483312967165506E-2</v>
      </c>
      <c r="O9" s="29">
        <f t="shared" si="4"/>
        <v>5.2745746310781392E-3</v>
      </c>
      <c r="P9" s="29">
        <f t="shared" si="5"/>
        <v>75.21421397092179</v>
      </c>
      <c r="Q9" s="37">
        <f t="shared" si="6"/>
        <v>2011</v>
      </c>
      <c r="R9" s="17">
        <f t="shared" si="7"/>
        <v>7</v>
      </c>
      <c r="S9" s="13">
        <v>0.30277107282054955</v>
      </c>
      <c r="T9" s="13">
        <v>0.31108500739561828</v>
      </c>
      <c r="U9" s="13">
        <v>1.4943959364391592</v>
      </c>
      <c r="V9" s="13">
        <v>0.13108280997631011</v>
      </c>
    </row>
    <row r="10" spans="1:22">
      <c r="A10" s="11" t="s">
        <v>30</v>
      </c>
      <c r="B10" s="12">
        <v>40743.513194444444</v>
      </c>
      <c r="C10" s="12">
        <v>40757.529166666667</v>
      </c>
      <c r="D10" s="36">
        <f t="shared" si="0"/>
        <v>40750.521180555559</v>
      </c>
      <c r="E10" s="11">
        <v>4.74</v>
      </c>
      <c r="F10" s="11">
        <v>0.99</v>
      </c>
      <c r="G10" s="11" t="s">
        <v>8</v>
      </c>
      <c r="H10" s="11">
        <v>0.99</v>
      </c>
      <c r="I10" s="11">
        <v>7.2150000000000006E-2</v>
      </c>
      <c r="J10" s="11">
        <v>1.7098</v>
      </c>
      <c r="K10" s="11">
        <v>1.10575</v>
      </c>
      <c r="L10" s="29">
        <f t="shared" si="1"/>
        <v>5.8129293641007579E-2</v>
      </c>
      <c r="M10" s="29">
        <f t="shared" si="2"/>
        <v>9.4788779243818608E-2</v>
      </c>
      <c r="N10" s="29">
        <f t="shared" si="3"/>
        <v>1.7547966292669769E-2</v>
      </c>
      <c r="O10" s="29">
        <f t="shared" si="4"/>
        <v>1.1636158374324652E-3</v>
      </c>
      <c r="P10" s="29">
        <f t="shared" si="5"/>
        <v>89.097698688216383</v>
      </c>
      <c r="Q10" s="37">
        <f t="shared" si="6"/>
        <v>2011</v>
      </c>
      <c r="R10" s="17">
        <f t="shared" si="7"/>
        <v>7</v>
      </c>
      <c r="S10" s="13">
        <v>0.30277107282054955</v>
      </c>
      <c r="T10" s="13">
        <v>0.31108500739561828</v>
      </c>
      <c r="U10" s="13">
        <v>1.4943959364391592</v>
      </c>
      <c r="V10" s="13">
        <v>0.13108280997631011</v>
      </c>
    </row>
    <row r="11" spans="1:22">
      <c r="A11" s="11" t="s">
        <v>30</v>
      </c>
      <c r="B11" s="12">
        <v>40757.531944444447</v>
      </c>
      <c r="C11" s="12">
        <v>40771.530555555553</v>
      </c>
      <c r="D11" s="36">
        <f t="shared" si="0"/>
        <v>40764.53125</v>
      </c>
      <c r="E11" s="11">
        <v>4.74</v>
      </c>
      <c r="F11" s="11">
        <v>0.92</v>
      </c>
      <c r="G11" s="11" t="s">
        <v>8</v>
      </c>
      <c r="H11" s="11">
        <v>0.92</v>
      </c>
      <c r="I11" s="11">
        <v>6.6250000000000003E-2</v>
      </c>
      <c r="J11" s="11">
        <v>1.4899</v>
      </c>
      <c r="K11" s="11">
        <v>1.1623000000000001</v>
      </c>
      <c r="L11" s="29">
        <f t="shared" si="1"/>
        <v>5.4019141565380784E-2</v>
      </c>
      <c r="M11" s="29">
        <f t="shared" si="2"/>
        <v>8.2597848985475106E-2</v>
      </c>
      <c r="N11" s="29">
        <f t="shared" si="3"/>
        <v>1.8445400155523466E-2</v>
      </c>
      <c r="O11" s="29">
        <f t="shared" si="4"/>
        <v>1.0684622207886461E-3</v>
      </c>
      <c r="P11" s="29">
        <f t="shared" si="5"/>
        <v>87.50159753151739</v>
      </c>
      <c r="Q11" s="37">
        <f t="shared" si="6"/>
        <v>2011</v>
      </c>
      <c r="R11" s="17">
        <f t="shared" si="7"/>
        <v>8</v>
      </c>
      <c r="S11" s="13">
        <v>0.29388852597737725</v>
      </c>
      <c r="T11" s="13">
        <v>0.30409849938123967</v>
      </c>
      <c r="U11" s="13">
        <v>1.4855923488609575</v>
      </c>
      <c r="V11" s="13">
        <v>0.12977211569660593</v>
      </c>
    </row>
    <row r="12" spans="1:22">
      <c r="A12" s="11" t="s">
        <v>30</v>
      </c>
      <c r="B12" s="12">
        <v>40771.533333333333</v>
      </c>
      <c r="C12" s="12">
        <v>40785.513888888891</v>
      </c>
      <c r="D12" s="36">
        <f t="shared" si="0"/>
        <v>40778.523611111115</v>
      </c>
      <c r="E12" s="11">
        <v>4.7300000000000004</v>
      </c>
      <c r="F12" s="11">
        <v>0.36</v>
      </c>
      <c r="G12" s="11" t="s">
        <v>8</v>
      </c>
      <c r="H12" s="11">
        <v>0.36</v>
      </c>
      <c r="I12" s="11">
        <v>0.2923</v>
      </c>
      <c r="J12" s="11">
        <v>1.3149500000000001</v>
      </c>
      <c r="K12" s="11">
        <v>0.81879999999999997</v>
      </c>
      <c r="L12" s="29">
        <f t="shared" si="1"/>
        <v>2.1137924960366393E-2</v>
      </c>
      <c r="M12" s="29">
        <f t="shared" si="2"/>
        <v>7.2898880141922612E-2</v>
      </c>
      <c r="N12" s="29">
        <f t="shared" si="3"/>
        <v>1.2994144065510291E-2</v>
      </c>
      <c r="O12" s="29">
        <f t="shared" si="4"/>
        <v>4.7141359567776792E-3</v>
      </c>
      <c r="P12" s="29">
        <f t="shared" si="5"/>
        <v>84.152967441434924</v>
      </c>
      <c r="Q12" s="37">
        <f t="shared" si="6"/>
        <v>2011</v>
      </c>
      <c r="R12" s="17">
        <f t="shared" si="7"/>
        <v>8</v>
      </c>
      <c r="S12" s="13">
        <v>0.29388852597737725</v>
      </c>
      <c r="T12" s="13">
        <v>0.30409849938123967</v>
      </c>
      <c r="U12" s="13">
        <v>1.4855923488609575</v>
      </c>
      <c r="V12" s="13">
        <v>0.12977211569660593</v>
      </c>
    </row>
    <row r="13" spans="1:22">
      <c r="A13" s="11" t="s">
        <v>30</v>
      </c>
      <c r="B13" s="12">
        <v>40785.520138888889</v>
      </c>
      <c r="C13" s="12">
        <v>40799.808333333334</v>
      </c>
      <c r="D13" s="36">
        <f t="shared" si="0"/>
        <v>40792.664236111115</v>
      </c>
      <c r="E13" s="11">
        <v>4.84</v>
      </c>
      <c r="F13" s="11">
        <v>0.6</v>
      </c>
      <c r="G13" s="11" t="s">
        <v>8</v>
      </c>
      <c r="H13" s="11">
        <v>0.6</v>
      </c>
      <c r="I13" s="11">
        <v>0.15265000000000001</v>
      </c>
      <c r="J13" s="11">
        <v>1.0479499999999999</v>
      </c>
      <c r="K13" s="11">
        <v>1.0755999999999999</v>
      </c>
      <c r="L13" s="29">
        <f t="shared" si="1"/>
        <v>3.5229874933943986E-2</v>
      </c>
      <c r="M13" s="29">
        <f t="shared" si="2"/>
        <v>5.809679565362013E-2</v>
      </c>
      <c r="N13" s="29">
        <f t="shared" si="3"/>
        <v>1.7069493596559439E-2</v>
      </c>
      <c r="O13" s="29">
        <f t="shared" si="4"/>
        <v>2.4618982340133861E-3</v>
      </c>
      <c r="P13" s="29">
        <f t="shared" si="5"/>
        <v>82.693844451972424</v>
      </c>
      <c r="Q13" s="37">
        <f t="shared" si="6"/>
        <v>2011</v>
      </c>
      <c r="R13" s="17">
        <f t="shared" si="7"/>
        <v>9</v>
      </c>
      <c r="S13" s="13">
        <v>0.2948684834414057</v>
      </c>
      <c r="T13" s="13">
        <v>0.311749808480562</v>
      </c>
      <c r="U13" s="13">
        <v>1.5454053792416604</v>
      </c>
      <c r="V13" s="13">
        <v>0.1308636231817549</v>
      </c>
    </row>
    <row r="14" spans="1:22">
      <c r="A14" s="11" t="s">
        <v>30</v>
      </c>
      <c r="B14" s="12">
        <v>40799.810416666667</v>
      </c>
      <c r="C14" s="12">
        <v>40813.513888888891</v>
      </c>
      <c r="D14" s="36">
        <f t="shared" si="0"/>
        <v>40806.662152777775</v>
      </c>
      <c r="E14" s="11">
        <v>4.6399999999999997</v>
      </c>
      <c r="F14" s="11">
        <v>0.64</v>
      </c>
      <c r="G14" s="11" t="s">
        <v>8</v>
      </c>
      <c r="H14" s="19">
        <v>0.44500000000000001</v>
      </c>
      <c r="I14" s="11">
        <v>0.38396666699999998</v>
      </c>
      <c r="J14" s="11">
        <v>0.60023333300000004</v>
      </c>
      <c r="K14" s="11">
        <v>0.73336666699999997</v>
      </c>
      <c r="L14" s="29">
        <f t="shared" si="1"/>
        <v>2.6128823909341792E-2</v>
      </c>
      <c r="M14" s="29">
        <f t="shared" si="2"/>
        <v>3.3276046845548288E-2</v>
      </c>
      <c r="N14" s="29">
        <f t="shared" si="3"/>
        <v>1.1638339183977909E-2</v>
      </c>
      <c r="O14" s="29">
        <f t="shared" si="4"/>
        <v>6.1925113619869356E-3</v>
      </c>
      <c r="P14" s="29">
        <f t="shared" si="5"/>
        <v>76.91372561083665</v>
      </c>
      <c r="Q14" s="37">
        <f t="shared" si="6"/>
        <v>2011</v>
      </c>
      <c r="R14" s="17">
        <f t="shared" si="7"/>
        <v>9</v>
      </c>
      <c r="S14" s="13">
        <v>0.2948684834414057</v>
      </c>
      <c r="T14" s="13">
        <v>0.311749808480562</v>
      </c>
      <c r="U14" s="13">
        <v>1.5454053792416604</v>
      </c>
      <c r="V14" s="13">
        <v>0.1308636231817549</v>
      </c>
    </row>
    <row r="15" spans="1:22">
      <c r="A15" s="11" t="s">
        <v>30</v>
      </c>
      <c r="B15" s="12">
        <v>40813.51666666667</v>
      </c>
      <c r="C15" s="12">
        <v>40827.520833333336</v>
      </c>
      <c r="D15" s="36">
        <f t="shared" si="0"/>
        <v>40820.518750000003</v>
      </c>
      <c r="E15" s="11">
        <v>4.74</v>
      </c>
      <c r="F15" s="11">
        <v>0.25</v>
      </c>
      <c r="G15" s="11" t="s">
        <v>8</v>
      </c>
      <c r="H15" s="11">
        <v>0.13</v>
      </c>
      <c r="I15" s="11">
        <v>0.25750000000000001</v>
      </c>
      <c r="J15" s="11">
        <v>0.62690000000000001</v>
      </c>
      <c r="K15" s="11">
        <v>0.62865000000000004</v>
      </c>
      <c r="L15" s="29">
        <f t="shared" si="1"/>
        <v>7.6331395690211971E-3</v>
      </c>
      <c r="M15" s="29">
        <f t="shared" si="2"/>
        <v>3.4754407362235284E-2</v>
      </c>
      <c r="N15" s="29">
        <f t="shared" si="3"/>
        <v>9.9765127830765098E-3</v>
      </c>
      <c r="O15" s="29">
        <f t="shared" si="4"/>
        <v>4.1528908958954926E-3</v>
      </c>
      <c r="P15" s="29">
        <f t="shared" si="5"/>
        <v>74.999706236070622</v>
      </c>
      <c r="Q15" s="37">
        <f t="shared" si="6"/>
        <v>2011</v>
      </c>
      <c r="R15" s="17">
        <f t="shared" si="7"/>
        <v>10</v>
      </c>
      <c r="S15" s="13">
        <v>0.2231230852488868</v>
      </c>
      <c r="T15" s="13">
        <v>0.25399581218534956</v>
      </c>
      <c r="U15" s="13">
        <v>1.3241920224227732</v>
      </c>
      <c r="V15" s="13">
        <v>0.11091817937542055</v>
      </c>
    </row>
    <row r="16" spans="1:22">
      <c r="A16" s="11" t="s">
        <v>30</v>
      </c>
      <c r="B16" s="12">
        <v>40827.522222222222</v>
      </c>
      <c r="C16" s="12">
        <v>40841.513888888891</v>
      </c>
      <c r="D16" s="36">
        <f t="shared" si="0"/>
        <v>40834.518055555556</v>
      </c>
      <c r="E16" s="11">
        <v>4.74</v>
      </c>
      <c r="F16" s="11">
        <v>0.13</v>
      </c>
      <c r="G16" s="11" t="s">
        <v>8</v>
      </c>
      <c r="H16" s="11">
        <v>0.7</v>
      </c>
      <c r="I16" s="11">
        <v>0.59640000000000004</v>
      </c>
      <c r="J16" s="11">
        <v>0.57074999999999998</v>
      </c>
      <c r="K16" s="11">
        <v>0.85794999999999999</v>
      </c>
      <c r="L16" s="29">
        <f t="shared" si="1"/>
        <v>4.1101520756267981E-2</v>
      </c>
      <c r="M16" s="29">
        <f t="shared" si="2"/>
        <v>3.1641534538197139E-2</v>
      </c>
      <c r="N16" s="29">
        <f t="shared" si="3"/>
        <v>1.3615444432101312E-2</v>
      </c>
      <c r="O16" s="29">
        <f t="shared" si="4"/>
        <v>9.6185791468429965E-3</v>
      </c>
      <c r="P16" s="29">
        <f t="shared" si="5"/>
        <v>75.792112187963937</v>
      </c>
      <c r="Q16" s="37">
        <f t="shared" si="6"/>
        <v>2011</v>
      </c>
      <c r="R16" s="17">
        <f t="shared" si="7"/>
        <v>10</v>
      </c>
      <c r="S16" s="13">
        <v>0.2231230852488868</v>
      </c>
      <c r="T16" s="13">
        <v>0.25399581218534956</v>
      </c>
      <c r="U16" s="13">
        <v>1.3241920224227732</v>
      </c>
      <c r="V16" s="13">
        <v>0.11091817937542055</v>
      </c>
    </row>
    <row r="17" spans="1:22">
      <c r="A17" s="11" t="s">
        <v>30</v>
      </c>
      <c r="B17" s="12">
        <v>40841.513888888891</v>
      </c>
      <c r="C17" s="12">
        <v>40855.559027777781</v>
      </c>
      <c r="D17" s="36">
        <f t="shared" si="0"/>
        <v>40848.536458333336</v>
      </c>
      <c r="E17" s="11">
        <v>4.75</v>
      </c>
      <c r="F17" s="11">
        <v>0.7</v>
      </c>
      <c r="G17" s="11" t="s">
        <v>8</v>
      </c>
      <c r="H17" s="11">
        <v>0.68</v>
      </c>
      <c r="I17" s="11">
        <v>0.73140000000000005</v>
      </c>
      <c r="J17" s="11">
        <v>0.5635</v>
      </c>
      <c r="K17" s="11">
        <v>0.7157</v>
      </c>
      <c r="L17" s="29">
        <f t="shared" si="1"/>
        <v>3.9927191591803191E-2</v>
      </c>
      <c r="M17" s="29">
        <f t="shared" si="2"/>
        <v>3.1239605277746978E-2</v>
      </c>
      <c r="N17" s="29">
        <f t="shared" si="3"/>
        <v>1.1357973751448114E-2</v>
      </c>
      <c r="O17" s="29">
        <f t="shared" si="4"/>
        <v>1.1795822917506653E-2</v>
      </c>
      <c r="P17" s="29">
        <f t="shared" si="5"/>
        <v>75.452023995690197</v>
      </c>
      <c r="Q17" s="37">
        <f t="shared" si="6"/>
        <v>2011</v>
      </c>
      <c r="R17" s="17">
        <f t="shared" si="7"/>
        <v>11</v>
      </c>
      <c r="S17" s="13">
        <v>9.2284395470229194E-2</v>
      </c>
      <c r="T17" s="13">
        <v>0.15779006345699886</v>
      </c>
      <c r="U17" s="13">
        <v>0.79434367671422756</v>
      </c>
      <c r="V17" s="13">
        <v>0.10374468239849408</v>
      </c>
    </row>
    <row r="18" spans="1:22">
      <c r="A18" s="11" t="s">
        <v>30</v>
      </c>
      <c r="B18" s="12">
        <v>40855.563888888886</v>
      </c>
      <c r="C18" s="12">
        <v>40869.556944444441</v>
      </c>
      <c r="D18" s="36">
        <f t="shared" si="0"/>
        <v>40862.56041666666</v>
      </c>
      <c r="E18" s="11">
        <v>4.74</v>
      </c>
      <c r="F18" s="11">
        <v>0.68</v>
      </c>
      <c r="G18" s="11" t="s">
        <v>8</v>
      </c>
      <c r="H18" s="11">
        <v>0.74</v>
      </c>
      <c r="I18" s="11">
        <v>0.75060000000000004</v>
      </c>
      <c r="J18" s="11">
        <v>0.53410000000000002</v>
      </c>
      <c r="K18" s="11">
        <v>0.72140000000000004</v>
      </c>
      <c r="L18" s="29">
        <f t="shared" si="1"/>
        <v>4.3450179085197584E-2</v>
      </c>
      <c r="M18" s="29">
        <f t="shared" si="2"/>
        <v>2.9609712828473224E-2</v>
      </c>
      <c r="N18" s="29">
        <f t="shared" si="3"/>
        <v>1.1448431276085889E-2</v>
      </c>
      <c r="O18" s="29">
        <f t="shared" si="4"/>
        <v>1.2105475364889928E-2</v>
      </c>
      <c r="P18" s="29">
        <f t="shared" si="5"/>
        <v>75.62055628352789</v>
      </c>
      <c r="Q18" s="37">
        <f t="shared" si="6"/>
        <v>2011</v>
      </c>
      <c r="R18" s="17">
        <f t="shared" si="7"/>
        <v>11</v>
      </c>
      <c r="S18" s="13">
        <v>9.2284395470229194E-2</v>
      </c>
      <c r="T18" s="13">
        <v>0.15779006345699886</v>
      </c>
      <c r="U18" s="13">
        <v>0.79434367671422756</v>
      </c>
      <c r="V18" s="13">
        <v>0.10374468239849408</v>
      </c>
    </row>
    <row r="19" spans="1:22">
      <c r="A19" s="11" t="s">
        <v>30</v>
      </c>
      <c r="B19" s="12">
        <v>40869.559027777781</v>
      </c>
      <c r="C19" s="12">
        <v>40883.558333333334</v>
      </c>
      <c r="D19" s="36">
        <f t="shared" si="0"/>
        <v>40876.558680555558</v>
      </c>
      <c r="E19" s="11">
        <v>4.74</v>
      </c>
      <c r="F19" s="11">
        <v>0.74</v>
      </c>
      <c r="G19" s="11" t="s">
        <v>8</v>
      </c>
      <c r="H19" s="11">
        <v>0.39</v>
      </c>
      <c r="I19" s="11">
        <v>1.37565</v>
      </c>
      <c r="J19" s="11">
        <v>0.87160000000000004</v>
      </c>
      <c r="K19" s="11">
        <v>0.85904999999999998</v>
      </c>
      <c r="L19" s="29">
        <f t="shared" si="1"/>
        <v>2.2899418707063593E-2</v>
      </c>
      <c r="M19" s="29">
        <f t="shared" si="2"/>
        <v>4.8320212883911744E-2</v>
      </c>
      <c r="N19" s="29">
        <f t="shared" si="3"/>
        <v>1.3632901147382286E-2</v>
      </c>
      <c r="O19" s="29">
        <f t="shared" si="4"/>
        <v>2.2186114023062656E-2</v>
      </c>
      <c r="P19" s="29">
        <f t="shared" si="5"/>
        <v>66.536371437615074</v>
      </c>
      <c r="Q19" s="37">
        <f t="shared" si="6"/>
        <v>2011</v>
      </c>
      <c r="R19" s="17">
        <f t="shared" si="7"/>
        <v>11</v>
      </c>
      <c r="S19" s="13">
        <v>9.2284395470229194E-2</v>
      </c>
      <c r="T19" s="13">
        <v>0.15779006345699886</v>
      </c>
      <c r="U19" s="13">
        <v>0.79434367671422756</v>
      </c>
      <c r="V19" s="13">
        <v>0.10374468239849408</v>
      </c>
    </row>
    <row r="20" spans="1:22">
      <c r="A20" s="11" t="s">
        <v>30</v>
      </c>
      <c r="B20" s="12">
        <v>40883.55972222222</v>
      </c>
      <c r="C20" s="12">
        <v>40897.556944444441</v>
      </c>
      <c r="D20" s="36">
        <f t="shared" si="0"/>
        <v>40890.558333333334</v>
      </c>
      <c r="E20" s="11">
        <v>4.74</v>
      </c>
      <c r="F20" s="11">
        <v>0.39</v>
      </c>
      <c r="G20" s="11" t="s">
        <v>8</v>
      </c>
      <c r="H20" s="11">
        <v>0.01</v>
      </c>
      <c r="I20" s="11">
        <v>0.63170000000000004</v>
      </c>
      <c r="J20" s="11">
        <v>0.53115000000000001</v>
      </c>
      <c r="K20" s="11">
        <v>0.59789999999999999</v>
      </c>
      <c r="L20" s="29">
        <f t="shared" si="1"/>
        <v>5.8716458223239982E-4</v>
      </c>
      <c r="M20" s="29">
        <f t="shared" si="2"/>
        <v>2.9446169198359021E-2</v>
      </c>
      <c r="N20" s="29">
        <f t="shared" si="3"/>
        <v>9.4885182422674678E-3</v>
      </c>
      <c r="O20" s="29">
        <f t="shared" si="4"/>
        <v>1.0187888073542456E-2</v>
      </c>
      <c r="P20" s="29">
        <f t="shared" si="5"/>
        <v>60.417402549979599</v>
      </c>
      <c r="Q20" s="37">
        <f t="shared" si="6"/>
        <v>2011</v>
      </c>
      <c r="R20" s="17">
        <f t="shared" si="7"/>
        <v>12</v>
      </c>
      <c r="S20" s="13">
        <v>8.8973972817024238E-2</v>
      </c>
      <c r="T20" s="13">
        <v>0.16866103196954532</v>
      </c>
      <c r="U20" s="13">
        <v>0.78732749195331819</v>
      </c>
      <c r="V20" s="13">
        <v>9.3155023570893405E-2</v>
      </c>
    </row>
    <row r="21" spans="1:22">
      <c r="A21" s="11" t="s">
        <v>30</v>
      </c>
      <c r="B21" s="12">
        <v>40897.55972222222</v>
      </c>
      <c r="C21" s="12">
        <v>40911.556944444441</v>
      </c>
      <c r="D21" s="36">
        <f t="shared" si="0"/>
        <v>40904.558333333334</v>
      </c>
      <c r="E21" s="11">
        <v>4.74</v>
      </c>
      <c r="F21" s="11">
        <v>0.01</v>
      </c>
      <c r="G21" s="11" t="s">
        <v>8</v>
      </c>
      <c r="H21" s="11">
        <v>0.78</v>
      </c>
      <c r="I21" s="11">
        <v>0.87409999999999999</v>
      </c>
      <c r="J21" s="11">
        <v>0.74204999999999999</v>
      </c>
      <c r="K21" s="11">
        <v>0.95735000000000003</v>
      </c>
      <c r="L21" s="29">
        <f t="shared" si="1"/>
        <v>4.5798837414127186E-2</v>
      </c>
      <c r="M21" s="29">
        <f t="shared" si="2"/>
        <v>4.1138152788557487E-2</v>
      </c>
      <c r="N21" s="29">
        <f t="shared" si="3"/>
        <v>1.5192896703854762E-2</v>
      </c>
      <c r="O21" s="29">
        <f t="shared" si="4"/>
        <v>1.409725022175631E-2</v>
      </c>
      <c r="P21" s="29">
        <f t="shared" si="5"/>
        <v>74.799218453363821</v>
      </c>
      <c r="Q21" s="37">
        <f t="shared" si="6"/>
        <v>2011</v>
      </c>
      <c r="R21" s="17">
        <f t="shared" si="7"/>
        <v>12</v>
      </c>
      <c r="S21" s="13">
        <v>8.8973972817024238E-2</v>
      </c>
      <c r="T21" s="13">
        <v>0.16866103196954532</v>
      </c>
      <c r="U21" s="13">
        <v>0.78732749195331819</v>
      </c>
      <c r="V21" s="13">
        <v>9.3155023570893405E-2</v>
      </c>
    </row>
    <row r="22" spans="1:22">
      <c r="A22" s="11" t="s">
        <v>30</v>
      </c>
      <c r="B22" s="12">
        <v>40911.55972222222</v>
      </c>
      <c r="C22" s="12">
        <v>40925.556250000001</v>
      </c>
      <c r="D22" s="36">
        <f t="shared" si="0"/>
        <v>40918.557986111111</v>
      </c>
      <c r="E22" s="11">
        <v>4.74</v>
      </c>
      <c r="F22" s="11">
        <v>0.78</v>
      </c>
      <c r="G22" s="11" t="s">
        <v>8</v>
      </c>
      <c r="H22" s="11">
        <v>0.57999999999999996</v>
      </c>
      <c r="I22" s="11">
        <v>1.1373500000000001</v>
      </c>
      <c r="J22" s="11">
        <v>0.84835000000000005</v>
      </c>
      <c r="K22" s="11">
        <v>0.63770000000000004</v>
      </c>
      <c r="L22" s="29">
        <f t="shared" si="1"/>
        <v>3.4055545769479188E-2</v>
      </c>
      <c r="M22" s="29">
        <f t="shared" si="2"/>
        <v>4.7031267324537093E-2</v>
      </c>
      <c r="N22" s="29">
        <f t="shared" si="3"/>
        <v>1.0120133940615429E-2</v>
      </c>
      <c r="O22" s="29">
        <f t="shared" si="4"/>
        <v>1.834287557455044E-2</v>
      </c>
      <c r="P22" s="29">
        <f t="shared" si="5"/>
        <v>74.018205746706357</v>
      </c>
      <c r="Q22" s="37">
        <f t="shared" si="6"/>
        <v>2012</v>
      </c>
      <c r="R22" s="17">
        <f t="shared" si="7"/>
        <v>1</v>
      </c>
      <c r="S22" s="13">
        <v>9.1238042186446613E-2</v>
      </c>
      <c r="T22" s="13">
        <v>0.18117629261484602</v>
      </c>
      <c r="U22" s="13">
        <v>0.83367096829717269</v>
      </c>
      <c r="V22" s="13">
        <v>0.10206003406708836</v>
      </c>
    </row>
    <row r="23" spans="1:22">
      <c r="A23" s="11" t="s">
        <v>30</v>
      </c>
      <c r="B23" s="12">
        <v>40925.560416666667</v>
      </c>
      <c r="C23" s="12">
        <v>40939.552083333336</v>
      </c>
      <c r="D23" s="36">
        <f t="shared" si="0"/>
        <v>40932.556250000001</v>
      </c>
      <c r="E23" s="11">
        <v>4.74</v>
      </c>
      <c r="F23" s="11">
        <v>0.57999999999999996</v>
      </c>
      <c r="G23" s="11" t="s">
        <v>8</v>
      </c>
      <c r="H23" s="11">
        <v>0.82</v>
      </c>
      <c r="I23" s="11">
        <v>1.1635</v>
      </c>
      <c r="J23" s="11">
        <v>1.1597</v>
      </c>
      <c r="K23" s="11">
        <v>0.96160000000000001</v>
      </c>
      <c r="L23" s="29">
        <f t="shared" si="1"/>
        <v>4.8147495743056781E-2</v>
      </c>
      <c r="M23" s="29">
        <f t="shared" si="2"/>
        <v>6.429205011642089E-2</v>
      </c>
      <c r="N23" s="29">
        <f t="shared" si="3"/>
        <v>1.5260343103803978E-2</v>
      </c>
      <c r="O23" s="29">
        <f t="shared" si="4"/>
        <v>1.8764615756793807E-2</v>
      </c>
      <c r="P23" s="29">
        <f t="shared" si="5"/>
        <v>76.769143537113877</v>
      </c>
      <c r="Q23" s="37">
        <f t="shared" si="6"/>
        <v>2012</v>
      </c>
      <c r="R23" s="17">
        <f t="shared" si="7"/>
        <v>1</v>
      </c>
      <c r="S23" s="13">
        <v>9.1238042186446613E-2</v>
      </c>
      <c r="T23" s="13">
        <v>0.18117629261484602</v>
      </c>
      <c r="U23" s="13">
        <v>0.83367096829717269</v>
      </c>
      <c r="V23" s="13">
        <v>0.10206003406708836</v>
      </c>
    </row>
    <row r="24" spans="1:22">
      <c r="A24" s="11" t="s">
        <v>30</v>
      </c>
      <c r="B24" s="12">
        <v>40939.552083333336</v>
      </c>
      <c r="C24" s="12">
        <v>40953.566666666666</v>
      </c>
      <c r="D24" s="36">
        <f t="shared" si="0"/>
        <v>40946.559374999997</v>
      </c>
      <c r="E24" s="11">
        <v>4.74</v>
      </c>
      <c r="F24" s="11">
        <v>0.82</v>
      </c>
      <c r="G24" s="11" t="s">
        <v>8</v>
      </c>
      <c r="H24" s="11">
        <v>0.73</v>
      </c>
      <c r="I24" s="11">
        <v>0.80620000000000003</v>
      </c>
      <c r="J24" s="11">
        <v>0.78600000000000003</v>
      </c>
      <c r="K24" s="11">
        <v>0.57120000000000004</v>
      </c>
      <c r="L24" s="29">
        <f t="shared" si="1"/>
        <v>4.2863014502965181E-2</v>
      </c>
      <c r="M24" s="29">
        <f t="shared" si="2"/>
        <v>4.3574675684665706E-2</v>
      </c>
      <c r="N24" s="29">
        <f t="shared" si="3"/>
        <v>9.064796153174742E-3</v>
      </c>
      <c r="O24" s="29">
        <f t="shared" si="4"/>
        <v>1.3002177243770664E-2</v>
      </c>
      <c r="P24" s="29">
        <f t="shared" si="5"/>
        <v>79.66264981804693</v>
      </c>
      <c r="Q24" s="37">
        <f t="shared" si="6"/>
        <v>2012</v>
      </c>
      <c r="R24" s="17">
        <f t="shared" si="7"/>
        <v>2</v>
      </c>
      <c r="S24" s="13">
        <v>9.5881671074262126E-2</v>
      </c>
      <c r="T24" s="13">
        <v>0.19253560437638798</v>
      </c>
      <c r="U24" s="13">
        <v>0.90831925922881307</v>
      </c>
      <c r="V24" s="13">
        <v>0.12302711062678504</v>
      </c>
    </row>
    <row r="25" spans="1:22">
      <c r="A25" s="11" t="s">
        <v>30</v>
      </c>
      <c r="B25" s="12">
        <v>40953.566666666666</v>
      </c>
      <c r="C25" s="12">
        <v>40967.554861111108</v>
      </c>
      <c r="D25" s="36">
        <f t="shared" si="0"/>
        <v>40960.560763888891</v>
      </c>
      <c r="E25" s="11">
        <v>4.7300000000000004</v>
      </c>
      <c r="F25" s="11">
        <v>0.73</v>
      </c>
      <c r="G25" s="11" t="s">
        <v>8</v>
      </c>
      <c r="H25" s="11">
        <v>0.78</v>
      </c>
      <c r="I25" s="11">
        <v>0.73645000000000005</v>
      </c>
      <c r="J25" s="11">
        <v>0.46939999999999998</v>
      </c>
      <c r="K25" s="11">
        <v>0.59709999999999996</v>
      </c>
      <c r="L25" s="29">
        <f t="shared" si="1"/>
        <v>4.5798837414127186E-2</v>
      </c>
      <c r="M25" s="29">
        <f t="shared" si="2"/>
        <v>2.6022840669697303E-2</v>
      </c>
      <c r="N25" s="29">
        <f t="shared" si="3"/>
        <v>9.4758224493358516E-3</v>
      </c>
      <c r="O25" s="29">
        <f t="shared" si="4"/>
        <v>1.1877267962261108E-2</v>
      </c>
      <c r="P25" s="29">
        <f t="shared" si="5"/>
        <v>77.082754530647165</v>
      </c>
      <c r="Q25" s="37">
        <f t="shared" si="6"/>
        <v>2012</v>
      </c>
      <c r="R25" s="17">
        <f t="shared" si="7"/>
        <v>2</v>
      </c>
      <c r="S25" s="13">
        <v>9.5881671074262126E-2</v>
      </c>
      <c r="T25" s="13">
        <v>0.19253560437638798</v>
      </c>
      <c r="U25" s="13">
        <v>0.90831925922881307</v>
      </c>
      <c r="V25" s="13">
        <v>0.12302711062678504</v>
      </c>
    </row>
    <row r="26" spans="1:22">
      <c r="A26" s="11" t="s">
        <v>30</v>
      </c>
      <c r="B26" s="12">
        <v>40967.558333333334</v>
      </c>
      <c r="C26" s="12">
        <v>40981.512499999997</v>
      </c>
      <c r="D26" s="36">
        <f t="shared" si="0"/>
        <v>40974.535416666666</v>
      </c>
      <c r="E26" s="11">
        <v>4.72</v>
      </c>
      <c r="F26" s="11">
        <v>0.78</v>
      </c>
      <c r="G26" s="11" t="s">
        <v>8</v>
      </c>
      <c r="H26" s="11">
        <v>0.63</v>
      </c>
      <c r="I26" s="11">
        <v>0.27089999999999997</v>
      </c>
      <c r="J26" s="11">
        <v>0.59465000000000001</v>
      </c>
      <c r="K26" s="11">
        <v>0.98839999999999995</v>
      </c>
      <c r="L26" s="29">
        <f t="shared" si="1"/>
        <v>3.6991368680641186E-2</v>
      </c>
      <c r="M26" s="29">
        <f t="shared" si="2"/>
        <v>3.2966515134715602E-2</v>
      </c>
      <c r="N26" s="29">
        <f t="shared" si="3"/>
        <v>1.5685652167013155E-2</v>
      </c>
      <c r="O26" s="29">
        <f t="shared" si="4"/>
        <v>4.3690024997984026E-3</v>
      </c>
      <c r="P26" s="29">
        <f t="shared" si="5"/>
        <v>77.720154319629117</v>
      </c>
      <c r="Q26" s="37">
        <f t="shared" si="6"/>
        <v>2012</v>
      </c>
      <c r="R26" s="17">
        <f t="shared" si="7"/>
        <v>3</v>
      </c>
      <c r="S26" s="13">
        <v>0.13689378205894748</v>
      </c>
      <c r="T26" s="13">
        <v>0.20707372765477478</v>
      </c>
      <c r="U26" s="13">
        <v>1.2825299673177168</v>
      </c>
      <c r="V26" s="13">
        <v>0.15812923918770222</v>
      </c>
    </row>
    <row r="27" spans="1:22">
      <c r="A27" s="11" t="s">
        <v>30</v>
      </c>
      <c r="B27" s="12">
        <v>40981.51666666667</v>
      </c>
      <c r="C27" s="12">
        <v>40995.515277777777</v>
      </c>
      <c r="D27" s="36">
        <f t="shared" si="0"/>
        <v>40988.515972222223</v>
      </c>
      <c r="E27" s="11">
        <v>4.74</v>
      </c>
      <c r="F27" s="11">
        <v>0.63</v>
      </c>
      <c r="G27" s="11" t="s">
        <v>8</v>
      </c>
      <c r="H27" s="11">
        <v>1.04</v>
      </c>
      <c r="I27" s="11">
        <v>0.44035000000000002</v>
      </c>
      <c r="J27" s="11">
        <v>0.72484999999999999</v>
      </c>
      <c r="K27" s="11">
        <v>0.99014999999999997</v>
      </c>
      <c r="L27" s="29">
        <f t="shared" si="1"/>
        <v>6.1065116552169577E-2</v>
      </c>
      <c r="M27" s="29">
        <f t="shared" si="2"/>
        <v>4.0184610267213657E-2</v>
      </c>
      <c r="N27" s="29">
        <f t="shared" si="3"/>
        <v>1.5713424214051069E-2</v>
      </c>
      <c r="O27" s="29">
        <f t="shared" si="4"/>
        <v>7.1018466252721554E-3</v>
      </c>
      <c r="P27" s="29">
        <f t="shared" si="5"/>
        <v>81.610227485687517</v>
      </c>
      <c r="Q27" s="37">
        <f t="shared" si="6"/>
        <v>2012</v>
      </c>
      <c r="R27" s="17">
        <f t="shared" si="7"/>
        <v>3</v>
      </c>
      <c r="S27" s="13">
        <v>0.13689378205894748</v>
      </c>
      <c r="T27" s="13">
        <v>0.20707372765477478</v>
      </c>
      <c r="U27" s="13">
        <v>1.2825299673177168</v>
      </c>
      <c r="V27" s="13">
        <v>0.15812923918770222</v>
      </c>
    </row>
    <row r="28" spans="1:22">
      <c r="A28" s="11" t="s">
        <v>30</v>
      </c>
      <c r="B28" s="12">
        <v>40995.518750000003</v>
      </c>
      <c r="C28" s="12">
        <v>41009.507638888892</v>
      </c>
      <c r="D28" s="36">
        <f t="shared" si="0"/>
        <v>41002.513194444444</v>
      </c>
      <c r="E28" s="11">
        <v>4.7300000000000004</v>
      </c>
      <c r="F28" s="11">
        <v>1.04</v>
      </c>
      <c r="G28" s="11" t="s">
        <v>8</v>
      </c>
      <c r="H28" s="11">
        <v>1.25</v>
      </c>
      <c r="I28" s="11">
        <v>0.47205000000000003</v>
      </c>
      <c r="J28" s="11">
        <v>0.65859999999999996</v>
      </c>
      <c r="K28" s="11">
        <v>0.97560000000000002</v>
      </c>
      <c r="L28" s="29">
        <f t="shared" si="1"/>
        <v>7.339557277904997E-2</v>
      </c>
      <c r="M28" s="29">
        <f t="shared" si="2"/>
        <v>3.6511808404479429E-2</v>
      </c>
      <c r="N28" s="29">
        <f t="shared" si="3"/>
        <v>1.548251948010728E-2</v>
      </c>
      <c r="O28" s="29">
        <f t="shared" si="4"/>
        <v>7.6130957180872514E-3</v>
      </c>
      <c r="P28" s="29">
        <f t="shared" si="5"/>
        <v>82.635267004128863</v>
      </c>
      <c r="Q28" s="37">
        <f t="shared" si="6"/>
        <v>2012</v>
      </c>
      <c r="R28" s="17">
        <f t="shared" si="7"/>
        <v>4</v>
      </c>
      <c r="S28" s="13">
        <v>0.24465502369351236</v>
      </c>
      <c r="T28" s="13">
        <v>0.27076879710192242</v>
      </c>
      <c r="U28" s="13">
        <v>1.7942084682694339</v>
      </c>
      <c r="V28" s="13">
        <v>0.1680682412815391</v>
      </c>
    </row>
    <row r="29" spans="1:22">
      <c r="A29" s="11" t="s">
        <v>30</v>
      </c>
      <c r="B29" s="12">
        <v>41009.510416666664</v>
      </c>
      <c r="C29" s="12">
        <v>41023.513888888891</v>
      </c>
      <c r="D29" s="36">
        <f t="shared" si="0"/>
        <v>41016.512152777781</v>
      </c>
      <c r="E29" s="11">
        <v>4.74</v>
      </c>
      <c r="F29" s="11">
        <v>1.25</v>
      </c>
      <c r="G29" s="11" t="s">
        <v>8</v>
      </c>
      <c r="H29" s="11">
        <v>1.06</v>
      </c>
      <c r="I29" s="11">
        <v>0.55164999999999997</v>
      </c>
      <c r="J29" s="11">
        <v>0.91525000000000001</v>
      </c>
      <c r="K29" s="11">
        <v>1.2145999999999999</v>
      </c>
      <c r="L29" s="29">
        <f t="shared" si="1"/>
        <v>6.2239445716634381E-2</v>
      </c>
      <c r="M29" s="29">
        <f t="shared" si="2"/>
        <v>5.0740104224415127E-2</v>
      </c>
      <c r="N29" s="29">
        <f t="shared" si="3"/>
        <v>1.9275387618427942E-2</v>
      </c>
      <c r="O29" s="29">
        <f t="shared" si="4"/>
        <v>8.8968631561970792E-3</v>
      </c>
      <c r="P29" s="29">
        <f t="shared" si="5"/>
        <v>80.041167996593202</v>
      </c>
      <c r="Q29" s="37">
        <f t="shared" si="6"/>
        <v>2012</v>
      </c>
      <c r="R29" s="17">
        <f t="shared" si="7"/>
        <v>4</v>
      </c>
      <c r="S29" s="13">
        <v>0.24465502369351236</v>
      </c>
      <c r="T29" s="13">
        <v>0.27076879710192242</v>
      </c>
      <c r="U29" s="13">
        <v>1.7942084682694339</v>
      </c>
      <c r="V29" s="13">
        <v>0.1680682412815391</v>
      </c>
    </row>
    <row r="30" spans="1:22">
      <c r="A30" s="11" t="s">
        <v>30</v>
      </c>
      <c r="B30" s="12">
        <v>41023.51458333333</v>
      </c>
      <c r="C30" s="12">
        <v>41037.51458333333</v>
      </c>
      <c r="D30" s="36">
        <f t="shared" si="0"/>
        <v>41030.51458333333</v>
      </c>
      <c r="E30" s="11">
        <v>4.74</v>
      </c>
      <c r="F30" s="11">
        <v>1.06</v>
      </c>
      <c r="G30" s="11" t="s">
        <v>8</v>
      </c>
      <c r="H30" s="11">
        <v>0.38</v>
      </c>
      <c r="I30" s="11">
        <v>0.45034999999999997</v>
      </c>
      <c r="J30" s="11">
        <v>0.59150000000000003</v>
      </c>
      <c r="K30" s="11">
        <v>0.74960000000000004</v>
      </c>
      <c r="L30" s="29">
        <f t="shared" si="1"/>
        <v>2.2312254124831191E-2</v>
      </c>
      <c r="M30" s="29">
        <f t="shared" si="2"/>
        <v>3.2791883800864841E-2</v>
      </c>
      <c r="N30" s="29">
        <f t="shared" si="3"/>
        <v>1.1895957976925397E-2</v>
      </c>
      <c r="O30" s="29">
        <f t="shared" si="4"/>
        <v>7.2631239416176109E-3</v>
      </c>
      <c r="P30" s="29">
        <f t="shared" si="5"/>
        <v>74.201116031963608</v>
      </c>
      <c r="Q30" s="37">
        <f t="shared" si="6"/>
        <v>2012</v>
      </c>
      <c r="R30" s="17">
        <f t="shared" si="7"/>
        <v>5</v>
      </c>
      <c r="S30" s="13">
        <v>0.2822172281937983</v>
      </c>
      <c r="T30" s="13">
        <v>0.29167060265736372</v>
      </c>
      <c r="U30" s="13">
        <v>1.726707517739551</v>
      </c>
      <c r="V30" s="13">
        <v>0.1577408596186031</v>
      </c>
    </row>
    <row r="31" spans="1:22">
      <c r="A31" s="11" t="s">
        <v>30</v>
      </c>
      <c r="B31" s="12">
        <v>41037.518055555556</v>
      </c>
      <c r="C31" s="12">
        <v>41051.51458333333</v>
      </c>
      <c r="D31" s="36">
        <f t="shared" si="0"/>
        <v>41044.516319444447</v>
      </c>
      <c r="E31" s="11">
        <v>4.74</v>
      </c>
      <c r="F31" s="11">
        <v>0.38</v>
      </c>
      <c r="G31" s="11" t="s">
        <v>8</v>
      </c>
      <c r="H31" s="11">
        <v>1.1100000000000001</v>
      </c>
      <c r="I31" s="11">
        <v>0.24129999999999999</v>
      </c>
      <c r="J31" s="11">
        <v>0.61050000000000004</v>
      </c>
      <c r="K31" s="11">
        <v>0.80230000000000001</v>
      </c>
      <c r="L31" s="29">
        <f t="shared" si="1"/>
        <v>6.5175268627796379E-2</v>
      </c>
      <c r="M31" s="29">
        <f t="shared" si="2"/>
        <v>3.3845215655837681E-2</v>
      </c>
      <c r="N31" s="29">
        <f t="shared" si="3"/>
        <v>1.2732293336295686E-2</v>
      </c>
      <c r="O31" s="29">
        <f t="shared" si="4"/>
        <v>3.8916216434158532E-3</v>
      </c>
      <c r="P31" s="29">
        <f t="shared" si="5"/>
        <v>85.62497182258214</v>
      </c>
      <c r="Q31" s="37">
        <f t="shared" si="6"/>
        <v>2012</v>
      </c>
      <c r="R31" s="17">
        <f t="shared" si="7"/>
        <v>5</v>
      </c>
      <c r="S31" s="13">
        <v>0.2822172281937983</v>
      </c>
      <c r="T31" s="13">
        <v>0.29167060265736372</v>
      </c>
      <c r="U31" s="13">
        <v>1.726707517739551</v>
      </c>
      <c r="V31" s="13">
        <v>0.1577408596186031</v>
      </c>
    </row>
    <row r="32" spans="1:22">
      <c r="A32" s="11" t="s">
        <v>30</v>
      </c>
      <c r="B32" s="12">
        <v>41051.51666666667</v>
      </c>
      <c r="C32" s="12">
        <v>41065.510416666664</v>
      </c>
      <c r="D32" s="36">
        <f t="shared" si="0"/>
        <v>41058.513541666667</v>
      </c>
      <c r="E32" s="11">
        <v>4.74</v>
      </c>
      <c r="F32" s="11">
        <v>1.1100000000000001</v>
      </c>
      <c r="G32" s="11" t="s">
        <v>8</v>
      </c>
      <c r="H32" s="11">
        <v>0.92</v>
      </c>
      <c r="I32" s="11">
        <v>0.29699999999999999</v>
      </c>
      <c r="J32" s="11">
        <v>0.53969999999999996</v>
      </c>
      <c r="K32" s="11">
        <v>0.76929999999999998</v>
      </c>
      <c r="L32" s="29">
        <f t="shared" si="1"/>
        <v>5.4019141565380784E-2</v>
      </c>
      <c r="M32" s="29">
        <f t="shared" si="2"/>
        <v>2.9920168533096793E-2</v>
      </c>
      <c r="N32" s="29">
        <f t="shared" si="3"/>
        <v>1.2208591877866472E-2</v>
      </c>
      <c r="O32" s="29">
        <f t="shared" si="4"/>
        <v>4.7899362954600434E-3</v>
      </c>
      <c r="P32" s="29">
        <f t="shared" si="5"/>
        <v>83.159409331163715</v>
      </c>
      <c r="Q32" s="37">
        <f t="shared" si="6"/>
        <v>2012</v>
      </c>
      <c r="R32" s="17">
        <f t="shared" si="7"/>
        <v>5</v>
      </c>
      <c r="S32" s="13">
        <v>0.2822172281937983</v>
      </c>
      <c r="T32" s="13">
        <v>0.29167060265736372</v>
      </c>
      <c r="U32" s="13">
        <v>1.726707517739551</v>
      </c>
      <c r="V32" s="13">
        <v>0.1577408596186031</v>
      </c>
    </row>
    <row r="33" spans="1:22">
      <c r="A33" s="11" t="s">
        <v>30</v>
      </c>
      <c r="B33" s="12">
        <v>41065.513888888891</v>
      </c>
      <c r="C33" s="12">
        <v>41079.513888888891</v>
      </c>
      <c r="D33" s="36">
        <f t="shared" si="0"/>
        <v>41072.513888888891</v>
      </c>
      <c r="E33" s="11">
        <v>4.74</v>
      </c>
      <c r="F33" s="11">
        <v>0.92</v>
      </c>
      <c r="G33" s="11" t="s">
        <v>8</v>
      </c>
      <c r="H33" s="11">
        <v>1.34</v>
      </c>
      <c r="I33" s="11">
        <v>9.0800000000000006E-2</v>
      </c>
      <c r="J33" s="11">
        <v>0.84465000000000001</v>
      </c>
      <c r="K33" s="11">
        <v>1.2229000000000001</v>
      </c>
      <c r="L33" s="29">
        <f t="shared" si="1"/>
        <v>7.8680054019141576E-2</v>
      </c>
      <c r="M33" s="29">
        <f t="shared" si="2"/>
        <v>4.6826144805410801E-2</v>
      </c>
      <c r="N33" s="29">
        <f t="shared" si="3"/>
        <v>1.9407106470093475E-2</v>
      </c>
      <c r="O33" s="29">
        <f t="shared" si="4"/>
        <v>1.4643980324167405E-3</v>
      </c>
      <c r="P33" s="29">
        <f t="shared" si="5"/>
        <v>85.741336263573245</v>
      </c>
      <c r="Q33" s="37">
        <f t="shared" si="6"/>
        <v>2012</v>
      </c>
      <c r="R33" s="17">
        <f t="shared" si="7"/>
        <v>6</v>
      </c>
      <c r="S33" s="13">
        <v>0.31924096864359736</v>
      </c>
      <c r="T33" s="13">
        <v>0.32465674752595197</v>
      </c>
      <c r="U33" s="13">
        <v>1.604712907425613</v>
      </c>
      <c r="V33" s="13">
        <v>0.13862067238927187</v>
      </c>
    </row>
    <row r="34" spans="1:22">
      <c r="A34" s="11" t="s">
        <v>30</v>
      </c>
      <c r="B34" s="12">
        <v>41079.515277777777</v>
      </c>
      <c r="C34" s="12">
        <v>41093.511111111111</v>
      </c>
      <c r="D34" s="36">
        <f t="shared" si="0"/>
        <v>41086.513194444444</v>
      </c>
      <c r="E34" s="11">
        <v>4.74</v>
      </c>
      <c r="F34" s="11">
        <v>1.34</v>
      </c>
      <c r="G34" s="11" t="s">
        <v>8</v>
      </c>
      <c r="H34" s="11">
        <v>1.1499999999999999</v>
      </c>
      <c r="I34" s="11">
        <v>0.185</v>
      </c>
      <c r="J34" s="11">
        <v>0.72345000000000004</v>
      </c>
      <c r="K34" s="11">
        <v>0.92895000000000005</v>
      </c>
      <c r="L34" s="29">
        <f t="shared" si="1"/>
        <v>6.7523926956725974E-2</v>
      </c>
      <c r="M34" s="29">
        <f t="shared" si="2"/>
        <v>4.0106996341057771E-2</v>
      </c>
      <c r="N34" s="29">
        <f t="shared" si="3"/>
        <v>1.4742196054782348E-2</v>
      </c>
      <c r="O34" s="29">
        <f t="shared" si="4"/>
        <v>2.983630352390936E-3</v>
      </c>
      <c r="P34" s="29">
        <f t="shared" si="5"/>
        <v>85.859695270583146</v>
      </c>
      <c r="Q34" s="37">
        <f t="shared" si="6"/>
        <v>2012</v>
      </c>
      <c r="R34" s="17">
        <f t="shared" si="7"/>
        <v>6</v>
      </c>
      <c r="S34" s="13">
        <v>0.31924096864359736</v>
      </c>
      <c r="T34" s="13">
        <v>0.32465674752595197</v>
      </c>
      <c r="U34" s="13">
        <v>1.604712907425613</v>
      </c>
      <c r="V34" s="13">
        <v>0.13862067238927187</v>
      </c>
    </row>
    <row r="35" spans="1:22">
      <c r="A35" s="11" t="s">
        <v>30</v>
      </c>
      <c r="B35" s="12">
        <v>41093.513888888891</v>
      </c>
      <c r="C35" s="12">
        <v>41107.513194444444</v>
      </c>
      <c r="D35" s="36">
        <f t="shared" si="0"/>
        <v>41100.513541666667</v>
      </c>
      <c r="E35" s="11">
        <v>4.74</v>
      </c>
      <c r="F35" s="11">
        <v>1.1499999999999999</v>
      </c>
      <c r="G35" s="11" t="s">
        <v>8</v>
      </c>
      <c r="H35" s="11">
        <v>0.39</v>
      </c>
      <c r="I35" s="11">
        <v>0.1007</v>
      </c>
      <c r="J35" s="11">
        <v>0.74439999999999995</v>
      </c>
      <c r="K35" s="11">
        <v>0.84704999999999997</v>
      </c>
      <c r="L35" s="29">
        <f t="shared" si="1"/>
        <v>2.2899418707063593E-2</v>
      </c>
      <c r="M35" s="29">
        <f t="shared" si="2"/>
        <v>4.1268433307462021E-2</v>
      </c>
      <c r="N35" s="29">
        <f t="shared" si="3"/>
        <v>1.3442464253408027E-2</v>
      </c>
      <c r="O35" s="29">
        <f t="shared" si="4"/>
        <v>1.624062575598742E-3</v>
      </c>
      <c r="P35" s="29">
        <f t="shared" si="5"/>
        <v>80.984861560208216</v>
      </c>
      <c r="Q35" s="37">
        <f t="shared" si="6"/>
        <v>2012</v>
      </c>
      <c r="R35" s="17">
        <f t="shared" si="7"/>
        <v>7</v>
      </c>
      <c r="S35" s="13">
        <v>0.30277107282054955</v>
      </c>
      <c r="T35" s="13">
        <v>0.31108500739561828</v>
      </c>
      <c r="U35" s="13">
        <v>1.4943959364391592</v>
      </c>
      <c r="V35" s="13">
        <v>0.13108280997631011</v>
      </c>
    </row>
    <row r="36" spans="1:22">
      <c r="A36" s="11" t="s">
        <v>30</v>
      </c>
      <c r="B36" s="12">
        <v>41107.513888888891</v>
      </c>
      <c r="C36" s="12">
        <v>41121.513194444444</v>
      </c>
      <c r="D36" s="36">
        <f t="shared" si="0"/>
        <v>41114.513541666667</v>
      </c>
      <c r="E36" s="11">
        <v>4.74</v>
      </c>
      <c r="F36" s="11">
        <v>0.39</v>
      </c>
      <c r="G36" s="11" t="s">
        <v>8</v>
      </c>
      <c r="H36" s="11">
        <v>0.77</v>
      </c>
      <c r="I36" s="11">
        <v>8.8650000000000007E-2</v>
      </c>
      <c r="J36" s="11">
        <v>0.60460000000000003</v>
      </c>
      <c r="K36" s="11">
        <v>0.76915</v>
      </c>
      <c r="L36" s="29">
        <f t="shared" si="1"/>
        <v>4.5211672831894784E-2</v>
      </c>
      <c r="M36" s="29">
        <f t="shared" si="2"/>
        <v>3.3518128395609269E-2</v>
      </c>
      <c r="N36" s="29">
        <f t="shared" si="3"/>
        <v>1.2206211416691794E-2</v>
      </c>
      <c r="O36" s="29">
        <f t="shared" si="4"/>
        <v>1.4297234094024676E-3</v>
      </c>
      <c r="P36" s="29">
        <f t="shared" si="5"/>
        <v>85.237020340333189</v>
      </c>
      <c r="Q36" s="37">
        <f t="shared" si="6"/>
        <v>2012</v>
      </c>
      <c r="R36" s="17">
        <f t="shared" si="7"/>
        <v>7</v>
      </c>
      <c r="S36" s="13">
        <v>0.30277107282054955</v>
      </c>
      <c r="T36" s="13">
        <v>0.31108500739561828</v>
      </c>
      <c r="U36" s="13">
        <v>1.4943959364391592</v>
      </c>
      <c r="V36" s="13">
        <v>0.13108280997631011</v>
      </c>
    </row>
    <row r="37" spans="1:22">
      <c r="A37" s="11" t="s">
        <v>30</v>
      </c>
      <c r="B37" s="12">
        <v>41121.51458333333</v>
      </c>
      <c r="C37" s="12">
        <v>41135.513194444444</v>
      </c>
      <c r="D37" s="36">
        <f t="shared" si="0"/>
        <v>41128.513888888891</v>
      </c>
      <c r="E37" s="11">
        <v>4.74</v>
      </c>
      <c r="F37" s="11">
        <v>0.77</v>
      </c>
      <c r="G37" s="11" t="s">
        <v>8</v>
      </c>
      <c r="H37" s="11">
        <v>0.62</v>
      </c>
      <c r="I37" s="11">
        <v>8.9499999999999996E-2</v>
      </c>
      <c r="J37" s="11">
        <v>0.85340000000000005</v>
      </c>
      <c r="K37" s="11">
        <v>0.82135000000000002</v>
      </c>
      <c r="L37" s="29">
        <f t="shared" si="1"/>
        <v>3.6404204098408784E-2</v>
      </c>
      <c r="M37" s="29">
        <f t="shared" si="2"/>
        <v>4.7311231843885131E-2</v>
      </c>
      <c r="N37" s="29">
        <f t="shared" si="3"/>
        <v>1.3034611905479823E-2</v>
      </c>
      <c r="O37" s="29">
        <f t="shared" si="4"/>
        <v>1.4434319812918312E-3</v>
      </c>
      <c r="P37" s="29">
        <f t="shared" si="5"/>
        <v>85.255595471333834</v>
      </c>
      <c r="Q37" s="37">
        <f t="shared" si="6"/>
        <v>2012</v>
      </c>
      <c r="R37" s="17">
        <f t="shared" si="7"/>
        <v>8</v>
      </c>
      <c r="S37" s="13">
        <v>0.29388852597737725</v>
      </c>
      <c r="T37" s="13">
        <v>0.30409849938123967</v>
      </c>
      <c r="U37" s="13">
        <v>1.4855923488609575</v>
      </c>
      <c r="V37" s="13">
        <v>0.12977211569660593</v>
      </c>
    </row>
    <row r="38" spans="1:22">
      <c r="A38" s="11" t="s">
        <v>30</v>
      </c>
      <c r="B38" s="12">
        <v>41135.515277777777</v>
      </c>
      <c r="C38" s="12">
        <v>41149.513194444444</v>
      </c>
      <c r="D38" s="36">
        <f t="shared" si="0"/>
        <v>41142.514236111107</v>
      </c>
      <c r="E38" s="11">
        <v>4.74</v>
      </c>
      <c r="F38" s="11">
        <v>0.62</v>
      </c>
      <c r="G38" s="11" t="s">
        <v>8</v>
      </c>
      <c r="H38" s="11">
        <v>0.91</v>
      </c>
      <c r="I38" s="11">
        <v>0.12770000000000001</v>
      </c>
      <c r="J38" s="11">
        <v>0.62770000000000004</v>
      </c>
      <c r="K38" s="11">
        <v>0.65315000000000001</v>
      </c>
      <c r="L38" s="29">
        <f t="shared" si="1"/>
        <v>5.3431976983148381E-2</v>
      </c>
      <c r="M38" s="29">
        <f t="shared" si="2"/>
        <v>3.4798758177181505E-2</v>
      </c>
      <c r="N38" s="29">
        <f t="shared" si="3"/>
        <v>1.0365321441607287E-2</v>
      </c>
      <c r="O38" s="29">
        <f t="shared" si="4"/>
        <v>2.0595113297314734E-3</v>
      </c>
      <c r="P38" s="29">
        <f t="shared" si="5"/>
        <v>87.656089944499129</v>
      </c>
      <c r="Q38" s="37">
        <f t="shared" si="6"/>
        <v>2012</v>
      </c>
      <c r="R38" s="17">
        <f t="shared" si="7"/>
        <v>8</v>
      </c>
      <c r="S38" s="13">
        <v>0.29388852597737725</v>
      </c>
      <c r="T38" s="13">
        <v>0.30409849938123967</v>
      </c>
      <c r="U38" s="13">
        <v>1.4855923488609575</v>
      </c>
      <c r="V38" s="13">
        <v>0.12977211569660593</v>
      </c>
    </row>
    <row r="39" spans="1:22">
      <c r="A39" s="11" t="s">
        <v>30</v>
      </c>
      <c r="B39" s="12">
        <v>41149.51458333333</v>
      </c>
      <c r="C39" s="12">
        <v>41163.508333333331</v>
      </c>
      <c r="D39" s="36">
        <f t="shared" si="0"/>
        <v>41156.511458333334</v>
      </c>
      <c r="E39" s="11">
        <v>4.74</v>
      </c>
      <c r="F39" s="11">
        <v>0.91</v>
      </c>
      <c r="G39" s="11" t="s">
        <v>8</v>
      </c>
      <c r="H39" s="11">
        <v>0.9</v>
      </c>
      <c r="I39" s="11">
        <v>0.23674999999999999</v>
      </c>
      <c r="J39" s="11">
        <v>0.55125000000000002</v>
      </c>
      <c r="K39" s="11">
        <v>0.67274999999999996</v>
      </c>
      <c r="L39" s="29">
        <f t="shared" si="1"/>
        <v>5.2844812400915979E-2</v>
      </c>
      <c r="M39" s="29">
        <f t="shared" si="2"/>
        <v>3.0560483423882914E-2</v>
      </c>
      <c r="N39" s="29">
        <f t="shared" si="3"/>
        <v>1.067636836843191E-2</v>
      </c>
      <c r="O39" s="29">
        <f t="shared" si="4"/>
        <v>3.8182404644786709E-3</v>
      </c>
      <c r="P39" s="29">
        <f t="shared" si="5"/>
        <v>85.194460726403619</v>
      </c>
      <c r="Q39" s="37">
        <f t="shared" si="6"/>
        <v>2012</v>
      </c>
      <c r="R39" s="17">
        <f t="shared" si="7"/>
        <v>9</v>
      </c>
      <c r="S39" s="13">
        <v>0.2948684834414057</v>
      </c>
      <c r="T39" s="13">
        <v>0.311749808480562</v>
      </c>
      <c r="U39" s="13">
        <v>1.5454053792416604</v>
      </c>
      <c r="V39" s="13">
        <v>0.1308636231817549</v>
      </c>
    </row>
    <row r="40" spans="1:22">
      <c r="A40" s="11" t="s">
        <v>30</v>
      </c>
      <c r="B40" s="12">
        <v>41163.513194444444</v>
      </c>
      <c r="C40" s="12">
        <v>41177.524305555555</v>
      </c>
      <c r="D40" s="36">
        <f t="shared" si="0"/>
        <v>41170.518750000003</v>
      </c>
      <c r="E40" s="11">
        <v>4.74</v>
      </c>
      <c r="F40" s="11">
        <v>0.9</v>
      </c>
      <c r="G40" s="11" t="s">
        <v>8</v>
      </c>
      <c r="H40" s="11">
        <v>0.76</v>
      </c>
      <c r="I40" s="11">
        <v>0.37104999999999999</v>
      </c>
      <c r="J40" s="11">
        <v>0.79020000000000001</v>
      </c>
      <c r="K40" s="11">
        <v>0.69515000000000005</v>
      </c>
      <c r="L40" s="29">
        <f t="shared" si="1"/>
        <v>4.4624508249662381E-2</v>
      </c>
      <c r="M40" s="29">
        <f t="shared" si="2"/>
        <v>4.3807517463133383E-2</v>
      </c>
      <c r="N40" s="29">
        <f t="shared" si="3"/>
        <v>1.1031850570517195E-2</v>
      </c>
      <c r="O40" s="29">
        <f t="shared" si="4"/>
        <v>5.9841948229981453E-3</v>
      </c>
      <c r="P40" s="29">
        <f t="shared" si="5"/>
        <v>83.863104165878937</v>
      </c>
      <c r="Q40" s="37">
        <f t="shared" si="6"/>
        <v>2012</v>
      </c>
      <c r="R40" s="17">
        <f t="shared" si="7"/>
        <v>9</v>
      </c>
      <c r="S40" s="13">
        <v>0.2948684834414057</v>
      </c>
      <c r="T40" s="13">
        <v>0.311749808480562</v>
      </c>
      <c r="U40" s="13">
        <v>1.5454053792416604</v>
      </c>
      <c r="V40" s="13">
        <v>0.1308636231817549</v>
      </c>
    </row>
    <row r="41" spans="1:22">
      <c r="A41" s="11" t="s">
        <v>30</v>
      </c>
      <c r="B41" s="12">
        <v>41177.524305555555</v>
      </c>
      <c r="C41" s="12">
        <v>41191.510416666664</v>
      </c>
      <c r="D41" s="36">
        <f t="shared" si="0"/>
        <v>41184.517361111109</v>
      </c>
      <c r="E41" s="11">
        <v>4.7300000000000004</v>
      </c>
      <c r="F41" s="11">
        <v>0.76</v>
      </c>
      <c r="G41" s="11" t="s">
        <v>8</v>
      </c>
      <c r="H41" s="11">
        <v>0.83</v>
      </c>
      <c r="I41" s="11">
        <v>0.42635000000000001</v>
      </c>
      <c r="J41" s="11">
        <v>0.54195000000000004</v>
      </c>
      <c r="K41" s="11">
        <v>0.74124999999999996</v>
      </c>
      <c r="L41" s="29">
        <f t="shared" si="1"/>
        <v>4.8734660325289177E-2</v>
      </c>
      <c r="M41" s="29">
        <f t="shared" si="2"/>
        <v>3.0044905200133053E-2</v>
      </c>
      <c r="N41" s="29">
        <f t="shared" si="3"/>
        <v>1.176344563820164E-2</v>
      </c>
      <c r="O41" s="29">
        <f t="shared" si="4"/>
        <v>6.8760583823885167E-3</v>
      </c>
      <c r="P41" s="29">
        <f t="shared" si="5"/>
        <v>80.866678251544514</v>
      </c>
      <c r="Q41" s="37">
        <f t="shared" si="6"/>
        <v>2012</v>
      </c>
      <c r="R41" s="17">
        <f t="shared" si="7"/>
        <v>10</v>
      </c>
      <c r="S41" s="13">
        <v>0.2231230852488868</v>
      </c>
      <c r="T41" s="13">
        <v>0.25399581218534956</v>
      </c>
      <c r="U41" s="13">
        <v>1.3241920224227732</v>
      </c>
      <c r="V41" s="13">
        <v>0.11091817937542055</v>
      </c>
    </row>
    <row r="42" spans="1:22">
      <c r="A42" s="11" t="s">
        <v>30</v>
      </c>
      <c r="B42" s="12">
        <v>41191.512499999997</v>
      </c>
      <c r="C42" s="12">
        <v>41205.511805555558</v>
      </c>
      <c r="D42" s="36">
        <f t="shared" si="0"/>
        <v>41198.512152777781</v>
      </c>
      <c r="E42" s="11">
        <v>4.74</v>
      </c>
      <c r="F42" s="11">
        <v>0.83</v>
      </c>
      <c r="G42" s="11" t="s">
        <v>8</v>
      </c>
      <c r="H42" s="11">
        <v>0.84</v>
      </c>
      <c r="I42" s="11">
        <v>0.52390000000000003</v>
      </c>
      <c r="J42" s="11">
        <v>0.67205000000000004</v>
      </c>
      <c r="K42" s="11">
        <v>0.78820000000000001</v>
      </c>
      <c r="L42" s="29">
        <f t="shared" si="1"/>
        <v>4.9321824907521579E-2</v>
      </c>
      <c r="M42" s="29">
        <f t="shared" si="2"/>
        <v>3.7257456480762834E-2</v>
      </c>
      <c r="N42" s="29">
        <f t="shared" si="3"/>
        <v>1.250852998587593E-2</v>
      </c>
      <c r="O42" s="29">
        <f t="shared" si="4"/>
        <v>8.4493186033384408E-3</v>
      </c>
      <c r="P42" s="29">
        <f t="shared" si="5"/>
        <v>80.511058279498798</v>
      </c>
      <c r="Q42" s="37">
        <f t="shared" si="6"/>
        <v>2012</v>
      </c>
      <c r="R42" s="17">
        <f t="shared" si="7"/>
        <v>10</v>
      </c>
      <c r="S42" s="13">
        <v>0.2231230852488868</v>
      </c>
      <c r="T42" s="13">
        <v>0.25399581218534956</v>
      </c>
      <c r="U42" s="13">
        <v>1.3241920224227732</v>
      </c>
      <c r="V42" s="13">
        <v>0.11091817937542055</v>
      </c>
    </row>
    <row r="43" spans="1:22">
      <c r="A43" s="11" t="s">
        <v>30</v>
      </c>
      <c r="B43" s="12">
        <v>41205.513194444444</v>
      </c>
      <c r="C43" s="12">
        <v>41219.552777777775</v>
      </c>
      <c r="D43" s="36">
        <f t="shared" si="0"/>
        <v>41212.532986111109</v>
      </c>
      <c r="E43" s="11">
        <v>4.75</v>
      </c>
      <c r="F43" s="11">
        <v>0.84</v>
      </c>
      <c r="G43" s="11" t="s">
        <v>8</v>
      </c>
      <c r="H43" s="11">
        <v>0.92</v>
      </c>
      <c r="I43" s="11">
        <v>1.2555499999999999</v>
      </c>
      <c r="J43" s="11">
        <v>0.86834999999999996</v>
      </c>
      <c r="K43" s="11">
        <v>1.1816500000000001</v>
      </c>
      <c r="L43" s="29">
        <f t="shared" si="1"/>
        <v>5.4019141565380784E-2</v>
      </c>
      <c r="M43" s="29">
        <f t="shared" si="2"/>
        <v>4.8140037698192702E-2</v>
      </c>
      <c r="N43" s="29">
        <f t="shared" si="3"/>
        <v>1.8752479647056959E-2</v>
      </c>
      <c r="O43" s="29">
        <f t="shared" si="4"/>
        <v>2.0249173453753728E-2</v>
      </c>
      <c r="P43" s="29">
        <f t="shared" si="5"/>
        <v>72.370768542839045</v>
      </c>
      <c r="Q43" s="37">
        <f t="shared" si="6"/>
        <v>2012</v>
      </c>
      <c r="R43" s="17">
        <f t="shared" si="7"/>
        <v>10</v>
      </c>
      <c r="S43" s="13">
        <v>0.2231230852488868</v>
      </c>
      <c r="T43" s="13">
        <v>0.25399581218534956</v>
      </c>
      <c r="U43" s="13">
        <v>1.3241920224227732</v>
      </c>
      <c r="V43" s="13">
        <v>0.11091817937542055</v>
      </c>
    </row>
    <row r="44" spans="1:22">
      <c r="A44" s="11" t="s">
        <v>30</v>
      </c>
      <c r="B44" s="12">
        <v>41219.554166666669</v>
      </c>
      <c r="C44" s="12">
        <v>41233.556944444441</v>
      </c>
      <c r="D44" s="36">
        <f t="shared" si="0"/>
        <v>41226.555555555555</v>
      </c>
      <c r="E44" s="11">
        <v>4.74</v>
      </c>
      <c r="F44" s="11">
        <v>0.92</v>
      </c>
      <c r="G44" s="11" t="s">
        <v>8</v>
      </c>
      <c r="H44" s="11">
        <v>0.67</v>
      </c>
      <c r="I44" s="11">
        <v>0.82515000000000005</v>
      </c>
      <c r="J44" s="11">
        <v>0.74255000000000004</v>
      </c>
      <c r="K44" s="11">
        <v>1.4140999999999999</v>
      </c>
      <c r="L44" s="29">
        <f t="shared" si="1"/>
        <v>3.9340027009570788E-2</v>
      </c>
      <c r="M44" s="29">
        <f t="shared" si="2"/>
        <v>4.1165872047898878E-2</v>
      </c>
      <c r="N44" s="29">
        <f t="shared" si="3"/>
        <v>2.2441400980750002E-2</v>
      </c>
      <c r="O44" s="29">
        <f t="shared" si="4"/>
        <v>1.3307797758245303E-2</v>
      </c>
      <c r="P44" s="29">
        <f t="shared" si="5"/>
        <v>69.249349562645705</v>
      </c>
      <c r="Q44" s="37">
        <f t="shared" si="6"/>
        <v>2012</v>
      </c>
      <c r="R44" s="17">
        <f t="shared" si="7"/>
        <v>11</v>
      </c>
      <c r="S44" s="13">
        <v>9.2284395470229194E-2</v>
      </c>
      <c r="T44" s="13">
        <v>0.15779006345699886</v>
      </c>
      <c r="U44" s="13">
        <v>0.79434367671422756</v>
      </c>
      <c r="V44" s="13">
        <v>0.10374468239849408</v>
      </c>
    </row>
    <row r="45" spans="1:22">
      <c r="A45" s="11" t="s">
        <v>30</v>
      </c>
      <c r="B45" s="12">
        <v>41233.558333333334</v>
      </c>
      <c r="C45" s="12">
        <v>41247.555555555555</v>
      </c>
      <c r="D45" s="36">
        <f t="shared" si="0"/>
        <v>41240.556944444441</v>
      </c>
      <c r="E45" s="11">
        <v>4.74</v>
      </c>
      <c r="F45" s="11">
        <v>0.67</v>
      </c>
      <c r="G45" s="11" t="s">
        <v>8</v>
      </c>
      <c r="H45" s="11">
        <v>0.96</v>
      </c>
      <c r="I45" s="11">
        <v>1.2502500000000001</v>
      </c>
      <c r="J45" s="11">
        <v>0.73945000000000005</v>
      </c>
      <c r="K45" s="11">
        <v>0.74665000000000004</v>
      </c>
      <c r="L45" s="29">
        <f t="shared" si="1"/>
        <v>5.6367799894310379E-2</v>
      </c>
      <c r="M45" s="29">
        <f t="shared" si="2"/>
        <v>4.0994012639982265E-2</v>
      </c>
      <c r="N45" s="29">
        <f t="shared" si="3"/>
        <v>1.1849142240490058E-2</v>
      </c>
      <c r="O45" s="29">
        <f t="shared" si="4"/>
        <v>2.0163696476090637E-2</v>
      </c>
      <c r="P45" s="29">
        <f t="shared" si="5"/>
        <v>75.255710135593802</v>
      </c>
      <c r="Q45" s="37">
        <f t="shared" si="6"/>
        <v>2012</v>
      </c>
      <c r="R45" s="17">
        <f t="shared" si="7"/>
        <v>11</v>
      </c>
      <c r="S45" s="13">
        <v>9.2284395470229194E-2</v>
      </c>
      <c r="T45" s="13">
        <v>0.15779006345699886</v>
      </c>
      <c r="U45" s="13">
        <v>0.79434367671422756</v>
      </c>
      <c r="V45" s="13">
        <v>0.10374468239849408</v>
      </c>
    </row>
    <row r="46" spans="1:22">
      <c r="A46" s="11" t="s">
        <v>30</v>
      </c>
      <c r="B46" s="12">
        <v>41247.558333333334</v>
      </c>
      <c r="C46" s="12">
        <v>41261.554166666669</v>
      </c>
      <c r="D46" s="36">
        <f t="shared" si="0"/>
        <v>41254.556250000001</v>
      </c>
      <c r="E46" s="11">
        <v>4.74</v>
      </c>
      <c r="F46" s="11">
        <v>0.96</v>
      </c>
      <c r="G46" s="11" t="s">
        <v>8</v>
      </c>
      <c r="H46" s="11">
        <v>0.62</v>
      </c>
      <c r="I46" s="11">
        <v>0.42015000000000002</v>
      </c>
      <c r="J46" s="11">
        <v>0.64885000000000004</v>
      </c>
      <c r="K46" s="11">
        <v>0.58084999999999998</v>
      </c>
      <c r="L46" s="29">
        <f t="shared" si="1"/>
        <v>3.6404204098408784E-2</v>
      </c>
      <c r="M46" s="29">
        <f t="shared" si="2"/>
        <v>3.5971282847322324E-2</v>
      </c>
      <c r="N46" s="29">
        <f t="shared" si="3"/>
        <v>9.2179391554123753E-3</v>
      </c>
      <c r="O46" s="29">
        <f t="shared" si="4"/>
        <v>6.7760664462543346E-3</v>
      </c>
      <c r="P46" s="29">
        <f t="shared" si="5"/>
        <v>81.900987387600793</v>
      </c>
      <c r="Q46" s="37">
        <f t="shared" si="6"/>
        <v>2012</v>
      </c>
      <c r="R46" s="17">
        <f t="shared" si="7"/>
        <v>12</v>
      </c>
      <c r="S46" s="13">
        <v>8.8973972817024238E-2</v>
      </c>
      <c r="T46" s="13">
        <v>0.16866103196954532</v>
      </c>
      <c r="U46" s="13">
        <v>0.78732749195331819</v>
      </c>
      <c r="V46" s="13">
        <v>9.3155023570893405E-2</v>
      </c>
    </row>
    <row r="47" spans="1:22">
      <c r="A47" s="11" t="s">
        <v>30</v>
      </c>
      <c r="B47" s="12">
        <v>41261.555555555555</v>
      </c>
      <c r="C47" s="12">
        <v>41276.556944444441</v>
      </c>
      <c r="D47" s="36">
        <f t="shared" si="0"/>
        <v>41269.056249999994</v>
      </c>
      <c r="E47" s="11">
        <v>5.08</v>
      </c>
      <c r="F47" s="11">
        <v>0.62</v>
      </c>
      <c r="G47" s="11" t="s">
        <v>8</v>
      </c>
      <c r="H47" s="11">
        <v>0.76</v>
      </c>
      <c r="I47" s="11">
        <v>1.0809500000000001</v>
      </c>
      <c r="J47" s="11">
        <v>0.82684999999999997</v>
      </c>
      <c r="K47" s="11">
        <v>0.76044999999999996</v>
      </c>
      <c r="L47" s="29">
        <f t="shared" si="1"/>
        <v>4.4624508249662381E-2</v>
      </c>
      <c r="M47" s="29">
        <f t="shared" si="2"/>
        <v>4.5839339172857298E-2</v>
      </c>
      <c r="N47" s="29">
        <f t="shared" si="3"/>
        <v>1.2068144668560455E-2</v>
      </c>
      <c r="O47" s="29">
        <f t="shared" si="4"/>
        <v>1.7433271510362069E-2</v>
      </c>
      <c r="P47" s="29">
        <f t="shared" si="5"/>
        <v>75.408367978138727</v>
      </c>
      <c r="Q47" s="37">
        <f t="shared" si="6"/>
        <v>2012</v>
      </c>
      <c r="R47" s="17">
        <f t="shared" si="7"/>
        <v>12</v>
      </c>
      <c r="S47" s="13">
        <v>8.8973972817024238E-2</v>
      </c>
      <c r="T47" s="13">
        <v>0.16866103196954532</v>
      </c>
      <c r="U47" s="13">
        <v>0.78732749195331819</v>
      </c>
      <c r="V47" s="13">
        <v>9.3155023570893405E-2</v>
      </c>
    </row>
    <row r="48" spans="1:22">
      <c r="A48" s="11" t="s">
        <v>30</v>
      </c>
      <c r="B48" s="12">
        <v>41276.559027777781</v>
      </c>
      <c r="C48" s="12">
        <v>41289.554861111108</v>
      </c>
      <c r="D48" s="36">
        <f t="shared" si="0"/>
        <v>41283.056944444441</v>
      </c>
      <c r="E48" s="11">
        <v>4.4000000000000004</v>
      </c>
      <c r="F48" s="11">
        <v>0.76</v>
      </c>
      <c r="G48" s="11" t="s">
        <v>8</v>
      </c>
      <c r="H48" s="11">
        <v>0.35</v>
      </c>
      <c r="I48" s="11">
        <v>2.0505</v>
      </c>
      <c r="J48" s="11">
        <v>1.3097000000000001</v>
      </c>
      <c r="K48" s="11">
        <v>0.78874999999999995</v>
      </c>
      <c r="L48" s="29">
        <f t="shared" si="1"/>
        <v>2.0550760378133991E-2</v>
      </c>
      <c r="M48" s="29">
        <f t="shared" si="2"/>
        <v>7.2607827918838019E-2</v>
      </c>
      <c r="N48" s="29">
        <f t="shared" si="3"/>
        <v>1.2517258343516417E-2</v>
      </c>
      <c r="O48" s="29">
        <f t="shared" si="4"/>
        <v>3.3069913716635757E-2</v>
      </c>
      <c r="P48" s="29">
        <f t="shared" si="5"/>
        <v>67.143376530703918</v>
      </c>
      <c r="Q48" s="37">
        <f t="shared" si="6"/>
        <v>2013</v>
      </c>
      <c r="R48" s="17">
        <f t="shared" si="7"/>
        <v>1</v>
      </c>
      <c r="S48" s="13">
        <v>9.1238042186446613E-2</v>
      </c>
      <c r="T48" s="13">
        <v>0.18117629261484602</v>
      </c>
      <c r="U48" s="13">
        <v>0.83367096829717269</v>
      </c>
      <c r="V48" s="13">
        <v>0.10206003406708836</v>
      </c>
    </row>
    <row r="49" spans="1:22" s="19" customFormat="1">
      <c r="A49" s="19" t="s">
        <v>30</v>
      </c>
      <c r="B49" s="20">
        <v>41289.559027777781</v>
      </c>
      <c r="C49" s="20">
        <v>41303.559027777781</v>
      </c>
      <c r="D49" s="36">
        <f t="shared" si="0"/>
        <v>41296.559027777781</v>
      </c>
      <c r="E49" s="19">
        <v>4.74</v>
      </c>
      <c r="F49" s="19">
        <v>0.35</v>
      </c>
      <c r="G49" s="19" t="s">
        <v>8</v>
      </c>
      <c r="I49" s="19">
        <v>0.72989999999999999</v>
      </c>
      <c r="J49" s="19">
        <v>0.749</v>
      </c>
      <c r="K49" s="19">
        <v>0.77449999999999997</v>
      </c>
      <c r="L49" s="3" t="s">
        <v>48</v>
      </c>
      <c r="M49" s="3">
        <f t="shared" si="2"/>
        <v>4.1523450493402815E-2</v>
      </c>
      <c r="N49" s="3">
        <f t="shared" si="3"/>
        <v>1.2291114531921984E-2</v>
      </c>
      <c r="O49" s="3">
        <f t="shared" si="4"/>
        <v>1.1771631320054834E-2</v>
      </c>
      <c r="P49" s="3" t="s">
        <v>48</v>
      </c>
      <c r="Q49" s="37">
        <f t="shared" si="6"/>
        <v>2013</v>
      </c>
      <c r="R49" s="17">
        <f t="shared" si="7"/>
        <v>1</v>
      </c>
      <c r="S49" s="13">
        <v>9.1238042186446613E-2</v>
      </c>
      <c r="T49" s="13">
        <v>0.18117629261484602</v>
      </c>
      <c r="U49" s="13">
        <v>0.83367096829717269</v>
      </c>
      <c r="V49" s="13">
        <v>0.10206003406708836</v>
      </c>
    </row>
    <row r="50" spans="1:22">
      <c r="A50" s="11" t="s">
        <v>30</v>
      </c>
      <c r="B50" s="12">
        <v>41303.560416666667</v>
      </c>
      <c r="C50" s="12">
        <v>41317.560416666667</v>
      </c>
      <c r="D50" s="36">
        <f t="shared" si="0"/>
        <v>41310.560416666667</v>
      </c>
      <c r="G50" s="11" t="s">
        <v>9</v>
      </c>
      <c r="H50" s="11">
        <v>0.55000000000000004</v>
      </c>
      <c r="I50" s="11">
        <v>0.52505000000000002</v>
      </c>
      <c r="J50" s="11">
        <v>0.66144999999999998</v>
      </c>
      <c r="K50" s="11">
        <v>0.82335000000000003</v>
      </c>
      <c r="L50" s="29">
        <f t="shared" ref="L50:L63" si="8">H50/$H$2</f>
        <v>3.2294052022781988E-2</v>
      </c>
      <c r="M50" s="29">
        <f t="shared" si="2"/>
        <v>3.6669808182725354E-2</v>
      </c>
      <c r="N50" s="29">
        <f t="shared" si="3"/>
        <v>1.3066351387808865E-2</v>
      </c>
      <c r="O50" s="29">
        <f t="shared" si="4"/>
        <v>8.4678654947181672E-3</v>
      </c>
      <c r="P50" s="29">
        <f t="shared" si="5"/>
        <v>76.204779620257497</v>
      </c>
      <c r="Q50" s="37">
        <f t="shared" si="6"/>
        <v>2013</v>
      </c>
      <c r="R50" s="17">
        <f t="shared" si="7"/>
        <v>2</v>
      </c>
      <c r="S50" s="13">
        <v>9.5881671074262126E-2</v>
      </c>
      <c r="T50" s="13">
        <v>0.19253560437638798</v>
      </c>
      <c r="U50" s="13">
        <v>0.90831925922881307</v>
      </c>
      <c r="V50" s="13">
        <v>0.12302711062678504</v>
      </c>
    </row>
    <row r="51" spans="1:22">
      <c r="A51" s="11" t="s">
        <v>30</v>
      </c>
      <c r="B51" s="12">
        <v>41317.563888888886</v>
      </c>
      <c r="C51" s="12">
        <v>41331.551388888889</v>
      </c>
      <c r="D51" s="36">
        <f t="shared" si="0"/>
        <v>41324.557638888888</v>
      </c>
      <c r="E51" s="11">
        <v>4.7300000000000004</v>
      </c>
      <c r="F51" s="11">
        <v>0.55000000000000004</v>
      </c>
      <c r="G51" s="11" t="s">
        <v>8</v>
      </c>
      <c r="H51" s="11">
        <v>0.49</v>
      </c>
      <c r="I51" s="11">
        <v>0.39745000000000003</v>
      </c>
      <c r="J51" s="11">
        <v>0.77110000000000001</v>
      </c>
      <c r="K51" s="11">
        <v>0.9929</v>
      </c>
      <c r="L51" s="29">
        <f t="shared" si="8"/>
        <v>2.8771064529387588E-2</v>
      </c>
      <c r="M51" s="29">
        <f t="shared" si="2"/>
        <v>4.2748641756292269E-2</v>
      </c>
      <c r="N51" s="29">
        <f t="shared" si="3"/>
        <v>1.5757066002253503E-2</v>
      </c>
      <c r="O51" s="29">
        <f t="shared" si="4"/>
        <v>6.4099669381501492E-3</v>
      </c>
      <c r="P51" s="29">
        <f t="shared" si="5"/>
        <v>76.339198990680543</v>
      </c>
      <c r="Q51" s="37">
        <f t="shared" si="6"/>
        <v>2013</v>
      </c>
      <c r="R51" s="17">
        <f t="shared" si="7"/>
        <v>2</v>
      </c>
      <c r="S51" s="13">
        <v>9.5881671074262126E-2</v>
      </c>
      <c r="T51" s="13">
        <v>0.19253560437638798</v>
      </c>
      <c r="U51" s="13">
        <v>0.90831925922881307</v>
      </c>
      <c r="V51" s="13">
        <v>0.12302711062678504</v>
      </c>
    </row>
    <row r="52" spans="1:22">
      <c r="A52" s="11" t="s">
        <v>30</v>
      </c>
      <c r="B52" s="12">
        <v>41331.553472222222</v>
      </c>
      <c r="C52" s="12">
        <v>41345.511111111111</v>
      </c>
      <c r="D52" s="36">
        <f t="shared" si="0"/>
        <v>41338.532291666663</v>
      </c>
      <c r="E52" s="11">
        <v>4.72</v>
      </c>
      <c r="F52" s="11">
        <v>0.49</v>
      </c>
      <c r="G52" s="11" t="s">
        <v>8</v>
      </c>
      <c r="H52" s="11">
        <v>0.75</v>
      </c>
      <c r="I52" s="11">
        <v>0.78639999999999999</v>
      </c>
      <c r="J52" s="11">
        <v>0.80894999999999995</v>
      </c>
      <c r="K52" s="11">
        <v>0.75980000000000003</v>
      </c>
      <c r="L52" s="29">
        <f t="shared" si="8"/>
        <v>4.4037343667429986E-2</v>
      </c>
      <c r="M52" s="29">
        <f t="shared" si="2"/>
        <v>4.4846989688435521E-2</v>
      </c>
      <c r="N52" s="29">
        <f t="shared" si="3"/>
        <v>1.2057829336803518E-2</v>
      </c>
      <c r="O52" s="29">
        <f t="shared" si="4"/>
        <v>1.2682848157406661E-2</v>
      </c>
      <c r="P52" s="29">
        <f t="shared" si="5"/>
        <v>78.226028486937039</v>
      </c>
      <c r="Q52" s="37">
        <f t="shared" si="6"/>
        <v>2013</v>
      </c>
      <c r="R52" s="17">
        <f t="shared" si="7"/>
        <v>3</v>
      </c>
      <c r="S52" s="13">
        <v>0.13689378205894748</v>
      </c>
      <c r="T52" s="13">
        <v>0.20707372765477478</v>
      </c>
      <c r="U52" s="13">
        <v>1.2825299673177168</v>
      </c>
      <c r="V52" s="13">
        <v>0.15812923918770222</v>
      </c>
    </row>
    <row r="53" spans="1:22">
      <c r="A53" s="11" t="s">
        <v>30</v>
      </c>
      <c r="B53" s="12">
        <v>41345.511805555558</v>
      </c>
      <c r="C53" s="12">
        <v>41359.518055555556</v>
      </c>
      <c r="D53" s="36">
        <f t="shared" si="0"/>
        <v>41352.514930555553</v>
      </c>
      <c r="E53" s="11">
        <v>4.74</v>
      </c>
      <c r="F53" s="11">
        <v>0.75</v>
      </c>
      <c r="G53" s="11" t="s">
        <v>8</v>
      </c>
      <c r="H53" s="11">
        <v>0.72</v>
      </c>
      <c r="I53" s="11">
        <v>0.52475000000000005</v>
      </c>
      <c r="J53" s="11">
        <v>0.68535000000000001</v>
      </c>
      <c r="K53" s="11">
        <v>1.4390499999999999</v>
      </c>
      <c r="L53" s="29">
        <f t="shared" si="8"/>
        <v>4.2275849920732786E-2</v>
      </c>
      <c r="M53" s="29">
        <f t="shared" si="2"/>
        <v>3.7994788779243817E-2</v>
      </c>
      <c r="N53" s="29">
        <f t="shared" si="3"/>
        <v>2.2837351022804819E-2</v>
      </c>
      <c r="O53" s="29">
        <f t="shared" si="4"/>
        <v>8.4630271752278042E-3</v>
      </c>
      <c r="P53" s="29">
        <f t="shared" si="5"/>
        <v>71.94578030363806</v>
      </c>
      <c r="Q53" s="37">
        <f t="shared" si="6"/>
        <v>2013</v>
      </c>
      <c r="R53" s="17">
        <f t="shared" si="7"/>
        <v>3</v>
      </c>
      <c r="S53" s="13">
        <v>0.13689378205894748</v>
      </c>
      <c r="T53" s="13">
        <v>0.20707372765477478</v>
      </c>
      <c r="U53" s="13">
        <v>1.2825299673177168</v>
      </c>
      <c r="V53" s="13">
        <v>0.15812923918770222</v>
      </c>
    </row>
    <row r="54" spans="1:22">
      <c r="A54" s="11" t="s">
        <v>30</v>
      </c>
      <c r="B54" s="12">
        <v>41359.520138888889</v>
      </c>
      <c r="C54" s="12">
        <v>41373.509722222225</v>
      </c>
      <c r="D54" s="36">
        <f t="shared" si="0"/>
        <v>41366.514930555553</v>
      </c>
      <c r="E54" s="11">
        <v>4.7300000000000004</v>
      </c>
      <c r="F54" s="11">
        <v>0.72</v>
      </c>
      <c r="G54" s="11" t="s">
        <v>8</v>
      </c>
      <c r="H54" s="11">
        <v>0.93</v>
      </c>
      <c r="I54" s="11">
        <v>1.02145</v>
      </c>
      <c r="J54" s="11">
        <v>0.47904999999999998</v>
      </c>
      <c r="K54" s="11">
        <v>0.41665000000000002</v>
      </c>
      <c r="L54" s="29">
        <f t="shared" si="8"/>
        <v>5.4606306147613186E-2</v>
      </c>
      <c r="M54" s="29">
        <f t="shared" si="2"/>
        <v>2.6557822374986138E-2</v>
      </c>
      <c r="N54" s="29">
        <f t="shared" si="3"/>
        <v>6.6121276561979282E-3</v>
      </c>
      <c r="O54" s="29">
        <f t="shared" si="4"/>
        <v>1.6473671478106602E-2</v>
      </c>
      <c r="P54" s="29">
        <f t="shared" si="5"/>
        <v>77.855333185187405</v>
      </c>
      <c r="Q54" s="37">
        <f t="shared" si="6"/>
        <v>2013</v>
      </c>
      <c r="R54" s="17">
        <f t="shared" si="7"/>
        <v>4</v>
      </c>
      <c r="S54" s="13">
        <v>0.24465502369351236</v>
      </c>
      <c r="T54" s="13">
        <v>0.27076879710192242</v>
      </c>
      <c r="U54" s="13">
        <v>1.7942084682694339</v>
      </c>
      <c r="V54" s="13">
        <v>0.1680682412815391</v>
      </c>
    </row>
    <row r="55" spans="1:22">
      <c r="A55" s="11" t="s">
        <v>30</v>
      </c>
      <c r="B55" s="12">
        <v>41373.511111111111</v>
      </c>
      <c r="C55" s="12">
        <v>41387.512499999997</v>
      </c>
      <c r="D55" s="36">
        <f t="shared" si="0"/>
        <v>41380.51180555555</v>
      </c>
      <c r="E55" s="11">
        <v>4.74</v>
      </c>
      <c r="F55" s="11">
        <v>0.93</v>
      </c>
      <c r="G55" s="11" t="s">
        <v>8</v>
      </c>
      <c r="H55" s="11">
        <v>1.01</v>
      </c>
      <c r="I55" s="11">
        <v>0.58379999999999999</v>
      </c>
      <c r="J55" s="11">
        <v>0.48864999999999997</v>
      </c>
      <c r="K55" s="11">
        <v>0.58984999999999999</v>
      </c>
      <c r="L55" s="29">
        <f t="shared" si="8"/>
        <v>5.9303622805472377E-2</v>
      </c>
      <c r="M55" s="29">
        <f t="shared" si="2"/>
        <v>2.7090032154340835E-2</v>
      </c>
      <c r="N55" s="29">
        <f t="shared" si="3"/>
        <v>9.3607668258930705E-3</v>
      </c>
      <c r="O55" s="29">
        <f t="shared" si="4"/>
        <v>9.4153697282477206E-3</v>
      </c>
      <c r="P55" s="29">
        <f t="shared" si="5"/>
        <v>82.146834862129054</v>
      </c>
      <c r="Q55" s="37">
        <f t="shared" si="6"/>
        <v>2013</v>
      </c>
      <c r="R55" s="17">
        <f t="shared" si="7"/>
        <v>4</v>
      </c>
      <c r="S55" s="13">
        <v>0.24465502369351236</v>
      </c>
      <c r="T55" s="13">
        <v>0.27076879710192242</v>
      </c>
      <c r="U55" s="13">
        <v>1.7942084682694339</v>
      </c>
      <c r="V55" s="13">
        <v>0.1680682412815391</v>
      </c>
    </row>
    <row r="56" spans="1:22">
      <c r="A56" s="11" t="s">
        <v>30</v>
      </c>
      <c r="B56" s="12">
        <v>41387.515277777777</v>
      </c>
      <c r="C56" s="12">
        <v>41401.512499999997</v>
      </c>
      <c r="D56" s="36">
        <f t="shared" si="0"/>
        <v>41394.513888888891</v>
      </c>
      <c r="E56" s="11">
        <v>4.74</v>
      </c>
      <c r="F56" s="11">
        <v>1.01</v>
      </c>
      <c r="G56" s="11" t="s">
        <v>8</v>
      </c>
      <c r="H56" s="11">
        <v>0.71</v>
      </c>
      <c r="I56" s="11">
        <v>0.19655</v>
      </c>
      <c r="J56" s="11">
        <v>0.71319999999999995</v>
      </c>
      <c r="K56" s="11">
        <v>0.80810000000000004</v>
      </c>
      <c r="L56" s="29">
        <f t="shared" si="8"/>
        <v>4.1688685338500384E-2</v>
      </c>
      <c r="M56" s="29">
        <f t="shared" si="2"/>
        <v>3.9538751524559261E-2</v>
      </c>
      <c r="N56" s="29">
        <f t="shared" si="3"/>
        <v>1.2824337835049911E-2</v>
      </c>
      <c r="O56" s="29">
        <f t="shared" si="4"/>
        <v>3.1699056527699377E-3</v>
      </c>
      <c r="P56" s="29">
        <f t="shared" si="5"/>
        <v>83.54868643486148</v>
      </c>
      <c r="Q56" s="37">
        <f t="shared" si="6"/>
        <v>2013</v>
      </c>
      <c r="R56" s="17">
        <f t="shared" si="7"/>
        <v>4</v>
      </c>
      <c r="S56" s="13">
        <v>0.24465502369351236</v>
      </c>
      <c r="T56" s="13">
        <v>0.27076879710192242</v>
      </c>
      <c r="U56" s="13">
        <v>1.7942084682694339</v>
      </c>
      <c r="V56" s="13">
        <v>0.1680682412815391</v>
      </c>
    </row>
    <row r="57" spans="1:22">
      <c r="A57" s="11" t="s">
        <v>30</v>
      </c>
      <c r="B57" s="12">
        <v>41401.513888888891</v>
      </c>
      <c r="C57" s="12">
        <v>41415.513194444444</v>
      </c>
      <c r="D57" s="36">
        <f t="shared" si="0"/>
        <v>41408.513541666667</v>
      </c>
      <c r="E57" s="11">
        <v>4.74</v>
      </c>
      <c r="F57" s="11">
        <v>0.71</v>
      </c>
      <c r="G57" s="11" t="s">
        <v>8</v>
      </c>
      <c r="H57" s="11">
        <v>1.3</v>
      </c>
      <c r="I57" s="11">
        <v>0.40094999999999997</v>
      </c>
      <c r="J57" s="11">
        <v>0.44724999999999998</v>
      </c>
      <c r="K57" s="11">
        <v>0.43280000000000002</v>
      </c>
      <c r="L57" s="29">
        <f t="shared" si="8"/>
        <v>7.6331395690211981E-2</v>
      </c>
      <c r="M57" s="29">
        <f t="shared" si="2"/>
        <v>2.4794877480873709E-2</v>
      </c>
      <c r="N57" s="29">
        <f t="shared" si="3"/>
        <v>6.8684239760049516E-3</v>
      </c>
      <c r="O57" s="29">
        <f t="shared" si="4"/>
        <v>6.4664139988710578E-3</v>
      </c>
      <c r="P57" s="29">
        <f t="shared" si="5"/>
        <v>88.349896448348005</v>
      </c>
      <c r="Q57" s="37">
        <f t="shared" si="6"/>
        <v>2013</v>
      </c>
      <c r="R57" s="17">
        <f t="shared" si="7"/>
        <v>5</v>
      </c>
      <c r="S57" s="13">
        <v>0.2822172281937983</v>
      </c>
      <c r="T57" s="13">
        <v>0.29167060265736372</v>
      </c>
      <c r="U57" s="13">
        <v>1.726707517739551</v>
      </c>
      <c r="V57" s="13">
        <v>0.1577408596186031</v>
      </c>
    </row>
    <row r="58" spans="1:22">
      <c r="A58" s="11" t="s">
        <v>30</v>
      </c>
      <c r="B58" s="12">
        <v>41415.51458333333</v>
      </c>
      <c r="C58" s="12">
        <v>41429.515277777777</v>
      </c>
      <c r="D58" s="36">
        <f t="shared" si="0"/>
        <v>41422.514930555553</v>
      </c>
      <c r="E58" s="11">
        <v>4.74</v>
      </c>
      <c r="F58" s="11">
        <v>1.3</v>
      </c>
      <c r="G58" s="11" t="s">
        <v>8</v>
      </c>
      <c r="H58" s="11">
        <v>0.88</v>
      </c>
      <c r="I58" s="11">
        <v>0.21884999999999999</v>
      </c>
      <c r="J58" s="11">
        <v>0.63090000000000002</v>
      </c>
      <c r="K58" s="11">
        <v>0.65744999999999998</v>
      </c>
      <c r="L58" s="29">
        <f t="shared" si="8"/>
        <v>5.1670483236451181E-2</v>
      </c>
      <c r="M58" s="29">
        <f t="shared" si="2"/>
        <v>3.4976161436966406E-2</v>
      </c>
      <c r="N58" s="29">
        <f t="shared" si="3"/>
        <v>1.043356132861473E-2</v>
      </c>
      <c r="O58" s="29">
        <f t="shared" si="4"/>
        <v>3.5295540682203047E-3</v>
      </c>
      <c r="P58" s="29">
        <f t="shared" si="5"/>
        <v>86.121510092972073</v>
      </c>
      <c r="Q58" s="37">
        <f t="shared" si="6"/>
        <v>2013</v>
      </c>
      <c r="R58" s="17">
        <f t="shared" si="7"/>
        <v>5</v>
      </c>
      <c r="S58" s="13">
        <v>0.2822172281937983</v>
      </c>
      <c r="T58" s="13">
        <v>0.29167060265736372</v>
      </c>
      <c r="U58" s="13">
        <v>1.726707517739551</v>
      </c>
      <c r="V58" s="13">
        <v>0.1577408596186031</v>
      </c>
    </row>
    <row r="59" spans="1:22">
      <c r="A59" s="11" t="s">
        <v>30</v>
      </c>
      <c r="B59" s="12">
        <v>41429.51666666667</v>
      </c>
      <c r="C59" s="12">
        <v>41443.512499999997</v>
      </c>
      <c r="D59" s="36">
        <f t="shared" si="0"/>
        <v>41436.514583333337</v>
      </c>
      <c r="E59" s="11">
        <v>4.74</v>
      </c>
      <c r="F59" s="11">
        <v>0.88</v>
      </c>
      <c r="G59" s="11" t="s">
        <v>8</v>
      </c>
      <c r="H59" s="11">
        <v>0.72</v>
      </c>
      <c r="I59" s="11">
        <v>0.14655000000000001</v>
      </c>
      <c r="J59" s="11">
        <v>0.50365000000000004</v>
      </c>
      <c r="K59" s="11">
        <v>0.72529999999999994</v>
      </c>
      <c r="L59" s="29">
        <f t="shared" si="8"/>
        <v>4.2275849920732786E-2</v>
      </c>
      <c r="M59" s="29">
        <f t="shared" si="2"/>
        <v>2.792160993458255E-2</v>
      </c>
      <c r="N59" s="29">
        <f t="shared" si="3"/>
        <v>1.1510323266627522E-2</v>
      </c>
      <c r="O59" s="29">
        <f t="shared" si="4"/>
        <v>2.363519071042658E-3</v>
      </c>
      <c r="P59" s="29">
        <f t="shared" si="5"/>
        <v>83.497528912038518</v>
      </c>
      <c r="Q59" s="37">
        <f t="shared" si="6"/>
        <v>2013</v>
      </c>
      <c r="R59" s="17">
        <f t="shared" si="7"/>
        <v>6</v>
      </c>
      <c r="S59" s="13">
        <v>0.31924096864359736</v>
      </c>
      <c r="T59" s="13">
        <v>0.32465674752595197</v>
      </c>
      <c r="U59" s="13">
        <v>1.604712907425613</v>
      </c>
      <c r="V59" s="13">
        <v>0.13862067238927187</v>
      </c>
    </row>
    <row r="60" spans="1:22">
      <c r="A60" s="11" t="s">
        <v>30</v>
      </c>
      <c r="B60" s="12">
        <v>41443.513194444444</v>
      </c>
      <c r="C60" s="12">
        <v>41457.515972222223</v>
      </c>
      <c r="D60" s="36">
        <f t="shared" si="0"/>
        <v>41450.514583333337</v>
      </c>
      <c r="E60" s="11">
        <v>4.74</v>
      </c>
      <c r="F60" s="11">
        <v>0.72</v>
      </c>
      <c r="G60" s="11" t="s">
        <v>8</v>
      </c>
      <c r="H60" s="11">
        <v>1.05</v>
      </c>
      <c r="I60" s="11">
        <v>0.3125</v>
      </c>
      <c r="J60" s="11">
        <v>0.27489999999999998</v>
      </c>
      <c r="K60" s="11">
        <v>0.33205000000000001</v>
      </c>
      <c r="L60" s="29">
        <f t="shared" si="8"/>
        <v>6.1652281134401979E-2</v>
      </c>
      <c r="M60" s="29">
        <f t="shared" si="2"/>
        <v>1.5240048785896439E-2</v>
      </c>
      <c r="N60" s="29">
        <f t="shared" si="3"/>
        <v>5.2695475536793995E-3</v>
      </c>
      <c r="O60" s="29">
        <f t="shared" si="4"/>
        <v>5.0399161357955E-3</v>
      </c>
      <c r="P60" s="29">
        <f t="shared" si="5"/>
        <v>88.177463716389155</v>
      </c>
      <c r="Q60" s="37">
        <f t="shared" si="6"/>
        <v>2013</v>
      </c>
      <c r="R60" s="17">
        <f t="shared" si="7"/>
        <v>6</v>
      </c>
      <c r="S60" s="13">
        <v>0.31924096864359736</v>
      </c>
      <c r="T60" s="13">
        <v>0.32465674752595197</v>
      </c>
      <c r="U60" s="13">
        <v>1.604712907425613</v>
      </c>
      <c r="V60" s="13">
        <v>0.13862067238927187</v>
      </c>
    </row>
    <row r="61" spans="1:22">
      <c r="A61" s="11" t="s">
        <v>30</v>
      </c>
      <c r="B61" s="12">
        <v>41457.515972222223</v>
      </c>
      <c r="C61" s="12">
        <v>41471.511111111111</v>
      </c>
      <c r="D61" s="36">
        <f t="shared" si="0"/>
        <v>41464.513541666667</v>
      </c>
      <c r="E61" s="11">
        <v>4.74</v>
      </c>
      <c r="F61" s="11">
        <v>1.05</v>
      </c>
      <c r="G61" s="11" t="s">
        <v>8</v>
      </c>
      <c r="H61" s="11">
        <v>0.93</v>
      </c>
      <c r="I61" s="11">
        <v>9.35E-2</v>
      </c>
      <c r="J61" s="11">
        <v>0.80969999999999998</v>
      </c>
      <c r="K61" s="11">
        <v>0.75185000000000002</v>
      </c>
      <c r="L61" s="29">
        <f t="shared" si="8"/>
        <v>5.4606306147613186E-2</v>
      </c>
      <c r="M61" s="29">
        <f t="shared" si="2"/>
        <v>4.4888568577447607E-2</v>
      </c>
      <c r="N61" s="29">
        <f t="shared" si="3"/>
        <v>1.1931664894545571E-2</v>
      </c>
      <c r="O61" s="29">
        <f t="shared" si="4"/>
        <v>1.5079429078300136E-3</v>
      </c>
      <c r="P61" s="29">
        <f t="shared" si="5"/>
        <v>88.099641932559834</v>
      </c>
      <c r="Q61" s="37">
        <f t="shared" si="6"/>
        <v>2013</v>
      </c>
      <c r="R61" s="17">
        <f t="shared" si="7"/>
        <v>7</v>
      </c>
      <c r="S61" s="13">
        <v>0.30277107282054955</v>
      </c>
      <c r="T61" s="13">
        <v>0.31108500739561828</v>
      </c>
      <c r="U61" s="13">
        <v>1.4943959364391592</v>
      </c>
      <c r="V61" s="13">
        <v>0.13108280997631011</v>
      </c>
    </row>
    <row r="62" spans="1:22">
      <c r="A62" s="11" t="s">
        <v>30</v>
      </c>
      <c r="B62" s="12">
        <v>41471.512499999997</v>
      </c>
      <c r="C62" s="12">
        <v>41485.51458333333</v>
      </c>
      <c r="D62" s="36">
        <f t="shared" si="0"/>
        <v>41478.51354166666</v>
      </c>
      <c r="E62" s="11">
        <v>4.74</v>
      </c>
      <c r="F62" s="11">
        <v>0.93</v>
      </c>
      <c r="G62" s="11" t="s">
        <v>8</v>
      </c>
      <c r="H62" s="11">
        <v>1.08</v>
      </c>
      <c r="I62" s="11">
        <v>8.1549999999999997E-2</v>
      </c>
      <c r="J62" s="11">
        <v>0.82415000000000005</v>
      </c>
      <c r="K62" s="11">
        <v>0.69974999999999998</v>
      </c>
      <c r="L62" s="29">
        <f t="shared" si="8"/>
        <v>6.3413774881099186E-2</v>
      </c>
      <c r="M62" s="29">
        <f t="shared" si="2"/>
        <v>4.5689655172413794E-2</v>
      </c>
      <c r="N62" s="29">
        <f t="shared" si="3"/>
        <v>1.1104851379873994E-2</v>
      </c>
      <c r="O62" s="29">
        <f t="shared" si="4"/>
        <v>1.3152165147971937E-3</v>
      </c>
      <c r="P62" s="29">
        <f t="shared" si="5"/>
        <v>89.779698490931423</v>
      </c>
      <c r="Q62" s="37">
        <f t="shared" si="6"/>
        <v>2013</v>
      </c>
      <c r="R62" s="17">
        <f t="shared" si="7"/>
        <v>7</v>
      </c>
      <c r="S62" s="13">
        <v>0.30277107282054955</v>
      </c>
      <c r="T62" s="13">
        <v>0.31108500739561828</v>
      </c>
      <c r="U62" s="13">
        <v>1.4943959364391592</v>
      </c>
      <c r="V62" s="13">
        <v>0.13108280997631011</v>
      </c>
    </row>
    <row r="63" spans="1:22">
      <c r="A63" s="11" t="s">
        <v>30</v>
      </c>
      <c r="B63" s="12">
        <v>41485.515972222223</v>
      </c>
      <c r="C63" s="12">
        <v>41499.513194444444</v>
      </c>
      <c r="D63" s="36">
        <f t="shared" si="0"/>
        <v>41492.514583333337</v>
      </c>
      <c r="E63" s="11">
        <v>4.74</v>
      </c>
      <c r="F63" s="11">
        <v>1.08</v>
      </c>
      <c r="G63" s="11" t="s">
        <v>8</v>
      </c>
      <c r="I63" s="11">
        <v>0.12859999999999999</v>
      </c>
      <c r="J63" s="11">
        <v>0.51644999999999996</v>
      </c>
      <c r="K63" s="11">
        <v>0.60450000000000004</v>
      </c>
      <c r="L63" s="29">
        <f t="shared" si="8"/>
        <v>0</v>
      </c>
      <c r="M63" s="29">
        <f t="shared" si="2"/>
        <v>2.8631222973722139E-2</v>
      </c>
      <c r="N63" s="29">
        <f t="shared" si="3"/>
        <v>9.5932585339533125E-3</v>
      </c>
      <c r="O63" s="29">
        <f t="shared" si="4"/>
        <v>2.0740262882025639E-3</v>
      </c>
      <c r="P63" s="29">
        <f t="shared" si="5"/>
        <v>71.047849014029055</v>
      </c>
      <c r="Q63" s="37">
        <f t="shared" si="6"/>
        <v>2013</v>
      </c>
      <c r="R63" s="17">
        <f t="shared" si="7"/>
        <v>8</v>
      </c>
      <c r="S63" s="13">
        <v>0.29388852597737725</v>
      </c>
      <c r="T63" s="13">
        <v>0.30409849938123967</v>
      </c>
      <c r="U63" s="13">
        <v>1.4855923488609575</v>
      </c>
      <c r="V63" s="13">
        <v>0.12977211569660593</v>
      </c>
    </row>
    <row r="64" spans="1:22">
      <c r="Q64" s="37"/>
    </row>
    <row r="65" spans="17:17">
      <c r="Q65" s="37"/>
    </row>
    <row r="66" spans="17:17">
      <c r="Q66" s="37"/>
    </row>
    <row r="67" spans="17:17">
      <c r="Q67" s="37"/>
    </row>
    <row r="68" spans="17:17">
      <c r="Q68" s="37"/>
    </row>
  </sheetData>
  <pageMargins left="0.7" right="0.7" top="0.75" bottom="0.75" header="0.3" footer="0.3"/>
  <pageSetup orientation="portrait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topLeftCell="A40" zoomScale="70" zoomScaleNormal="70" workbookViewId="0">
      <selection sqref="A1:XFD1048576"/>
    </sheetView>
  </sheetViews>
  <sheetFormatPr defaultRowHeight="15"/>
  <cols>
    <col min="1" max="1" width="12.140625" style="11" customWidth="1"/>
    <col min="2" max="2" width="16.28515625" style="11" customWidth="1"/>
    <col min="3" max="3" width="15.85546875" style="11" customWidth="1"/>
    <col min="4" max="4" width="15.85546875" style="6" customWidth="1"/>
    <col min="5" max="7" width="9.140625" style="11"/>
    <col min="8" max="8" width="16.42578125" style="11" customWidth="1"/>
    <col min="9" max="16" width="9.140625" style="11"/>
    <col min="17" max="22" width="8.85546875" style="11"/>
    <col min="23" max="16384" width="9.140625" style="11"/>
  </cols>
  <sheetData>
    <row r="1" spans="1:22">
      <c r="A1" s="11" t="s">
        <v>0</v>
      </c>
      <c r="B1" s="11" t="s">
        <v>1</v>
      </c>
      <c r="C1" s="11" t="s">
        <v>2</v>
      </c>
      <c r="D1" s="38" t="s">
        <v>58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44</v>
      </c>
      <c r="J1" s="11" t="s">
        <v>45</v>
      </c>
      <c r="K1" s="11" t="s">
        <v>46</v>
      </c>
      <c r="L1" s="7" t="s">
        <v>52</v>
      </c>
      <c r="M1" s="7" t="s">
        <v>53</v>
      </c>
      <c r="N1" s="7" t="s">
        <v>50</v>
      </c>
      <c r="O1" s="7" t="s">
        <v>51</v>
      </c>
      <c r="P1" s="7" t="s">
        <v>55</v>
      </c>
      <c r="Q1" s="7" t="s">
        <v>66</v>
      </c>
      <c r="R1" s="5" t="s">
        <v>65</v>
      </c>
      <c r="S1" s="6" t="s">
        <v>64</v>
      </c>
      <c r="T1" s="6" t="s">
        <v>61</v>
      </c>
      <c r="U1" s="6" t="s">
        <v>62</v>
      </c>
      <c r="V1" s="6" t="s">
        <v>63</v>
      </c>
    </row>
    <row r="2" spans="1:22">
      <c r="D2" s="39"/>
      <c r="F2" s="11">
        <v>17.030999999999999</v>
      </c>
      <c r="I2" s="6">
        <v>62.005000000000003</v>
      </c>
      <c r="J2" s="6">
        <v>18.038</v>
      </c>
      <c r="K2" s="6">
        <v>63.012999999999998</v>
      </c>
      <c r="L2" s="33"/>
      <c r="M2" s="33"/>
      <c r="N2" s="33"/>
      <c r="O2" s="33"/>
      <c r="P2" s="33"/>
      <c r="Q2" s="33"/>
      <c r="R2" s="15"/>
    </row>
    <row r="3" spans="1:22">
      <c r="D3" s="38"/>
      <c r="F3" s="4" t="s">
        <v>47</v>
      </c>
      <c r="I3" s="4" t="s">
        <v>47</v>
      </c>
      <c r="J3" s="4" t="s">
        <v>47</v>
      </c>
      <c r="K3" s="4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34" t="s">
        <v>57</v>
      </c>
      <c r="Q3" s="34"/>
      <c r="R3" s="1"/>
      <c r="S3" s="4"/>
      <c r="T3" s="4"/>
      <c r="U3" s="4"/>
      <c r="V3" s="4"/>
    </row>
    <row r="4" spans="1:22">
      <c r="A4" s="11" t="s">
        <v>31</v>
      </c>
      <c r="B4" s="12">
        <v>40659.618055555555</v>
      </c>
      <c r="C4" s="12">
        <v>40673.553472222222</v>
      </c>
      <c r="D4" s="38">
        <f>(B4+C4)/2</f>
        <v>40666.585763888885</v>
      </c>
      <c r="E4" s="11">
        <v>4.72</v>
      </c>
      <c r="F4" s="11">
        <v>4.3</v>
      </c>
      <c r="G4" s="11" t="s">
        <v>7</v>
      </c>
      <c r="H4" s="12">
        <v>40729.866666666669</v>
      </c>
      <c r="I4" s="11">
        <v>0.59450000000000003</v>
      </c>
      <c r="J4" s="11">
        <v>0.60540000000000005</v>
      </c>
      <c r="K4" s="11">
        <v>0.80284999999999995</v>
      </c>
      <c r="L4" s="29">
        <f>F4/$F$2</f>
        <v>0.25248077035993188</v>
      </c>
      <c r="M4" s="29">
        <f>J4/$J$2</f>
        <v>3.3562479210555496E-2</v>
      </c>
      <c r="N4" s="29">
        <f>K4/$K$2</f>
        <v>1.2741021693936172E-2</v>
      </c>
      <c r="O4" s="29">
        <f>I4/$I$2</f>
        <v>9.5879364567373598E-3</v>
      </c>
      <c r="P4" s="29">
        <f>(L4+M4)*100/(L4+M4+N4+O4)</f>
        <v>92.759088662469878</v>
      </c>
      <c r="Q4" s="37">
        <f>YEAR(D4)</f>
        <v>2011</v>
      </c>
      <c r="R4" s="17">
        <f>MONTH(D4)</f>
        <v>5</v>
      </c>
      <c r="S4" s="13">
        <v>0.28219755652437051</v>
      </c>
      <c r="T4" s="13">
        <v>0.46421359859495898</v>
      </c>
      <c r="U4" s="13">
        <v>2.0477838582218486</v>
      </c>
      <c r="V4" s="13">
        <v>0.17928662211428581</v>
      </c>
    </row>
    <row r="5" spans="1:22">
      <c r="A5" s="11" t="s">
        <v>31</v>
      </c>
      <c r="B5" s="12">
        <v>40673.554166666669</v>
      </c>
      <c r="C5" s="12">
        <v>40687.599305555559</v>
      </c>
      <c r="D5" s="38">
        <f t="shared" ref="D5:D64" si="0">(B5+C5)/2</f>
        <v>40680.576736111114</v>
      </c>
      <c r="E5" s="11">
        <v>4.75</v>
      </c>
      <c r="F5" s="11">
        <v>4.51</v>
      </c>
      <c r="G5" s="11" t="s">
        <v>7</v>
      </c>
      <c r="H5" s="12">
        <v>40722.661111111112</v>
      </c>
      <c r="I5" s="11">
        <v>0.9617</v>
      </c>
      <c r="J5" s="11">
        <v>0.27539999999999998</v>
      </c>
      <c r="K5" s="11">
        <v>0.95309999999999995</v>
      </c>
      <c r="L5" s="29">
        <f t="shared" ref="L5:L63" si="1">F5/$F$2</f>
        <v>0.26481122658681228</v>
      </c>
      <c r="M5" s="29">
        <f t="shared" ref="M5:M63" si="2">J5/$J$2</f>
        <v>1.526776804523783E-2</v>
      </c>
      <c r="N5" s="29">
        <f t="shared" ref="N5:N63" si="3">K5/$K$2</f>
        <v>1.5125450303905543E-2</v>
      </c>
      <c r="O5" s="29">
        <f t="shared" ref="O5:O63" si="4">I5/$I$2</f>
        <v>1.5510039512942504E-2</v>
      </c>
      <c r="P5" s="29">
        <f t="shared" ref="P5:P63" si="5">(L5+M5)*100/(L5+M5+N5+O5)</f>
        <v>90.140308434225403</v>
      </c>
      <c r="Q5" s="37">
        <f t="shared" ref="Q5:Q63" si="6">YEAR(D5)</f>
        <v>2011</v>
      </c>
      <c r="R5" s="17">
        <f t="shared" ref="R5:R63" si="7">MONTH(D5)</f>
        <v>5</v>
      </c>
      <c r="S5" s="13">
        <v>0.28219755652437051</v>
      </c>
      <c r="T5" s="13">
        <v>0.46421359859495898</v>
      </c>
      <c r="U5" s="13">
        <v>2.0477838582218486</v>
      </c>
      <c r="V5" s="13">
        <v>0.17928662211428581</v>
      </c>
    </row>
    <row r="6" spans="1:22">
      <c r="A6" s="11" t="s">
        <v>31</v>
      </c>
      <c r="B6" s="12">
        <v>40687.600694444445</v>
      </c>
      <c r="C6" s="12">
        <v>40701.609027777777</v>
      </c>
      <c r="D6" s="38">
        <f t="shared" si="0"/>
        <v>40694.604861111111</v>
      </c>
      <c r="E6" s="11">
        <v>4.74</v>
      </c>
      <c r="F6" s="11">
        <v>1.25</v>
      </c>
      <c r="G6" s="11" t="s">
        <v>7</v>
      </c>
      <c r="H6" s="12">
        <v>40722.777083333334</v>
      </c>
      <c r="I6" s="11">
        <v>0.59914999999999996</v>
      </c>
      <c r="J6" s="11">
        <v>0.46550000000000002</v>
      </c>
      <c r="K6" s="11">
        <v>1.40065</v>
      </c>
      <c r="L6" s="29">
        <f t="shared" si="1"/>
        <v>7.339557277904997E-2</v>
      </c>
      <c r="M6" s="29">
        <f t="shared" si="2"/>
        <v>2.5806630446834462E-2</v>
      </c>
      <c r="N6" s="29">
        <f t="shared" si="3"/>
        <v>2.222795296208719E-2</v>
      </c>
      <c r="O6" s="29">
        <f t="shared" si="4"/>
        <v>9.6629304088379966E-3</v>
      </c>
      <c r="P6" s="29">
        <f t="shared" si="5"/>
        <v>75.673100543426131</v>
      </c>
      <c r="Q6" s="37">
        <f t="shared" si="6"/>
        <v>2011</v>
      </c>
      <c r="R6" s="17">
        <f t="shared" si="7"/>
        <v>5</v>
      </c>
      <c r="S6" s="13">
        <v>0.28219755652437051</v>
      </c>
      <c r="T6" s="13">
        <v>0.46421359859495898</v>
      </c>
      <c r="U6" s="13">
        <v>2.0477838582218486</v>
      </c>
      <c r="V6" s="13">
        <v>0.17928662211428581</v>
      </c>
    </row>
    <row r="7" spans="1:22">
      <c r="A7" s="11" t="s">
        <v>31</v>
      </c>
      <c r="B7" s="12">
        <v>40701.613194444442</v>
      </c>
      <c r="C7" s="12">
        <v>40715.602083333331</v>
      </c>
      <c r="D7" s="38">
        <f t="shared" si="0"/>
        <v>40708.607638888891</v>
      </c>
      <c r="E7" s="11">
        <v>4.7300000000000004</v>
      </c>
      <c r="F7" s="11">
        <v>3.68</v>
      </c>
      <c r="G7" s="11" t="s">
        <v>7</v>
      </c>
      <c r="H7" s="12">
        <v>40717.615277777775</v>
      </c>
      <c r="I7" s="11">
        <v>0.99009999999999998</v>
      </c>
      <c r="J7" s="11">
        <v>0.59775</v>
      </c>
      <c r="K7" s="11">
        <v>0.88065000000000004</v>
      </c>
      <c r="L7" s="29">
        <f t="shared" si="1"/>
        <v>0.21607656626152313</v>
      </c>
      <c r="M7" s="29">
        <f t="shared" si="2"/>
        <v>3.3138374542632222E-2</v>
      </c>
      <c r="N7" s="29">
        <f t="shared" si="3"/>
        <v>1.3975687556535953E-2</v>
      </c>
      <c r="O7" s="29">
        <f t="shared" si="4"/>
        <v>1.59680670913636E-2</v>
      </c>
      <c r="P7" s="29">
        <f t="shared" si="5"/>
        <v>89.273572653930685</v>
      </c>
      <c r="Q7" s="37">
        <f t="shared" si="6"/>
        <v>2011</v>
      </c>
      <c r="R7" s="17">
        <f t="shared" si="7"/>
        <v>6</v>
      </c>
      <c r="S7" s="13">
        <v>0.373878443298023</v>
      </c>
      <c r="T7" s="13">
        <v>0.56237334048022514</v>
      </c>
      <c r="U7" s="13">
        <v>1.8559989661899738</v>
      </c>
      <c r="V7" s="13">
        <v>0.14805229135946343</v>
      </c>
    </row>
    <row r="8" spans="1:22">
      <c r="A8" s="11" t="s">
        <v>31</v>
      </c>
      <c r="B8" s="12">
        <v>40715.648611111108</v>
      </c>
      <c r="C8" s="12">
        <v>40729.627083333333</v>
      </c>
      <c r="D8" s="38">
        <f t="shared" si="0"/>
        <v>40722.63784722222</v>
      </c>
      <c r="E8" s="11">
        <v>4.7300000000000004</v>
      </c>
      <c r="F8" s="11">
        <v>1.89</v>
      </c>
      <c r="G8" s="11" t="s">
        <v>7</v>
      </c>
      <c r="H8" s="12">
        <v>40731.625</v>
      </c>
      <c r="I8" s="11">
        <v>0.64365000000000006</v>
      </c>
      <c r="J8" s="11">
        <v>0.4577</v>
      </c>
      <c r="K8" s="11">
        <v>0.94625000000000004</v>
      </c>
      <c r="L8" s="29">
        <f t="shared" si="1"/>
        <v>0.11097410604192355</v>
      </c>
      <c r="M8" s="29">
        <f t="shared" si="2"/>
        <v>2.5374210001108771E-2</v>
      </c>
      <c r="N8" s="29">
        <f t="shared" si="3"/>
        <v>1.501674257692857E-2</v>
      </c>
      <c r="O8" s="29">
        <f t="shared" si="4"/>
        <v>1.0380614466575276E-2</v>
      </c>
      <c r="P8" s="29">
        <f t="shared" si="5"/>
        <v>84.297968187429717</v>
      </c>
      <c r="Q8" s="37">
        <f t="shared" si="6"/>
        <v>2011</v>
      </c>
      <c r="R8" s="17">
        <f t="shared" si="7"/>
        <v>6</v>
      </c>
      <c r="S8" s="13">
        <v>0.373878443298023</v>
      </c>
      <c r="T8" s="13">
        <v>0.56237334048022514</v>
      </c>
      <c r="U8" s="13">
        <v>1.8559989661899738</v>
      </c>
      <c r="V8" s="13">
        <v>0.14805229135946343</v>
      </c>
    </row>
    <row r="9" spans="1:22">
      <c r="A9" s="11" t="s">
        <v>31</v>
      </c>
      <c r="B9" s="12">
        <v>40729.628472222219</v>
      </c>
      <c r="C9" s="12">
        <v>40743.531944444447</v>
      </c>
      <c r="D9" s="38">
        <f t="shared" si="0"/>
        <v>40736.580208333333</v>
      </c>
      <c r="E9" s="11">
        <v>4.71</v>
      </c>
      <c r="F9" s="11">
        <v>4.74</v>
      </c>
      <c r="G9" s="11" t="s">
        <v>7</v>
      </c>
      <c r="H9" s="12">
        <v>40745.603472222225</v>
      </c>
      <c r="I9" s="11">
        <v>0.67995000000000005</v>
      </c>
      <c r="J9" s="11">
        <v>0.80184999999999995</v>
      </c>
      <c r="K9" s="11">
        <v>1.5147999999999999</v>
      </c>
      <c r="L9" s="29">
        <f t="shared" si="1"/>
        <v>0.27831601197815753</v>
      </c>
      <c r="M9" s="29">
        <f t="shared" si="2"/>
        <v>4.4453376205787778E-2</v>
      </c>
      <c r="N9" s="29">
        <f t="shared" si="3"/>
        <v>2.4039483916017328E-2</v>
      </c>
      <c r="O9" s="29">
        <f t="shared" si="4"/>
        <v>1.0966051124909282E-2</v>
      </c>
      <c r="P9" s="29">
        <f t="shared" si="5"/>
        <v>90.215766179083303</v>
      </c>
      <c r="Q9" s="37">
        <f t="shared" si="6"/>
        <v>2011</v>
      </c>
      <c r="R9" s="17">
        <f t="shared" si="7"/>
        <v>7</v>
      </c>
      <c r="S9" s="13">
        <v>0.32819199618638822</v>
      </c>
      <c r="T9" s="13">
        <v>0.47303166146229297</v>
      </c>
      <c r="U9" s="13">
        <v>1.945666322397303</v>
      </c>
      <c r="V9" s="13">
        <v>0.16851929189147763</v>
      </c>
    </row>
    <row r="10" spans="1:22">
      <c r="A10" s="11" t="s">
        <v>31</v>
      </c>
      <c r="B10" s="12">
        <v>40743.53402777778</v>
      </c>
      <c r="C10" s="12">
        <v>40757.611111111109</v>
      </c>
      <c r="D10" s="38">
        <f t="shared" si="0"/>
        <v>40750.572569444441</v>
      </c>
      <c r="E10" s="11">
        <v>4.76</v>
      </c>
      <c r="F10" s="11">
        <v>4.47</v>
      </c>
      <c r="G10" s="11" t="s">
        <v>7</v>
      </c>
      <c r="H10" s="12">
        <v>40759.592361111114</v>
      </c>
      <c r="I10" s="11">
        <v>0.75339999999999996</v>
      </c>
      <c r="J10" s="11">
        <v>0.81110000000000004</v>
      </c>
      <c r="K10" s="11">
        <v>1.4655</v>
      </c>
      <c r="L10" s="29">
        <f t="shared" si="1"/>
        <v>0.26246256825788267</v>
      </c>
      <c r="M10" s="29">
        <f t="shared" si="2"/>
        <v>4.4966182503603506E-2</v>
      </c>
      <c r="N10" s="29">
        <f t="shared" si="3"/>
        <v>2.3257105676606417E-2</v>
      </c>
      <c r="O10" s="29">
        <f t="shared" si="4"/>
        <v>1.2150633013466654E-2</v>
      </c>
      <c r="P10" s="29">
        <f t="shared" si="5"/>
        <v>89.672120739914419</v>
      </c>
      <c r="Q10" s="37">
        <f t="shared" si="6"/>
        <v>2011</v>
      </c>
      <c r="R10" s="17">
        <f t="shared" si="7"/>
        <v>7</v>
      </c>
      <c r="S10" s="13">
        <v>0.32819199618638822</v>
      </c>
      <c r="T10" s="13">
        <v>0.47303166146229297</v>
      </c>
      <c r="U10" s="13">
        <v>1.945666322397303</v>
      </c>
      <c r="V10" s="13">
        <v>0.16851929189147763</v>
      </c>
    </row>
    <row r="11" spans="1:22">
      <c r="A11" s="11" t="s">
        <v>31</v>
      </c>
      <c r="B11" s="12">
        <v>40757.612500000003</v>
      </c>
      <c r="C11" s="12">
        <v>40771.569444444445</v>
      </c>
      <c r="D11" s="38">
        <f t="shared" si="0"/>
        <v>40764.590972222228</v>
      </c>
      <c r="E11" s="11">
        <v>4.72</v>
      </c>
      <c r="F11" s="11">
        <v>2.4</v>
      </c>
      <c r="G11" s="11" t="s">
        <v>7</v>
      </c>
      <c r="H11" s="12">
        <v>40773.575694444444</v>
      </c>
      <c r="I11" s="11">
        <v>0.58835000000000004</v>
      </c>
      <c r="J11" s="11">
        <v>0.42425000000000002</v>
      </c>
      <c r="K11" s="11">
        <v>0.64605000000000001</v>
      </c>
      <c r="L11" s="29">
        <f t="shared" si="1"/>
        <v>0.14091949973577594</v>
      </c>
      <c r="M11" s="29">
        <f t="shared" si="2"/>
        <v>2.3519791551169754E-2</v>
      </c>
      <c r="N11" s="29">
        <f t="shared" si="3"/>
        <v>1.0252646279339184E-2</v>
      </c>
      <c r="O11" s="29">
        <f t="shared" si="4"/>
        <v>9.4887509071849042E-3</v>
      </c>
      <c r="P11" s="29">
        <f t="shared" si="5"/>
        <v>89.281505379231035</v>
      </c>
      <c r="Q11" s="37">
        <f t="shared" si="6"/>
        <v>2011</v>
      </c>
      <c r="R11" s="17">
        <f t="shared" si="7"/>
        <v>8</v>
      </c>
      <c r="S11" s="13">
        <v>0.32401769957223597</v>
      </c>
      <c r="T11" s="13">
        <v>0.47680760524078614</v>
      </c>
      <c r="U11" s="13">
        <v>1.9857778711030349</v>
      </c>
      <c r="V11" s="13">
        <v>0.1688135933198823</v>
      </c>
    </row>
    <row r="12" spans="1:22">
      <c r="A12" s="11" t="s">
        <v>31</v>
      </c>
      <c r="B12" s="12">
        <v>40771.573611111111</v>
      </c>
      <c r="C12" s="12">
        <v>40785.518750000003</v>
      </c>
      <c r="D12" s="38">
        <f t="shared" si="0"/>
        <v>40778.546180555553</v>
      </c>
      <c r="E12" s="11">
        <v>4.72</v>
      </c>
      <c r="F12" s="11">
        <v>0.16</v>
      </c>
      <c r="G12" s="11" t="s">
        <v>7</v>
      </c>
      <c r="H12" s="12">
        <v>40787.629166666666</v>
      </c>
      <c r="I12" s="11">
        <v>0.68189999999999995</v>
      </c>
      <c r="J12" s="11">
        <v>0.37080000000000002</v>
      </c>
      <c r="K12" s="11">
        <v>0.57479999999999998</v>
      </c>
      <c r="L12" s="29">
        <f t="shared" si="1"/>
        <v>9.3946333157183971E-3</v>
      </c>
      <c r="M12" s="29">
        <f t="shared" si="2"/>
        <v>2.0556602727575118E-2</v>
      </c>
      <c r="N12" s="29">
        <f t="shared" si="3"/>
        <v>9.1219272213670186E-3</v>
      </c>
      <c r="O12" s="29">
        <f t="shared" si="4"/>
        <v>1.0997500201596644E-2</v>
      </c>
      <c r="P12" s="29">
        <f t="shared" si="5"/>
        <v>59.817933236450472</v>
      </c>
      <c r="Q12" s="37">
        <f t="shared" si="6"/>
        <v>2011</v>
      </c>
      <c r="R12" s="17">
        <f t="shared" si="7"/>
        <v>8</v>
      </c>
      <c r="S12" s="13">
        <v>0.32401769957223597</v>
      </c>
      <c r="T12" s="13">
        <v>0.47680760524078614</v>
      </c>
      <c r="U12" s="13">
        <v>1.9857778711030349</v>
      </c>
      <c r="V12" s="13">
        <v>0.1688135933198823</v>
      </c>
    </row>
    <row r="13" spans="1:22">
      <c r="A13" s="11" t="s">
        <v>31</v>
      </c>
      <c r="B13" s="12">
        <v>40785.520138888889</v>
      </c>
      <c r="C13" s="12">
        <v>40799.602777777778</v>
      </c>
      <c r="D13" s="38">
        <f t="shared" si="0"/>
        <v>40792.561458333337</v>
      </c>
      <c r="E13" s="11">
        <v>4.7699999999999996</v>
      </c>
      <c r="F13" s="11">
        <v>0.08</v>
      </c>
      <c r="G13" s="11" t="s">
        <v>8</v>
      </c>
      <c r="H13" s="12">
        <v>40836.838194444441</v>
      </c>
      <c r="I13" s="11">
        <v>0.53300000000000003</v>
      </c>
      <c r="J13" s="11">
        <v>0.40984999999999999</v>
      </c>
      <c r="K13" s="11">
        <v>0.93074999999999997</v>
      </c>
      <c r="L13" s="29">
        <f t="shared" si="1"/>
        <v>4.6973166578591985E-3</v>
      </c>
      <c r="M13" s="29">
        <f t="shared" si="2"/>
        <v>2.2721476882137707E-2</v>
      </c>
      <c r="N13" s="29">
        <f t="shared" si="3"/>
        <v>1.4770761588878484E-2</v>
      </c>
      <c r="O13" s="29">
        <f t="shared" si="4"/>
        <v>8.5960809612128063E-3</v>
      </c>
      <c r="P13" s="29">
        <f t="shared" si="5"/>
        <v>53.989268720310889</v>
      </c>
      <c r="Q13" s="37">
        <f t="shared" si="6"/>
        <v>2011</v>
      </c>
      <c r="R13" s="17">
        <f t="shared" si="7"/>
        <v>9</v>
      </c>
      <c r="S13" s="13">
        <v>0.23805715622317561</v>
      </c>
      <c r="T13" s="13">
        <v>0.38509569222603762</v>
      </c>
      <c r="U13" s="13">
        <v>1.877727130626611</v>
      </c>
      <c r="V13" s="13">
        <v>0.1509963265436339</v>
      </c>
    </row>
    <row r="14" spans="1:22">
      <c r="A14" s="11" t="s">
        <v>31</v>
      </c>
      <c r="B14" s="12">
        <v>40799.604861111111</v>
      </c>
      <c r="C14" s="12">
        <v>40813.555555555555</v>
      </c>
      <c r="D14" s="38">
        <f t="shared" si="0"/>
        <v>40806.580208333333</v>
      </c>
      <c r="E14" s="11">
        <v>4.72</v>
      </c>
      <c r="F14" s="11">
        <v>1.24</v>
      </c>
      <c r="G14" s="11" t="s">
        <v>7</v>
      </c>
      <c r="H14" s="12">
        <v>40844.663194444445</v>
      </c>
      <c r="I14" s="11">
        <v>0.58150000000000002</v>
      </c>
      <c r="J14" s="11">
        <v>0.36945</v>
      </c>
      <c r="K14" s="11">
        <v>0.57894999999999996</v>
      </c>
      <c r="L14" s="29">
        <f t="shared" si="1"/>
        <v>7.2808408196817567E-2</v>
      </c>
      <c r="M14" s="29">
        <f t="shared" si="2"/>
        <v>2.0481760727353363E-2</v>
      </c>
      <c r="N14" s="29">
        <f t="shared" si="3"/>
        <v>9.1877866471997832E-3</v>
      </c>
      <c r="O14" s="29">
        <f t="shared" si="4"/>
        <v>9.3782759454882677E-3</v>
      </c>
      <c r="P14" s="29">
        <f t="shared" si="5"/>
        <v>83.401852233963581</v>
      </c>
      <c r="Q14" s="37">
        <f t="shared" si="6"/>
        <v>2011</v>
      </c>
      <c r="R14" s="17">
        <f t="shared" si="7"/>
        <v>9</v>
      </c>
      <c r="S14" s="13">
        <v>0.23805715622317561</v>
      </c>
      <c r="T14" s="13">
        <v>0.38509569222603762</v>
      </c>
      <c r="U14" s="13">
        <v>1.877727130626611</v>
      </c>
      <c r="V14" s="13">
        <v>0.1509963265436339</v>
      </c>
    </row>
    <row r="15" spans="1:22">
      <c r="A15" s="11" t="s">
        <v>31</v>
      </c>
      <c r="B15" s="12">
        <v>40813.556944444441</v>
      </c>
      <c r="C15" s="12">
        <v>40827.505555555559</v>
      </c>
      <c r="D15" s="38">
        <f t="shared" si="0"/>
        <v>40820.53125</v>
      </c>
      <c r="E15" s="11">
        <v>4.72</v>
      </c>
      <c r="F15" s="11">
        <v>1.75</v>
      </c>
      <c r="G15" s="11" t="s">
        <v>7</v>
      </c>
      <c r="H15" s="12">
        <v>40829.604861111111</v>
      </c>
      <c r="I15" s="11">
        <v>0.79035</v>
      </c>
      <c r="J15" s="11">
        <v>0.47725000000000001</v>
      </c>
      <c r="K15" s="11">
        <v>0.52339999999999998</v>
      </c>
      <c r="L15" s="29">
        <f t="shared" si="1"/>
        <v>0.10275380189066996</v>
      </c>
      <c r="M15" s="29">
        <f t="shared" si="2"/>
        <v>2.6458033041357135E-2</v>
      </c>
      <c r="N15" s="29">
        <f t="shared" si="3"/>
        <v>8.3062225255106092E-3</v>
      </c>
      <c r="O15" s="29">
        <f t="shared" si="4"/>
        <v>1.2746552697363115E-2</v>
      </c>
      <c r="P15" s="29">
        <f t="shared" si="5"/>
        <v>85.989531932255119</v>
      </c>
      <c r="Q15" s="37">
        <f t="shared" si="6"/>
        <v>2011</v>
      </c>
      <c r="R15" s="17">
        <f t="shared" si="7"/>
        <v>10</v>
      </c>
      <c r="S15" s="13">
        <v>0.17135042389568095</v>
      </c>
      <c r="T15" s="13">
        <v>0.39547468587340467</v>
      </c>
      <c r="U15" s="13">
        <v>1.8100670102146104</v>
      </c>
      <c r="V15" s="13">
        <v>0.12757348749252959</v>
      </c>
    </row>
    <row r="16" spans="1:22">
      <c r="A16" s="11" t="s">
        <v>31</v>
      </c>
      <c r="B16" s="12">
        <v>40827.506249999999</v>
      </c>
      <c r="C16" s="12">
        <v>40841.54791666667</v>
      </c>
      <c r="D16" s="38">
        <f t="shared" si="0"/>
        <v>40834.527083333334</v>
      </c>
      <c r="E16" s="11">
        <v>4.75</v>
      </c>
      <c r="F16" s="11">
        <v>2.16</v>
      </c>
      <c r="G16" s="11" t="s">
        <v>7</v>
      </c>
      <c r="H16" s="12">
        <v>40843.585416666669</v>
      </c>
      <c r="I16" s="11">
        <v>0.54049999999999998</v>
      </c>
      <c r="J16" s="11">
        <v>0.2828</v>
      </c>
      <c r="K16" s="11">
        <v>0.36470000000000002</v>
      </c>
      <c r="L16" s="29">
        <f t="shared" si="1"/>
        <v>0.12682754976219837</v>
      </c>
      <c r="M16" s="29">
        <f t="shared" si="2"/>
        <v>1.567801308349041E-2</v>
      </c>
      <c r="N16" s="29">
        <f t="shared" si="3"/>
        <v>5.7876946027010309E-3</v>
      </c>
      <c r="O16" s="29">
        <f t="shared" si="4"/>
        <v>8.7170389484718964E-3</v>
      </c>
      <c r="P16" s="29">
        <f t="shared" si="5"/>
        <v>90.761922062416502</v>
      </c>
      <c r="Q16" s="37">
        <f t="shared" si="6"/>
        <v>2011</v>
      </c>
      <c r="R16" s="17">
        <f t="shared" si="7"/>
        <v>10</v>
      </c>
      <c r="S16" s="13">
        <v>0.17135042389568095</v>
      </c>
      <c r="T16" s="13">
        <v>0.39547468587340467</v>
      </c>
      <c r="U16" s="13">
        <v>1.8100670102146104</v>
      </c>
      <c r="V16" s="13">
        <v>0.12757348749252959</v>
      </c>
    </row>
    <row r="17" spans="1:22">
      <c r="A17" s="11" t="s">
        <v>31</v>
      </c>
      <c r="B17" s="12">
        <v>40841.548611111109</v>
      </c>
      <c r="C17" s="12">
        <v>40855.630555555559</v>
      </c>
      <c r="D17" s="38">
        <f t="shared" si="0"/>
        <v>40848.589583333334</v>
      </c>
      <c r="E17" s="11">
        <v>4.7699999999999996</v>
      </c>
      <c r="F17" s="11">
        <v>2.68</v>
      </c>
      <c r="G17" s="11" t="s">
        <v>7</v>
      </c>
      <c r="H17" s="12">
        <v>40857.64166666667</v>
      </c>
      <c r="I17" s="11">
        <v>0.76339999999999997</v>
      </c>
      <c r="J17" s="11">
        <v>0.41460000000000002</v>
      </c>
      <c r="K17" s="11">
        <v>0.41935</v>
      </c>
      <c r="L17" s="29">
        <f t="shared" si="1"/>
        <v>0.15736010803828315</v>
      </c>
      <c r="M17" s="29">
        <f t="shared" si="2"/>
        <v>2.2984809845880919E-2</v>
      </c>
      <c r="N17" s="29">
        <f t="shared" si="3"/>
        <v>6.6549759573421357E-3</v>
      </c>
      <c r="O17" s="29">
        <f t="shared" si="4"/>
        <v>1.231191032981211E-2</v>
      </c>
      <c r="P17" s="29">
        <f t="shared" si="5"/>
        <v>90.483811851479075</v>
      </c>
      <c r="Q17" s="37">
        <f t="shared" si="6"/>
        <v>2011</v>
      </c>
      <c r="R17" s="17">
        <f t="shared" si="7"/>
        <v>11</v>
      </c>
      <c r="S17" s="13">
        <v>0.12601001324697264</v>
      </c>
      <c r="T17" s="13">
        <v>0.38704716030695652</v>
      </c>
      <c r="U17" s="13">
        <v>1.6290836381779796</v>
      </c>
      <c r="V17" s="13">
        <v>0.10634025533652536</v>
      </c>
    </row>
    <row r="18" spans="1:22">
      <c r="A18" s="11" t="s">
        <v>31</v>
      </c>
      <c r="B18" s="12">
        <v>40855.634027777778</v>
      </c>
      <c r="C18" s="12">
        <v>40869.613194444442</v>
      </c>
      <c r="D18" s="38">
        <f t="shared" si="0"/>
        <v>40862.623611111107</v>
      </c>
      <c r="E18" s="11">
        <v>4.7300000000000004</v>
      </c>
      <c r="F18" s="11">
        <v>2.74</v>
      </c>
      <c r="G18" s="11" t="s">
        <v>7</v>
      </c>
      <c r="H18" s="12">
        <v>40876.645833333336</v>
      </c>
      <c r="I18" s="11">
        <v>1.1113</v>
      </c>
      <c r="J18" s="11">
        <v>0.4481</v>
      </c>
      <c r="K18" s="11">
        <v>0.29225000000000001</v>
      </c>
      <c r="L18" s="29">
        <f t="shared" si="1"/>
        <v>0.16088309553167757</v>
      </c>
      <c r="M18" s="29">
        <f t="shared" si="2"/>
        <v>2.4842000221754073E-2</v>
      </c>
      <c r="N18" s="29">
        <f t="shared" si="3"/>
        <v>4.6379318553314399E-3</v>
      </c>
      <c r="O18" s="29">
        <f t="shared" si="4"/>
        <v>1.7922748165470525E-2</v>
      </c>
      <c r="P18" s="29">
        <f t="shared" si="5"/>
        <v>89.16840099284741</v>
      </c>
      <c r="Q18" s="37">
        <f t="shared" si="6"/>
        <v>2011</v>
      </c>
      <c r="R18" s="17">
        <f t="shared" si="7"/>
        <v>11</v>
      </c>
      <c r="S18" s="13">
        <v>0.12601001324697264</v>
      </c>
      <c r="T18" s="13">
        <v>0.38704716030695652</v>
      </c>
      <c r="U18" s="13">
        <v>1.6290836381779796</v>
      </c>
      <c r="V18" s="13">
        <v>0.10634025533652536</v>
      </c>
    </row>
    <row r="19" spans="1:22" s="19" customFormat="1">
      <c r="A19" s="19" t="s">
        <v>31</v>
      </c>
      <c r="B19" s="20">
        <v>40869.616666666669</v>
      </c>
      <c r="C19" s="20">
        <v>40882.585416666669</v>
      </c>
      <c r="D19" s="38">
        <f t="shared" si="0"/>
        <v>40876.101041666669</v>
      </c>
      <c r="G19" s="19" t="s">
        <v>9</v>
      </c>
      <c r="H19" s="20">
        <v>40907.782638888886</v>
      </c>
      <c r="I19" s="19">
        <v>1.1520999999999999</v>
      </c>
      <c r="J19" s="19">
        <v>0.48449999999999999</v>
      </c>
      <c r="K19" s="19">
        <v>0.3574</v>
      </c>
      <c r="L19" s="3" t="s">
        <v>48</v>
      </c>
      <c r="M19" s="3">
        <f t="shared" si="2"/>
        <v>2.6859962301807296E-2</v>
      </c>
      <c r="N19" s="3">
        <f t="shared" si="3"/>
        <v>5.6718454922000221E-3</v>
      </c>
      <c r="O19" s="3">
        <f t="shared" si="4"/>
        <v>1.8580759616159986E-2</v>
      </c>
      <c r="P19" s="3" t="e">
        <f t="shared" si="5"/>
        <v>#VALUE!</v>
      </c>
      <c r="Q19" s="37">
        <f t="shared" si="6"/>
        <v>2011</v>
      </c>
      <c r="R19" s="17">
        <f t="shared" si="7"/>
        <v>11</v>
      </c>
      <c r="S19" s="13">
        <v>0.12601001324697264</v>
      </c>
      <c r="T19" s="13">
        <v>0.38704716030695652</v>
      </c>
      <c r="U19" s="13">
        <v>1.6290836381779796</v>
      </c>
      <c r="V19" s="13">
        <v>0.10634025533652536</v>
      </c>
    </row>
    <row r="20" spans="1:22">
      <c r="A20" s="11" t="s">
        <v>31</v>
      </c>
      <c r="B20" s="12">
        <v>40882.590277777781</v>
      </c>
      <c r="C20" s="12">
        <v>40897.636805555558</v>
      </c>
      <c r="D20" s="38">
        <f t="shared" si="0"/>
        <v>40890.113541666666</v>
      </c>
      <c r="E20" s="11">
        <v>5.09</v>
      </c>
      <c r="F20" s="11">
        <v>1.36</v>
      </c>
      <c r="G20" s="11" t="s">
        <v>8</v>
      </c>
      <c r="H20" s="12">
        <v>40899.686111111114</v>
      </c>
      <c r="I20" s="11">
        <v>2.6901000000000002</v>
      </c>
      <c r="J20" s="11">
        <v>1.1923999999999999</v>
      </c>
      <c r="K20" s="11">
        <v>0.1913</v>
      </c>
      <c r="L20" s="29">
        <f t="shared" si="1"/>
        <v>7.9854383183606381E-2</v>
      </c>
      <c r="M20" s="29">
        <f t="shared" si="2"/>
        <v>6.6104889677347817E-2</v>
      </c>
      <c r="N20" s="29">
        <f t="shared" si="3"/>
        <v>3.0358814847729833E-3</v>
      </c>
      <c r="O20" s="29">
        <f t="shared" si="4"/>
        <v>4.3385210870091125E-2</v>
      </c>
      <c r="P20" s="29">
        <f t="shared" si="5"/>
        <v>75.870150624369856</v>
      </c>
      <c r="Q20" s="37">
        <f t="shared" si="6"/>
        <v>2011</v>
      </c>
      <c r="R20" s="17">
        <f t="shared" si="7"/>
        <v>12</v>
      </c>
      <c r="S20" s="13">
        <v>0.10762196710632993</v>
      </c>
      <c r="T20" s="13">
        <v>0.30410009225132489</v>
      </c>
      <c r="U20" s="13">
        <v>1.6297082930183953</v>
      </c>
      <c r="V20" s="13">
        <v>8.7839526233239901E-2</v>
      </c>
    </row>
    <row r="21" spans="1:22">
      <c r="A21" s="11" t="s">
        <v>31</v>
      </c>
      <c r="B21" s="12">
        <v>40897.638888888891</v>
      </c>
      <c r="C21" s="12">
        <v>40911.62777777778</v>
      </c>
      <c r="D21" s="38">
        <f t="shared" si="0"/>
        <v>40904.633333333331</v>
      </c>
      <c r="E21" s="11">
        <v>4.7300000000000004</v>
      </c>
      <c r="F21" s="11">
        <v>2.5499999999999998</v>
      </c>
      <c r="G21" s="11" t="s">
        <v>7</v>
      </c>
      <c r="H21" s="12">
        <v>40914.732638888891</v>
      </c>
      <c r="I21" s="11">
        <v>0.46174999999999999</v>
      </c>
      <c r="J21" s="11">
        <v>0.22</v>
      </c>
      <c r="K21" s="11">
        <v>0.23169999999999999</v>
      </c>
      <c r="L21" s="29">
        <f t="shared" si="1"/>
        <v>0.14972696846926192</v>
      </c>
      <c r="M21" s="29">
        <f t="shared" si="2"/>
        <v>1.2196474110211774E-2</v>
      </c>
      <c r="N21" s="29">
        <f t="shared" si="3"/>
        <v>3.677019027819656E-3</v>
      </c>
      <c r="O21" s="29">
        <f t="shared" si="4"/>
        <v>7.4469800822514311E-3</v>
      </c>
      <c r="P21" s="29">
        <f t="shared" si="5"/>
        <v>93.571705538399073</v>
      </c>
      <c r="Q21" s="37">
        <f t="shared" si="6"/>
        <v>2011</v>
      </c>
      <c r="R21" s="17">
        <f t="shared" si="7"/>
        <v>12</v>
      </c>
      <c r="S21" s="13">
        <v>0.10762196710632993</v>
      </c>
      <c r="T21" s="13">
        <v>0.30410009225132489</v>
      </c>
      <c r="U21" s="13">
        <v>1.6297082930183953</v>
      </c>
      <c r="V21" s="13">
        <v>8.7839526233239901E-2</v>
      </c>
    </row>
    <row r="22" spans="1:22">
      <c r="A22" s="11" t="s">
        <v>31</v>
      </c>
      <c r="B22" s="12">
        <v>40911.62777777778</v>
      </c>
      <c r="C22" s="12">
        <v>40925.650694444441</v>
      </c>
      <c r="D22" s="38">
        <f t="shared" si="0"/>
        <v>40918.639236111107</v>
      </c>
      <c r="E22" s="11">
        <v>4.75</v>
      </c>
      <c r="F22" s="11">
        <v>2.42</v>
      </c>
      <c r="G22" s="11" t="s">
        <v>7</v>
      </c>
      <c r="H22" s="12">
        <v>40935.743055555555</v>
      </c>
      <c r="I22" s="11">
        <v>0.57210000000000005</v>
      </c>
      <c r="J22" s="11">
        <v>0.22764999999999999</v>
      </c>
      <c r="K22" s="11">
        <v>0.22844999999999999</v>
      </c>
      <c r="L22" s="29">
        <f t="shared" si="1"/>
        <v>0.14209382890024075</v>
      </c>
      <c r="M22" s="29">
        <f t="shared" si="2"/>
        <v>1.2620578778135048E-2</v>
      </c>
      <c r="N22" s="29">
        <f t="shared" si="3"/>
        <v>3.625442369034961E-3</v>
      </c>
      <c r="O22" s="29">
        <f t="shared" si="4"/>
        <v>9.2266752681235392E-3</v>
      </c>
      <c r="P22" s="29">
        <f t="shared" si="5"/>
        <v>92.330140156002244</v>
      </c>
      <c r="Q22" s="37">
        <f t="shared" si="6"/>
        <v>2012</v>
      </c>
      <c r="R22" s="17">
        <f t="shared" si="7"/>
        <v>1</v>
      </c>
      <c r="S22" s="13">
        <v>0.10653270780410705</v>
      </c>
      <c r="T22" s="13">
        <v>0.26379731543443946</v>
      </c>
      <c r="U22" s="13">
        <v>1.5909381816350729</v>
      </c>
      <c r="V22" s="13">
        <v>9.2135936449447217E-2</v>
      </c>
    </row>
    <row r="23" spans="1:22">
      <c r="A23" s="11" t="s">
        <v>31</v>
      </c>
      <c r="B23" s="12">
        <v>40925.650694444441</v>
      </c>
      <c r="C23" s="12">
        <v>40939.623611111114</v>
      </c>
      <c r="D23" s="38">
        <f t="shared" si="0"/>
        <v>40932.637152777781</v>
      </c>
      <c r="E23" s="11">
        <v>4.7300000000000004</v>
      </c>
      <c r="F23" s="11">
        <v>2.29</v>
      </c>
      <c r="G23" s="11" t="s">
        <v>7</v>
      </c>
      <c r="H23" s="12">
        <v>40954.732638888891</v>
      </c>
      <c r="I23" s="11">
        <v>2.36605</v>
      </c>
      <c r="J23" s="11">
        <v>0.88490000000000002</v>
      </c>
      <c r="K23" s="11">
        <v>0.2301</v>
      </c>
      <c r="L23" s="29">
        <f t="shared" si="1"/>
        <v>0.13446068933121955</v>
      </c>
      <c r="M23" s="29">
        <f t="shared" si="2"/>
        <v>4.9057545182392727E-2</v>
      </c>
      <c r="N23" s="29">
        <f t="shared" si="3"/>
        <v>3.6516274419564217E-3</v>
      </c>
      <c r="O23" s="29">
        <f t="shared" si="4"/>
        <v>3.815901943391662E-2</v>
      </c>
      <c r="P23" s="29">
        <f t="shared" si="5"/>
        <v>81.444612595576444</v>
      </c>
      <c r="Q23" s="37">
        <f t="shared" si="6"/>
        <v>2012</v>
      </c>
      <c r="R23" s="17">
        <f t="shared" si="7"/>
        <v>1</v>
      </c>
      <c r="S23" s="13">
        <v>0.10653270780410705</v>
      </c>
      <c r="T23" s="13">
        <v>0.26379731543443946</v>
      </c>
      <c r="U23" s="13">
        <v>1.5909381816350729</v>
      </c>
      <c r="V23" s="13">
        <v>9.2135936449447217E-2</v>
      </c>
    </row>
    <row r="24" spans="1:22">
      <c r="A24" s="11" t="s">
        <v>31</v>
      </c>
      <c r="B24" s="12">
        <v>40939.627083333333</v>
      </c>
      <c r="C24" s="12">
        <v>40953.624305555553</v>
      </c>
      <c r="D24" s="38">
        <f t="shared" si="0"/>
        <v>40946.625694444447</v>
      </c>
      <c r="E24" s="11">
        <v>4.74</v>
      </c>
      <c r="F24" s="11">
        <v>2.96</v>
      </c>
      <c r="G24" s="11" t="s">
        <v>7</v>
      </c>
      <c r="H24" s="12">
        <v>40955.63958333333</v>
      </c>
      <c r="I24" s="11">
        <v>2.0562999999999998</v>
      </c>
      <c r="J24" s="11">
        <v>0.78569999999999995</v>
      </c>
      <c r="K24" s="11">
        <v>0.14019999999999999</v>
      </c>
      <c r="L24" s="29">
        <f t="shared" si="1"/>
        <v>0.17380071634079033</v>
      </c>
      <c r="M24" s="29">
        <f t="shared" si="2"/>
        <v>4.355804412906087E-2</v>
      </c>
      <c r="N24" s="29">
        <f t="shared" si="3"/>
        <v>2.2249377112659291E-3</v>
      </c>
      <c r="O24" s="29">
        <f t="shared" si="4"/>
        <v>3.3163454560116115E-2</v>
      </c>
      <c r="P24" s="29">
        <f t="shared" si="5"/>
        <v>85.998500126482824</v>
      </c>
      <c r="Q24" s="37">
        <f t="shared" si="6"/>
        <v>2012</v>
      </c>
      <c r="R24" s="17">
        <f t="shared" si="7"/>
        <v>2</v>
      </c>
      <c r="S24" s="13">
        <v>0.10771621631844976</v>
      </c>
      <c r="T24" s="13">
        <v>0.23508018991996632</v>
      </c>
      <c r="U24" s="13">
        <v>1.5230468402232535</v>
      </c>
      <c r="V24" s="13">
        <v>0.1011755678854255</v>
      </c>
    </row>
    <row r="25" spans="1:22">
      <c r="A25" s="11" t="s">
        <v>31</v>
      </c>
      <c r="B25" s="12">
        <v>40953.62777777778</v>
      </c>
      <c r="C25" s="12">
        <v>40967.620833333334</v>
      </c>
      <c r="D25" s="38">
        <f t="shared" si="0"/>
        <v>40960.624305555553</v>
      </c>
      <c r="E25" s="11">
        <v>4.74</v>
      </c>
      <c r="F25" s="11">
        <v>2.88</v>
      </c>
      <c r="G25" s="11" t="s">
        <v>7</v>
      </c>
      <c r="H25" s="12">
        <v>40969.649305555555</v>
      </c>
      <c r="I25" s="11">
        <v>1.75725</v>
      </c>
      <c r="J25" s="11">
        <v>0.79190000000000005</v>
      </c>
      <c r="K25" s="11">
        <v>0.20945</v>
      </c>
      <c r="L25" s="29">
        <f t="shared" si="1"/>
        <v>0.16910339968293114</v>
      </c>
      <c r="M25" s="29">
        <f t="shared" si="2"/>
        <v>4.3901762944894111E-2</v>
      </c>
      <c r="N25" s="29">
        <f t="shared" si="3"/>
        <v>3.3239172869090504E-3</v>
      </c>
      <c r="O25" s="29">
        <f t="shared" si="4"/>
        <v>2.8340456414805256E-2</v>
      </c>
      <c r="P25" s="29">
        <f t="shared" si="5"/>
        <v>87.058309678951474</v>
      </c>
      <c r="Q25" s="37">
        <f t="shared" si="6"/>
        <v>2012</v>
      </c>
      <c r="R25" s="17">
        <f t="shared" si="7"/>
        <v>2</v>
      </c>
      <c r="S25" s="13">
        <v>0.10771621631844976</v>
      </c>
      <c r="T25" s="13">
        <v>0.23508018991996632</v>
      </c>
      <c r="U25" s="13">
        <v>1.5230468402232535</v>
      </c>
      <c r="V25" s="13">
        <v>0.1011755678854255</v>
      </c>
    </row>
    <row r="26" spans="1:22">
      <c r="A26" s="11" t="s">
        <v>31</v>
      </c>
      <c r="B26" s="12">
        <v>40967.62222222222</v>
      </c>
      <c r="C26" s="12">
        <v>40981.510416666664</v>
      </c>
      <c r="D26" s="38">
        <f t="shared" si="0"/>
        <v>40974.566319444442</v>
      </c>
      <c r="E26" s="11">
        <v>4.7</v>
      </c>
      <c r="F26" s="11">
        <v>3.39</v>
      </c>
      <c r="G26" s="11" t="s">
        <v>8</v>
      </c>
      <c r="H26" s="12">
        <v>40983.626388888886</v>
      </c>
      <c r="I26" s="11">
        <v>1.30385</v>
      </c>
      <c r="J26" s="11">
        <v>0.83965000000000001</v>
      </c>
      <c r="K26" s="11">
        <v>0.47965000000000002</v>
      </c>
      <c r="L26" s="29">
        <f t="shared" si="1"/>
        <v>0.19904879337678352</v>
      </c>
      <c r="M26" s="29">
        <f t="shared" si="2"/>
        <v>4.6548952211996897E-2</v>
      </c>
      <c r="N26" s="29">
        <f t="shared" si="3"/>
        <v>7.6119213495627891E-3</v>
      </c>
      <c r="O26" s="29">
        <f t="shared" si="4"/>
        <v>2.1028142891702281E-2</v>
      </c>
      <c r="P26" s="29">
        <f t="shared" si="5"/>
        <v>89.556485934957578</v>
      </c>
      <c r="Q26" s="37">
        <f t="shared" si="6"/>
        <v>2012</v>
      </c>
      <c r="R26" s="17">
        <f t="shared" si="7"/>
        <v>3</v>
      </c>
      <c r="S26" s="13">
        <v>0.12736976664447922</v>
      </c>
      <c r="T26" s="13">
        <v>0.27816771016836322</v>
      </c>
      <c r="U26" s="13">
        <v>1.8505468549334383</v>
      </c>
      <c r="V26" s="13">
        <v>0.14404413804228691</v>
      </c>
    </row>
    <row r="27" spans="1:22">
      <c r="A27" s="11" t="s">
        <v>31</v>
      </c>
      <c r="B27" s="12">
        <v>40981.511805555558</v>
      </c>
      <c r="C27" s="12">
        <v>40995.544444444444</v>
      </c>
      <c r="D27" s="38">
        <f t="shared" si="0"/>
        <v>40988.528124999997</v>
      </c>
      <c r="E27" s="11">
        <v>4.75</v>
      </c>
      <c r="F27" s="11">
        <v>5.17</v>
      </c>
      <c r="G27" s="11" t="s">
        <v>7</v>
      </c>
      <c r="H27" s="12">
        <v>41012.790972222225</v>
      </c>
      <c r="I27" s="11">
        <v>1.0432999999999999</v>
      </c>
      <c r="J27" s="11">
        <v>0.62244999999999995</v>
      </c>
      <c r="K27" s="11">
        <v>1.71865</v>
      </c>
      <c r="L27" s="29">
        <f t="shared" si="1"/>
        <v>0.30356408901415066</v>
      </c>
      <c r="M27" s="29">
        <f t="shared" si="2"/>
        <v>3.4507705954096905E-2</v>
      </c>
      <c r="N27" s="29">
        <f t="shared" si="3"/>
        <v>2.7274530652405059E-2</v>
      </c>
      <c r="O27" s="29">
        <f t="shared" si="4"/>
        <v>1.6826062414321424E-2</v>
      </c>
      <c r="P27" s="29">
        <f t="shared" si="5"/>
        <v>88.460549624351543</v>
      </c>
      <c r="Q27" s="37">
        <f t="shared" si="6"/>
        <v>2012</v>
      </c>
      <c r="R27" s="17">
        <f t="shared" si="7"/>
        <v>3</v>
      </c>
      <c r="S27" s="13">
        <v>0.12736976664447922</v>
      </c>
      <c r="T27" s="13">
        <v>0.27816771016836322</v>
      </c>
      <c r="U27" s="13">
        <v>1.8505468549334383</v>
      </c>
      <c r="V27" s="13">
        <v>0.14404413804228691</v>
      </c>
    </row>
    <row r="28" spans="1:22">
      <c r="A28" s="11" t="s">
        <v>31</v>
      </c>
      <c r="B28" s="12">
        <v>40995.546527777777</v>
      </c>
      <c r="C28" s="12">
        <v>41009.536111111112</v>
      </c>
      <c r="D28" s="38">
        <f t="shared" si="0"/>
        <v>41002.541319444441</v>
      </c>
      <c r="E28" s="11">
        <v>4.7300000000000004</v>
      </c>
      <c r="F28" s="11">
        <v>2.85</v>
      </c>
      <c r="G28" s="11" t="s">
        <v>7</v>
      </c>
      <c r="H28" s="12">
        <v>41011.598611111112</v>
      </c>
      <c r="I28" s="11">
        <v>0.87860000000000005</v>
      </c>
      <c r="J28" s="11">
        <v>0.4718</v>
      </c>
      <c r="K28" s="11">
        <v>0.95535000000000003</v>
      </c>
      <c r="L28" s="29">
        <f t="shared" si="1"/>
        <v>0.16734190593623394</v>
      </c>
      <c r="M28" s="29">
        <f t="shared" si="2"/>
        <v>2.6155893114535977E-2</v>
      </c>
      <c r="N28" s="29">
        <f t="shared" si="3"/>
        <v>1.5161157221525718E-2</v>
      </c>
      <c r="O28" s="29">
        <f t="shared" si="4"/>
        <v>1.4169825014111766E-2</v>
      </c>
      <c r="P28" s="29">
        <f t="shared" si="5"/>
        <v>86.83698664673949</v>
      </c>
      <c r="Q28" s="37">
        <f t="shared" si="6"/>
        <v>2012</v>
      </c>
      <c r="R28" s="17">
        <f t="shared" si="7"/>
        <v>4</v>
      </c>
      <c r="S28" s="13">
        <v>0.15725443824382557</v>
      </c>
      <c r="T28" s="13">
        <v>0.3785055420501755</v>
      </c>
      <c r="U28" s="13">
        <v>1.9081319296354391</v>
      </c>
      <c r="V28" s="13">
        <v>0.1865154425166598</v>
      </c>
    </row>
    <row r="29" spans="1:22">
      <c r="A29" s="11" t="s">
        <v>31</v>
      </c>
      <c r="B29" s="12">
        <v>41009.537499999999</v>
      </c>
      <c r="C29" s="12">
        <v>41023.538888888892</v>
      </c>
      <c r="D29" s="38">
        <f t="shared" si="0"/>
        <v>41016.538194444445</v>
      </c>
      <c r="E29" s="11">
        <v>4.74</v>
      </c>
      <c r="F29" s="11">
        <v>3.04</v>
      </c>
      <c r="G29" s="11" t="s">
        <v>7</v>
      </c>
      <c r="H29" s="12">
        <v>41025.612500000003</v>
      </c>
      <c r="I29" s="11">
        <v>0.80920000000000003</v>
      </c>
      <c r="J29" s="11">
        <v>0.35185</v>
      </c>
      <c r="K29" s="11">
        <v>0.76075000000000004</v>
      </c>
      <c r="L29" s="29">
        <f t="shared" si="1"/>
        <v>0.17849803299864953</v>
      </c>
      <c r="M29" s="29">
        <f t="shared" si="2"/>
        <v>1.9506042798536422E-2</v>
      </c>
      <c r="N29" s="29">
        <f t="shared" si="3"/>
        <v>1.2072905590909812E-2</v>
      </c>
      <c r="O29" s="29">
        <f t="shared" si="4"/>
        <v>1.3050560438674301E-2</v>
      </c>
      <c r="P29" s="29">
        <f t="shared" si="5"/>
        <v>88.740311561766191</v>
      </c>
      <c r="Q29" s="37">
        <f t="shared" si="6"/>
        <v>2012</v>
      </c>
      <c r="R29" s="17">
        <f t="shared" si="7"/>
        <v>4</v>
      </c>
      <c r="S29" s="13">
        <v>0.15725443824382557</v>
      </c>
      <c r="T29" s="13">
        <v>0.3785055420501755</v>
      </c>
      <c r="U29" s="13">
        <v>1.9081319296354391</v>
      </c>
      <c r="V29" s="13">
        <v>0.1865154425166598</v>
      </c>
    </row>
    <row r="30" spans="1:22">
      <c r="A30" s="11" t="s">
        <v>31</v>
      </c>
      <c r="B30" s="12">
        <v>41023.540277777778</v>
      </c>
      <c r="C30" s="12">
        <v>41037.548611111109</v>
      </c>
      <c r="D30" s="38">
        <f t="shared" si="0"/>
        <v>41030.544444444444</v>
      </c>
      <c r="E30" s="11">
        <v>4.74</v>
      </c>
      <c r="F30" s="11">
        <v>3.3</v>
      </c>
      <c r="G30" s="11" t="s">
        <v>7</v>
      </c>
      <c r="H30" s="12">
        <v>41039.604166666664</v>
      </c>
      <c r="I30" s="11">
        <v>1.8807499999999999</v>
      </c>
      <c r="J30" s="11">
        <v>0.74665000000000004</v>
      </c>
      <c r="K30" s="11">
        <v>1.2153</v>
      </c>
      <c r="L30" s="29">
        <f t="shared" si="1"/>
        <v>0.19376431213669193</v>
      </c>
      <c r="M30" s="29">
        <f t="shared" si="2"/>
        <v>4.1393169974498281E-2</v>
      </c>
      <c r="N30" s="29">
        <f t="shared" si="3"/>
        <v>1.928649643724311E-2</v>
      </c>
      <c r="O30" s="29">
        <f t="shared" si="4"/>
        <v>3.0332231271671638E-2</v>
      </c>
      <c r="P30" s="29">
        <f t="shared" si="5"/>
        <v>82.576238464491396</v>
      </c>
      <c r="Q30" s="37">
        <f t="shared" si="6"/>
        <v>2012</v>
      </c>
      <c r="R30" s="17">
        <f t="shared" si="7"/>
        <v>5</v>
      </c>
      <c r="S30" s="13">
        <v>0.28219755652437051</v>
      </c>
      <c r="T30" s="13">
        <v>0.46421359859495898</v>
      </c>
      <c r="U30" s="13">
        <v>2.0477838582218486</v>
      </c>
      <c r="V30" s="13">
        <v>0.17928662211428581</v>
      </c>
    </row>
    <row r="31" spans="1:22">
      <c r="A31" s="11" t="s">
        <v>31</v>
      </c>
      <c r="B31" s="12">
        <v>41037.550000000003</v>
      </c>
      <c r="C31" s="12">
        <v>41050.518750000003</v>
      </c>
      <c r="D31" s="38">
        <f t="shared" si="0"/>
        <v>41044.034375000003</v>
      </c>
      <c r="E31" s="11">
        <v>4.3899999999999997</v>
      </c>
      <c r="F31" s="11">
        <v>3.94</v>
      </c>
      <c r="G31" s="11" t="s">
        <v>7</v>
      </c>
      <c r="H31" s="12">
        <v>41087.950694444444</v>
      </c>
      <c r="I31" s="11">
        <v>0.70450000000000002</v>
      </c>
      <c r="J31" s="11">
        <v>0.48995</v>
      </c>
      <c r="K31" s="11">
        <v>0.87334999999999996</v>
      </c>
      <c r="L31" s="29">
        <f t="shared" si="1"/>
        <v>0.23134284539956551</v>
      </c>
      <c r="M31" s="29">
        <f t="shared" si="2"/>
        <v>2.716210222862845E-2</v>
      </c>
      <c r="N31" s="29">
        <f t="shared" si="3"/>
        <v>1.3859838446034944E-2</v>
      </c>
      <c r="O31" s="29">
        <f t="shared" si="4"/>
        <v>1.1361986936537376E-2</v>
      </c>
      <c r="P31" s="29">
        <f t="shared" si="5"/>
        <v>91.110523298548472</v>
      </c>
      <c r="Q31" s="37">
        <f t="shared" si="6"/>
        <v>2012</v>
      </c>
      <c r="R31" s="17">
        <f t="shared" si="7"/>
        <v>5</v>
      </c>
      <c r="S31" s="13">
        <v>0.28219755652437051</v>
      </c>
      <c r="T31" s="13">
        <v>0.46421359859495898</v>
      </c>
      <c r="U31" s="13">
        <v>2.0477838582218486</v>
      </c>
      <c r="V31" s="13">
        <v>0.17928662211428581</v>
      </c>
    </row>
    <row r="32" spans="1:22">
      <c r="A32" s="11" t="s">
        <v>31</v>
      </c>
      <c r="B32" s="12">
        <v>41050.520833333336</v>
      </c>
      <c r="C32" s="12">
        <v>41065.541666666664</v>
      </c>
      <c r="D32" s="38">
        <f t="shared" si="0"/>
        <v>41058.03125</v>
      </c>
      <c r="E32" s="11">
        <v>5.08</v>
      </c>
      <c r="F32" s="11">
        <v>4.3</v>
      </c>
      <c r="G32" s="11" t="s">
        <v>8</v>
      </c>
      <c r="H32" s="12">
        <v>41067.60833333333</v>
      </c>
      <c r="I32" s="11">
        <v>0.57904999999999995</v>
      </c>
      <c r="J32" s="11">
        <v>0.38695000000000002</v>
      </c>
      <c r="K32" s="11">
        <v>1.2237499999999999</v>
      </c>
      <c r="L32" s="29">
        <f t="shared" si="1"/>
        <v>0.25248077035993188</v>
      </c>
      <c r="M32" s="29">
        <f t="shared" si="2"/>
        <v>2.145193480430203E-2</v>
      </c>
      <c r="N32" s="29">
        <f t="shared" si="3"/>
        <v>1.9420595750083314E-2</v>
      </c>
      <c r="O32" s="29">
        <f t="shared" si="4"/>
        <v>9.3387630029836289E-3</v>
      </c>
      <c r="P32" s="29">
        <f t="shared" si="5"/>
        <v>90.498806483104758</v>
      </c>
      <c r="Q32" s="37">
        <f t="shared" si="6"/>
        <v>2012</v>
      </c>
      <c r="R32" s="17">
        <f t="shared" si="7"/>
        <v>5</v>
      </c>
      <c r="S32" s="13">
        <v>0.28219755652437051</v>
      </c>
      <c r="T32" s="13">
        <v>0.46421359859495898</v>
      </c>
      <c r="U32" s="13">
        <v>2.0477838582218486</v>
      </c>
      <c r="V32" s="13">
        <v>0.17928662211428581</v>
      </c>
    </row>
    <row r="33" spans="1:22">
      <c r="A33" s="11" t="s">
        <v>31</v>
      </c>
      <c r="B33" s="12">
        <v>41065.544444444444</v>
      </c>
      <c r="C33" s="12">
        <v>41079.538888888892</v>
      </c>
      <c r="D33" s="38">
        <f t="shared" si="0"/>
        <v>41072.541666666672</v>
      </c>
      <c r="E33" s="11">
        <v>4.74</v>
      </c>
      <c r="F33" s="11">
        <v>3.87</v>
      </c>
      <c r="G33" s="11" t="s">
        <v>7</v>
      </c>
      <c r="H33" s="12">
        <v>41081.597916666666</v>
      </c>
      <c r="I33" s="11">
        <v>0.84089999999999998</v>
      </c>
      <c r="J33" s="11">
        <v>0.65369999999999995</v>
      </c>
      <c r="K33" s="11">
        <v>1.4273499999999999</v>
      </c>
      <c r="L33" s="29">
        <f t="shared" si="1"/>
        <v>0.22723269332393872</v>
      </c>
      <c r="M33" s="29">
        <f t="shared" si="2"/>
        <v>3.6240159662933806E-2</v>
      </c>
      <c r="N33" s="29">
        <f t="shared" si="3"/>
        <v>2.2651675051179914E-2</v>
      </c>
      <c r="O33" s="29">
        <f t="shared" si="4"/>
        <v>1.3561809531489395E-2</v>
      </c>
      <c r="P33" s="29">
        <f t="shared" si="5"/>
        <v>87.916204363415119</v>
      </c>
      <c r="Q33" s="37">
        <f t="shared" si="6"/>
        <v>2012</v>
      </c>
      <c r="R33" s="17">
        <f t="shared" si="7"/>
        <v>6</v>
      </c>
      <c r="S33" s="13">
        <v>0.373878443298023</v>
      </c>
      <c r="T33" s="13">
        <v>0.56237334048022514</v>
      </c>
      <c r="U33" s="13">
        <v>1.8559989661899738</v>
      </c>
      <c r="V33" s="13">
        <v>0.14805229135946343</v>
      </c>
    </row>
    <row r="34" spans="1:22">
      <c r="A34" s="11" t="s">
        <v>31</v>
      </c>
      <c r="B34" s="12">
        <v>41079.540277777778</v>
      </c>
      <c r="C34" s="12">
        <v>41093.520833333336</v>
      </c>
      <c r="D34" s="38">
        <f t="shared" si="0"/>
        <v>41086.530555555553</v>
      </c>
      <c r="E34" s="11">
        <v>4.7300000000000004</v>
      </c>
      <c r="F34" s="11">
        <v>6.44</v>
      </c>
      <c r="G34" s="11" t="s">
        <v>7</v>
      </c>
      <c r="H34" s="12">
        <v>41142.761805555558</v>
      </c>
      <c r="I34" s="11">
        <v>1.1556500000000001</v>
      </c>
      <c r="J34" s="11">
        <v>0.67859999999999998</v>
      </c>
      <c r="K34" s="11">
        <v>1.26355</v>
      </c>
      <c r="L34" s="29">
        <f t="shared" si="1"/>
        <v>0.37813399095766548</v>
      </c>
      <c r="M34" s="29">
        <f t="shared" si="2"/>
        <v>3.7620578778135044E-2</v>
      </c>
      <c r="N34" s="29">
        <f t="shared" si="3"/>
        <v>2.0052211448431275E-2</v>
      </c>
      <c r="O34" s="29">
        <f t="shared" si="4"/>
        <v>1.8638013063462626E-2</v>
      </c>
      <c r="P34" s="29">
        <f t="shared" si="5"/>
        <v>91.486265218211329</v>
      </c>
      <c r="Q34" s="37">
        <f t="shared" si="6"/>
        <v>2012</v>
      </c>
      <c r="R34" s="17">
        <f t="shared" si="7"/>
        <v>6</v>
      </c>
      <c r="S34" s="13">
        <v>0.373878443298023</v>
      </c>
      <c r="T34" s="13">
        <v>0.56237334048022514</v>
      </c>
      <c r="U34" s="13">
        <v>1.8559989661899738</v>
      </c>
      <c r="V34" s="13">
        <v>0.14805229135946343</v>
      </c>
    </row>
    <row r="35" spans="1:22">
      <c r="A35" s="11" t="s">
        <v>31</v>
      </c>
      <c r="B35" s="12">
        <v>41093.521527777775</v>
      </c>
      <c r="C35" s="12">
        <v>41107.53125</v>
      </c>
      <c r="D35" s="38">
        <f t="shared" si="0"/>
        <v>41100.526388888888</v>
      </c>
      <c r="E35" s="11">
        <v>4.74</v>
      </c>
      <c r="F35" s="11">
        <v>5.97</v>
      </c>
      <c r="G35" s="11" t="s">
        <v>7</v>
      </c>
      <c r="H35" s="12">
        <v>41158.837500000001</v>
      </c>
      <c r="I35" s="11">
        <v>1.00925</v>
      </c>
      <c r="J35" s="11">
        <v>0.62719999999999998</v>
      </c>
      <c r="K35" s="11">
        <v>1.5619000000000001</v>
      </c>
      <c r="L35" s="29">
        <f t="shared" si="1"/>
        <v>0.35053725559274268</v>
      </c>
      <c r="M35" s="29">
        <f t="shared" si="2"/>
        <v>3.4771038917840114E-2</v>
      </c>
      <c r="N35" s="29">
        <f t="shared" si="3"/>
        <v>2.4786948724866299E-2</v>
      </c>
      <c r="O35" s="29">
        <f t="shared" si="4"/>
        <v>1.6276913152165146E-2</v>
      </c>
      <c r="P35" s="29">
        <f t="shared" si="5"/>
        <v>90.369009499836949</v>
      </c>
      <c r="Q35" s="37">
        <f t="shared" si="6"/>
        <v>2012</v>
      </c>
      <c r="R35" s="17">
        <f t="shared" si="7"/>
        <v>7</v>
      </c>
      <c r="S35" s="13">
        <v>0.32819199618638822</v>
      </c>
      <c r="T35" s="13">
        <v>0.47303166146229297</v>
      </c>
      <c r="U35" s="13">
        <v>1.945666322397303</v>
      </c>
      <c r="V35" s="13">
        <v>0.16851929189147763</v>
      </c>
    </row>
    <row r="36" spans="1:22">
      <c r="A36" s="11" t="s">
        <v>31</v>
      </c>
      <c r="B36" s="12">
        <v>41107.53125</v>
      </c>
      <c r="C36" s="12">
        <v>41121.527083333334</v>
      </c>
      <c r="D36" s="38">
        <f t="shared" si="0"/>
        <v>41114.529166666667</v>
      </c>
      <c r="E36" s="11">
        <v>4.74</v>
      </c>
      <c r="F36" s="11">
        <v>6.75</v>
      </c>
      <c r="G36" s="11" t="s">
        <v>7</v>
      </c>
      <c r="H36" s="12">
        <v>41127.645138888889</v>
      </c>
      <c r="I36" s="11">
        <v>0.71399999999999997</v>
      </c>
      <c r="J36" s="11">
        <v>0.45290000000000002</v>
      </c>
      <c r="K36" s="11">
        <v>1.3975</v>
      </c>
      <c r="L36" s="29">
        <f t="shared" si="1"/>
        <v>0.39633609300686984</v>
      </c>
      <c r="M36" s="29">
        <f t="shared" si="2"/>
        <v>2.5108105111431425E-2</v>
      </c>
      <c r="N36" s="29">
        <f t="shared" si="3"/>
        <v>2.2177963277418944E-2</v>
      </c>
      <c r="O36" s="29">
        <f t="shared" si="4"/>
        <v>1.1515200387065558E-2</v>
      </c>
      <c r="P36" s="29">
        <f t="shared" si="5"/>
        <v>92.597143962757215</v>
      </c>
      <c r="Q36" s="37">
        <f t="shared" si="6"/>
        <v>2012</v>
      </c>
      <c r="R36" s="17">
        <f t="shared" si="7"/>
        <v>7</v>
      </c>
      <c r="S36" s="13">
        <v>0.32819199618638822</v>
      </c>
      <c r="T36" s="13">
        <v>0.47303166146229297</v>
      </c>
      <c r="U36" s="13">
        <v>1.945666322397303</v>
      </c>
      <c r="V36" s="13">
        <v>0.16851929189147763</v>
      </c>
    </row>
    <row r="37" spans="1:22">
      <c r="A37" s="11" t="s">
        <v>31</v>
      </c>
      <c r="B37" s="12">
        <v>41121.527083333334</v>
      </c>
      <c r="C37" s="12">
        <v>41135.513194444444</v>
      </c>
      <c r="D37" s="38">
        <f t="shared" si="0"/>
        <v>41128.520138888889</v>
      </c>
      <c r="E37" s="11">
        <v>4.7300000000000004</v>
      </c>
      <c r="F37" s="11">
        <v>4.82</v>
      </c>
      <c r="G37" s="11" t="s">
        <v>7</v>
      </c>
      <c r="H37" s="12">
        <v>41137.629166666666</v>
      </c>
      <c r="I37" s="11">
        <v>0.70994999999999997</v>
      </c>
      <c r="J37" s="11">
        <v>0.36044999999999999</v>
      </c>
      <c r="K37" s="11">
        <v>1.3523000000000001</v>
      </c>
      <c r="L37" s="29">
        <f t="shared" si="1"/>
        <v>0.28301332863601669</v>
      </c>
      <c r="M37" s="29">
        <f t="shared" si="2"/>
        <v>1.9982814059208338E-2</v>
      </c>
      <c r="N37" s="29">
        <f t="shared" si="3"/>
        <v>2.1460650976782569E-2</v>
      </c>
      <c r="O37" s="29">
        <f t="shared" si="4"/>
        <v>1.1449883073945649E-2</v>
      </c>
      <c r="P37" s="29">
        <f t="shared" si="5"/>
        <v>90.202476958914843</v>
      </c>
      <c r="Q37" s="37">
        <f t="shared" si="6"/>
        <v>2012</v>
      </c>
      <c r="R37" s="17">
        <f t="shared" si="7"/>
        <v>8</v>
      </c>
      <c r="S37" s="13">
        <v>0.32401769957223597</v>
      </c>
      <c r="T37" s="13">
        <v>0.47680760524078614</v>
      </c>
      <c r="U37" s="13">
        <v>1.9857778711030349</v>
      </c>
      <c r="V37" s="13">
        <v>0.1688135933198823</v>
      </c>
    </row>
    <row r="38" spans="1:22">
      <c r="A38" s="11" t="s">
        <v>31</v>
      </c>
      <c r="B38" s="12">
        <v>41135.513194444444</v>
      </c>
      <c r="C38" s="12">
        <v>41149.60833333333</v>
      </c>
      <c r="D38" s="38">
        <f t="shared" si="0"/>
        <v>41142.560763888891</v>
      </c>
      <c r="E38" s="11">
        <v>4.7699999999999996</v>
      </c>
      <c r="F38" s="11">
        <v>4.45</v>
      </c>
      <c r="G38" s="11" t="s">
        <v>7</v>
      </c>
      <c r="H38" s="12">
        <v>41158.786805555559</v>
      </c>
      <c r="I38" s="11">
        <v>0.47785</v>
      </c>
      <c r="J38" s="11">
        <v>0.61370000000000002</v>
      </c>
      <c r="K38" s="11">
        <v>1.6429499999999999</v>
      </c>
      <c r="L38" s="29">
        <f t="shared" si="1"/>
        <v>0.26128823909341792</v>
      </c>
      <c r="M38" s="29">
        <f t="shared" si="2"/>
        <v>3.4022618915622575E-2</v>
      </c>
      <c r="N38" s="29">
        <f t="shared" si="3"/>
        <v>2.6073191246250772E-2</v>
      </c>
      <c r="O38" s="29">
        <f t="shared" si="4"/>
        <v>7.7066365615676155E-3</v>
      </c>
      <c r="P38" s="29">
        <f t="shared" si="5"/>
        <v>89.735404475525911</v>
      </c>
      <c r="Q38" s="37">
        <f t="shared" si="6"/>
        <v>2012</v>
      </c>
      <c r="R38" s="17">
        <f t="shared" si="7"/>
        <v>8</v>
      </c>
      <c r="S38" s="13">
        <v>0.32401769957223597</v>
      </c>
      <c r="T38" s="13">
        <v>0.47680760524078614</v>
      </c>
      <c r="U38" s="13">
        <v>1.9857778711030349</v>
      </c>
      <c r="V38" s="13">
        <v>0.1688135933198823</v>
      </c>
    </row>
    <row r="39" spans="1:22">
      <c r="A39" s="11" t="s">
        <v>31</v>
      </c>
      <c r="B39" s="12">
        <v>41149.60833333333</v>
      </c>
      <c r="C39" s="12">
        <v>41163.495833333334</v>
      </c>
      <c r="D39" s="38">
        <f t="shared" si="0"/>
        <v>41156.552083333328</v>
      </c>
      <c r="E39" s="11">
        <v>4.7</v>
      </c>
      <c r="F39" s="11">
        <v>5</v>
      </c>
      <c r="G39" s="11" t="s">
        <v>7</v>
      </c>
      <c r="H39" s="12">
        <v>41165.609027777777</v>
      </c>
      <c r="I39" s="11">
        <v>0.73035000000000005</v>
      </c>
      <c r="J39" s="11">
        <v>0.41210000000000002</v>
      </c>
      <c r="K39" s="11">
        <v>0.7278</v>
      </c>
      <c r="L39" s="29">
        <f t="shared" si="1"/>
        <v>0.29358229111619988</v>
      </c>
      <c r="M39" s="29">
        <f t="shared" si="2"/>
        <v>2.2846213549173967E-2</v>
      </c>
      <c r="N39" s="29">
        <f t="shared" si="3"/>
        <v>1.1549997619538826E-2</v>
      </c>
      <c r="O39" s="29">
        <f t="shared" si="4"/>
        <v>1.177888879929038E-2</v>
      </c>
      <c r="P39" s="29">
        <f t="shared" si="5"/>
        <v>93.133663304752773</v>
      </c>
      <c r="Q39" s="37">
        <f t="shared" si="6"/>
        <v>2012</v>
      </c>
      <c r="R39" s="17">
        <f t="shared" si="7"/>
        <v>9</v>
      </c>
      <c r="S39" s="13">
        <v>0.23805715622317561</v>
      </c>
      <c r="T39" s="13">
        <v>0.38509569222603762</v>
      </c>
      <c r="U39" s="13">
        <v>1.877727130626611</v>
      </c>
      <c r="V39" s="13">
        <v>0.1509963265436339</v>
      </c>
    </row>
    <row r="40" spans="1:22">
      <c r="A40" s="11" t="s">
        <v>31</v>
      </c>
      <c r="B40" s="12">
        <v>41163.5625</v>
      </c>
      <c r="C40" s="12">
        <v>41177.6875</v>
      </c>
      <c r="D40" s="38">
        <f t="shared" si="0"/>
        <v>41170.625</v>
      </c>
      <c r="E40" s="11">
        <v>4.78</v>
      </c>
      <c r="F40" s="11">
        <v>3.14</v>
      </c>
      <c r="G40" s="11" t="s">
        <v>7</v>
      </c>
      <c r="H40" s="12">
        <v>41198.777777777781</v>
      </c>
      <c r="I40" s="11">
        <v>0.55030000000000001</v>
      </c>
      <c r="J40" s="11">
        <v>0.27705000000000002</v>
      </c>
      <c r="K40" s="11">
        <v>0.47399999999999998</v>
      </c>
      <c r="L40" s="29">
        <f t="shared" si="1"/>
        <v>0.18436967882097355</v>
      </c>
      <c r="M40" s="29">
        <f t="shared" si="2"/>
        <v>1.535924160106442E-2</v>
      </c>
      <c r="N40" s="29">
        <f t="shared" si="3"/>
        <v>7.5222573119832414E-3</v>
      </c>
      <c r="O40" s="29">
        <f t="shared" si="4"/>
        <v>8.8750907184904446E-3</v>
      </c>
      <c r="P40" s="29">
        <f t="shared" si="5"/>
        <v>92.413070309370283</v>
      </c>
      <c r="Q40" s="37">
        <f t="shared" si="6"/>
        <v>2012</v>
      </c>
      <c r="R40" s="17">
        <f t="shared" si="7"/>
        <v>9</v>
      </c>
      <c r="S40" s="13">
        <v>0.23805715622317561</v>
      </c>
      <c r="T40" s="13">
        <v>0.38509569222603762</v>
      </c>
      <c r="U40" s="13">
        <v>1.877727130626611</v>
      </c>
      <c r="V40" s="13">
        <v>0.1509963265436339</v>
      </c>
    </row>
    <row r="41" spans="1:22">
      <c r="A41" s="11" t="s">
        <v>31</v>
      </c>
      <c r="B41" s="12">
        <v>41177.6875</v>
      </c>
      <c r="C41" s="12">
        <v>41191.600694444445</v>
      </c>
      <c r="D41" s="38">
        <f t="shared" si="0"/>
        <v>41184.644097222219</v>
      </c>
      <c r="E41" s="11">
        <v>4.71</v>
      </c>
      <c r="F41" s="11">
        <v>3.17</v>
      </c>
      <c r="G41" s="11" t="s">
        <v>8</v>
      </c>
      <c r="H41" s="12">
        <v>41194.701388888891</v>
      </c>
      <c r="I41" s="11">
        <v>0.85960000000000003</v>
      </c>
      <c r="J41" s="11">
        <v>0.36685000000000001</v>
      </c>
      <c r="K41" s="11">
        <v>0.4486</v>
      </c>
      <c r="L41" s="29">
        <f t="shared" si="1"/>
        <v>0.18613117256767073</v>
      </c>
      <c r="M41" s="29">
        <f t="shared" si="2"/>
        <v>2.0337620578778134E-2</v>
      </c>
      <c r="N41" s="29">
        <f t="shared" si="3"/>
        <v>7.1191658864043928E-3</v>
      </c>
      <c r="O41" s="29">
        <f t="shared" si="4"/>
        <v>1.3863398113055399E-2</v>
      </c>
      <c r="P41" s="29">
        <f t="shared" si="5"/>
        <v>90.774922487712573</v>
      </c>
      <c r="Q41" s="37">
        <f t="shared" si="6"/>
        <v>2012</v>
      </c>
      <c r="R41" s="17">
        <f t="shared" si="7"/>
        <v>10</v>
      </c>
      <c r="S41" s="13">
        <v>0.17135042389568095</v>
      </c>
      <c r="T41" s="13">
        <v>0.39547468587340467</v>
      </c>
      <c r="U41" s="13">
        <v>1.8100670102146104</v>
      </c>
      <c r="V41" s="13">
        <v>0.12757348749252959</v>
      </c>
    </row>
    <row r="42" spans="1:22">
      <c r="A42" s="11" t="s">
        <v>31</v>
      </c>
      <c r="B42" s="12">
        <v>41191.600694444445</v>
      </c>
      <c r="C42" s="12">
        <v>41205.576388888891</v>
      </c>
      <c r="D42" s="38">
        <f t="shared" si="0"/>
        <v>41198.588541666672</v>
      </c>
      <c r="E42" s="11">
        <v>4.7300000000000004</v>
      </c>
      <c r="F42" s="11">
        <v>3.06</v>
      </c>
      <c r="G42" s="11" t="s">
        <v>7</v>
      </c>
      <c r="H42" s="12">
        <v>41227.734027777777</v>
      </c>
      <c r="I42" s="11">
        <v>1.62235</v>
      </c>
      <c r="J42" s="11">
        <v>0.5998</v>
      </c>
      <c r="K42" s="11">
        <v>0.35985</v>
      </c>
      <c r="L42" s="29">
        <f t="shared" si="1"/>
        <v>0.17967236216311433</v>
      </c>
      <c r="M42" s="29">
        <f t="shared" si="2"/>
        <v>3.325202350593192E-2</v>
      </c>
      <c r="N42" s="29">
        <f t="shared" si="3"/>
        <v>5.7107263580531004E-3</v>
      </c>
      <c r="O42" s="29">
        <f t="shared" si="4"/>
        <v>2.6164825417305054E-2</v>
      </c>
      <c r="P42" s="29">
        <f t="shared" si="5"/>
        <v>86.978937940865578</v>
      </c>
      <c r="Q42" s="37">
        <f t="shared" si="6"/>
        <v>2012</v>
      </c>
      <c r="R42" s="17">
        <f t="shared" si="7"/>
        <v>10</v>
      </c>
      <c r="S42" s="13">
        <v>0.17135042389568095</v>
      </c>
      <c r="T42" s="13">
        <v>0.39547468587340467</v>
      </c>
      <c r="U42" s="13">
        <v>1.8100670102146104</v>
      </c>
      <c r="V42" s="13">
        <v>0.12757348749252959</v>
      </c>
    </row>
    <row r="43" spans="1:22">
      <c r="A43" s="11" t="s">
        <v>31</v>
      </c>
      <c r="B43" s="12">
        <v>41205.576388888891</v>
      </c>
      <c r="C43" s="12">
        <v>41219.625</v>
      </c>
      <c r="D43" s="38">
        <f t="shared" si="0"/>
        <v>41212.600694444445</v>
      </c>
      <c r="E43" s="11">
        <v>4.75</v>
      </c>
      <c r="F43" s="11">
        <v>3.59</v>
      </c>
      <c r="G43" s="11" t="s">
        <v>7</v>
      </c>
      <c r="H43" s="12">
        <v>41221.644444444442</v>
      </c>
      <c r="I43" s="11">
        <v>2.5959500000000002</v>
      </c>
      <c r="J43" s="11">
        <v>0.93845000000000001</v>
      </c>
      <c r="K43" s="11">
        <v>0.38745000000000002</v>
      </c>
      <c r="L43" s="29">
        <f t="shared" si="1"/>
        <v>0.21079208502143151</v>
      </c>
      <c r="M43" s="29">
        <f t="shared" si="2"/>
        <v>5.2026277857855636E-2</v>
      </c>
      <c r="N43" s="29">
        <f t="shared" si="3"/>
        <v>6.1487312141938972E-3</v>
      </c>
      <c r="O43" s="29">
        <f t="shared" si="4"/>
        <v>4.1866784936698653E-2</v>
      </c>
      <c r="P43" s="29">
        <f t="shared" si="5"/>
        <v>84.552676078713219</v>
      </c>
      <c r="Q43" s="37">
        <f t="shared" si="6"/>
        <v>2012</v>
      </c>
      <c r="R43" s="17">
        <f t="shared" si="7"/>
        <v>10</v>
      </c>
      <c r="S43" s="13">
        <v>0.17135042389568095</v>
      </c>
      <c r="T43" s="13">
        <v>0.39547468587340467</v>
      </c>
      <c r="U43" s="13">
        <v>1.8100670102146104</v>
      </c>
      <c r="V43" s="13">
        <v>0.12757348749252959</v>
      </c>
    </row>
    <row r="44" spans="1:22">
      <c r="A44" s="11" t="s">
        <v>31</v>
      </c>
      <c r="B44" s="12">
        <v>41219.625</v>
      </c>
      <c r="C44" s="12">
        <v>41233.600694444445</v>
      </c>
      <c r="D44" s="38">
        <f t="shared" si="0"/>
        <v>41226.612847222219</v>
      </c>
      <c r="E44" s="11">
        <v>4.7300000000000004</v>
      </c>
      <c r="F44" s="11">
        <v>4.18</v>
      </c>
      <c r="G44" s="11" t="s">
        <v>7</v>
      </c>
      <c r="H44" s="12">
        <v>41255.884027777778</v>
      </c>
      <c r="I44" s="11">
        <v>2.2096499999999999</v>
      </c>
      <c r="J44" s="11">
        <v>0.74345000000000006</v>
      </c>
      <c r="K44" s="11">
        <v>0.38429999999999997</v>
      </c>
      <c r="L44" s="29">
        <f t="shared" si="1"/>
        <v>0.24543479537314308</v>
      </c>
      <c r="M44" s="29">
        <f t="shared" si="2"/>
        <v>4.1215766714713387E-2</v>
      </c>
      <c r="N44" s="29">
        <f t="shared" si="3"/>
        <v>6.0987415295256529E-3</v>
      </c>
      <c r="O44" s="29">
        <f t="shared" si="4"/>
        <v>3.5636642206273682E-2</v>
      </c>
      <c r="P44" s="29">
        <f t="shared" si="5"/>
        <v>87.290752157154927</v>
      </c>
      <c r="Q44" s="37">
        <f t="shared" si="6"/>
        <v>2012</v>
      </c>
      <c r="R44" s="17">
        <f t="shared" si="7"/>
        <v>11</v>
      </c>
      <c r="S44" s="13">
        <v>0.12601001324697264</v>
      </c>
      <c r="T44" s="13">
        <v>0.38704716030695652</v>
      </c>
      <c r="U44" s="13">
        <v>1.6290836381779796</v>
      </c>
      <c r="V44" s="13">
        <v>0.10634025533652536</v>
      </c>
    </row>
    <row r="45" spans="1:22">
      <c r="A45" s="11" t="s">
        <v>31</v>
      </c>
      <c r="B45" s="12">
        <v>41233.600694444445</v>
      </c>
      <c r="C45" s="12">
        <v>41247.612500000003</v>
      </c>
      <c r="D45" s="38">
        <f t="shared" si="0"/>
        <v>41240.606597222228</v>
      </c>
      <c r="E45" s="11">
        <v>4.74</v>
      </c>
      <c r="F45" s="11">
        <v>3.37</v>
      </c>
      <c r="G45" s="11" t="s">
        <v>7</v>
      </c>
      <c r="H45" s="12">
        <v>41249.640277777777</v>
      </c>
      <c r="I45" s="11">
        <v>2.63165</v>
      </c>
      <c r="J45" s="11">
        <v>0.79984999999999995</v>
      </c>
      <c r="K45" s="11">
        <v>0.39065</v>
      </c>
      <c r="L45" s="29">
        <f t="shared" si="1"/>
        <v>0.19787446421231875</v>
      </c>
      <c r="M45" s="29">
        <f t="shared" si="2"/>
        <v>4.4342499168422214E-2</v>
      </c>
      <c r="N45" s="29">
        <f t="shared" si="3"/>
        <v>6.1995143859203657E-3</v>
      </c>
      <c r="O45" s="29">
        <f t="shared" si="4"/>
        <v>4.2442544956051931E-2</v>
      </c>
      <c r="P45" s="29">
        <f t="shared" si="5"/>
        <v>83.276413814968848</v>
      </c>
      <c r="Q45" s="37">
        <f t="shared" si="6"/>
        <v>2012</v>
      </c>
      <c r="R45" s="17">
        <f t="shared" si="7"/>
        <v>11</v>
      </c>
      <c r="S45" s="13">
        <v>0.12601001324697264</v>
      </c>
      <c r="T45" s="13">
        <v>0.38704716030695652</v>
      </c>
      <c r="U45" s="13">
        <v>1.6290836381779796</v>
      </c>
      <c r="V45" s="13">
        <v>0.10634025533652536</v>
      </c>
    </row>
    <row r="46" spans="1:22">
      <c r="A46" s="11" t="s">
        <v>31</v>
      </c>
      <c r="B46" s="12">
        <v>41247.612500000003</v>
      </c>
      <c r="C46" s="12">
        <v>41261.604166666664</v>
      </c>
      <c r="D46" s="38">
        <f t="shared" si="0"/>
        <v>41254.608333333337</v>
      </c>
      <c r="E46" s="11">
        <v>4.74</v>
      </c>
      <c r="F46" s="11">
        <v>2.71</v>
      </c>
      <c r="G46" s="11" t="s">
        <v>7</v>
      </c>
      <c r="H46" s="12">
        <v>41302.749305555553</v>
      </c>
      <c r="I46" s="11">
        <v>3.00075</v>
      </c>
      <c r="J46" s="11">
        <v>0.90995000000000004</v>
      </c>
      <c r="K46" s="11">
        <v>0.19714999999999999</v>
      </c>
      <c r="L46" s="29">
        <f t="shared" si="1"/>
        <v>0.15912160178498033</v>
      </c>
      <c r="M46" s="29">
        <f t="shared" si="2"/>
        <v>5.0446280075396387E-2</v>
      </c>
      <c r="N46" s="29">
        <f t="shared" si="3"/>
        <v>3.1287194705854346E-3</v>
      </c>
      <c r="O46" s="29">
        <f t="shared" si="4"/>
        <v>4.839529070236271E-2</v>
      </c>
      <c r="P46" s="29">
        <f t="shared" si="5"/>
        <v>80.26594783480607</v>
      </c>
      <c r="Q46" s="37">
        <f t="shared" si="6"/>
        <v>2012</v>
      </c>
      <c r="R46" s="17">
        <f t="shared" si="7"/>
        <v>12</v>
      </c>
      <c r="S46" s="13">
        <v>0.10762196710632993</v>
      </c>
      <c r="T46" s="13">
        <v>0.30410009225132489</v>
      </c>
      <c r="U46" s="13">
        <v>1.6297082930183953</v>
      </c>
      <c r="V46" s="13">
        <v>8.7839526233239901E-2</v>
      </c>
    </row>
    <row r="47" spans="1:22">
      <c r="A47" s="11" t="s">
        <v>31</v>
      </c>
      <c r="B47" s="12">
        <v>41261.604166666664</v>
      </c>
      <c r="C47" s="12">
        <v>41276.697916666664</v>
      </c>
      <c r="D47" s="38">
        <f t="shared" si="0"/>
        <v>41269.151041666664</v>
      </c>
      <c r="E47" s="11">
        <v>5.1100000000000003</v>
      </c>
      <c r="F47" s="11">
        <v>1.56</v>
      </c>
      <c r="G47" s="11" t="s">
        <v>8</v>
      </c>
      <c r="H47" s="12">
        <v>41278.685416666667</v>
      </c>
      <c r="I47" s="11">
        <v>3.18085</v>
      </c>
      <c r="J47" s="11">
        <v>1.2813000000000001</v>
      </c>
      <c r="K47" s="11">
        <v>0.14215</v>
      </c>
      <c r="L47" s="29">
        <f t="shared" si="1"/>
        <v>9.1597674828254372E-2</v>
      </c>
      <c r="M47" s="29">
        <f t="shared" si="2"/>
        <v>7.1033373988247037E-2</v>
      </c>
      <c r="N47" s="29">
        <f t="shared" si="3"/>
        <v>2.2558837065367464E-3</v>
      </c>
      <c r="O47" s="29">
        <f t="shared" si="4"/>
        <v>5.1299895169744369E-2</v>
      </c>
      <c r="P47" s="29">
        <f t="shared" si="5"/>
        <v>75.227085087539265</v>
      </c>
      <c r="Q47" s="37">
        <f t="shared" si="6"/>
        <v>2012</v>
      </c>
      <c r="R47" s="17">
        <f t="shared" si="7"/>
        <v>12</v>
      </c>
      <c r="S47" s="13">
        <v>0.10762196710632993</v>
      </c>
      <c r="T47" s="13">
        <v>0.30410009225132489</v>
      </c>
      <c r="U47" s="13">
        <v>1.6297082930183953</v>
      </c>
      <c r="V47" s="13">
        <v>8.7839526233239901E-2</v>
      </c>
    </row>
    <row r="48" spans="1:22">
      <c r="A48" s="11" t="s">
        <v>31</v>
      </c>
      <c r="B48" s="12">
        <v>41276.697916666664</v>
      </c>
      <c r="C48" s="12">
        <v>41289.62222222222</v>
      </c>
      <c r="D48" s="38">
        <f t="shared" si="0"/>
        <v>41283.160069444442</v>
      </c>
      <c r="E48" s="11">
        <v>4.37</v>
      </c>
      <c r="F48" s="11">
        <v>2.69</v>
      </c>
      <c r="G48" s="11" t="s">
        <v>7</v>
      </c>
      <c r="H48" s="12">
        <v>41291.67291666667</v>
      </c>
      <c r="I48" s="11">
        <v>1.7927500000000001</v>
      </c>
      <c r="J48" s="11">
        <v>0.75614999999999999</v>
      </c>
      <c r="K48" s="11">
        <v>0.1484</v>
      </c>
      <c r="L48" s="29">
        <f t="shared" si="1"/>
        <v>0.15794727262051553</v>
      </c>
      <c r="M48" s="29">
        <f t="shared" si="2"/>
        <v>4.1919835901984698E-2</v>
      </c>
      <c r="N48" s="29">
        <f t="shared" si="3"/>
        <v>2.3550695888150067E-3</v>
      </c>
      <c r="O48" s="29">
        <f t="shared" si="4"/>
        <v>2.8912990887831627E-2</v>
      </c>
      <c r="P48" s="29">
        <f t="shared" si="5"/>
        <v>86.47195897879044</v>
      </c>
      <c r="Q48" s="37">
        <f t="shared" si="6"/>
        <v>2013</v>
      </c>
      <c r="R48" s="17">
        <f t="shared" si="7"/>
        <v>1</v>
      </c>
      <c r="S48" s="13">
        <v>0.10653270780410705</v>
      </c>
      <c r="T48" s="13">
        <v>0.26379731543443946</v>
      </c>
      <c r="U48" s="13">
        <v>1.5909381816350729</v>
      </c>
      <c r="V48" s="13">
        <v>9.2135936449447217E-2</v>
      </c>
    </row>
    <row r="49" spans="1:22">
      <c r="A49" s="11" t="s">
        <v>31</v>
      </c>
      <c r="B49" s="12">
        <v>41289.62222222222</v>
      </c>
      <c r="C49" s="12">
        <v>41303.604166666664</v>
      </c>
      <c r="D49" s="38">
        <f t="shared" si="0"/>
        <v>41296.613194444442</v>
      </c>
      <c r="E49" s="11">
        <v>4.7300000000000004</v>
      </c>
      <c r="F49" s="11">
        <v>2.17</v>
      </c>
      <c r="G49" s="11" t="s">
        <v>7</v>
      </c>
      <c r="H49" s="12">
        <v>41306.673611111109</v>
      </c>
      <c r="I49" s="11">
        <v>1.78295</v>
      </c>
      <c r="J49" s="11">
        <v>0.70855000000000001</v>
      </c>
      <c r="K49" s="11">
        <v>0.2112</v>
      </c>
      <c r="L49" s="29">
        <f t="shared" si="1"/>
        <v>0.12741471434443075</v>
      </c>
      <c r="M49" s="29">
        <f t="shared" si="2"/>
        <v>3.9280962412684334E-2</v>
      </c>
      <c r="N49" s="29">
        <f t="shared" si="3"/>
        <v>3.3516893339469635E-3</v>
      </c>
      <c r="O49" s="29">
        <f t="shared" si="4"/>
        <v>2.8754939117813079E-2</v>
      </c>
      <c r="P49" s="29">
        <f t="shared" si="5"/>
        <v>83.849971750565643</v>
      </c>
      <c r="Q49" s="37">
        <f t="shared" si="6"/>
        <v>2013</v>
      </c>
      <c r="R49" s="17">
        <f t="shared" si="7"/>
        <v>1</v>
      </c>
      <c r="S49" s="13">
        <v>0.10653270780410705</v>
      </c>
      <c r="T49" s="13">
        <v>0.26379731543443946</v>
      </c>
      <c r="U49" s="13">
        <v>1.5909381816350729</v>
      </c>
      <c r="V49" s="13">
        <v>9.2135936449447217E-2</v>
      </c>
    </row>
    <row r="50" spans="1:22">
      <c r="A50" s="11" t="s">
        <v>31</v>
      </c>
      <c r="B50" s="12">
        <v>41303.604166666664</v>
      </c>
      <c r="C50" s="12">
        <v>41317.629861111112</v>
      </c>
      <c r="D50" s="38">
        <f t="shared" si="0"/>
        <v>41310.617013888885</v>
      </c>
      <c r="E50" s="11">
        <v>4.75</v>
      </c>
      <c r="F50" s="11">
        <v>2.59</v>
      </c>
      <c r="G50" s="11" t="s">
        <v>7</v>
      </c>
      <c r="H50" s="12">
        <v>41319.663194444445</v>
      </c>
      <c r="I50" s="11">
        <v>2.7515999999999998</v>
      </c>
      <c r="J50" s="11">
        <v>1.3412500000000001</v>
      </c>
      <c r="K50" s="11">
        <v>0.15475</v>
      </c>
      <c r="L50" s="29">
        <f t="shared" si="1"/>
        <v>0.15207562679819153</v>
      </c>
      <c r="M50" s="29">
        <f t="shared" si="2"/>
        <v>7.4356913183279749E-2</v>
      </c>
      <c r="N50" s="29">
        <f t="shared" si="3"/>
        <v>2.4558424452097187E-3</v>
      </c>
      <c r="O50" s="29">
        <f t="shared" si="4"/>
        <v>4.4377066365615669E-2</v>
      </c>
      <c r="P50" s="29">
        <f t="shared" si="5"/>
        <v>82.861752549469912</v>
      </c>
      <c r="Q50" s="37">
        <f t="shared" si="6"/>
        <v>2013</v>
      </c>
      <c r="R50" s="17">
        <f t="shared" si="7"/>
        <v>2</v>
      </c>
      <c r="S50" s="13">
        <v>0.10771621631844976</v>
      </c>
      <c r="T50" s="13">
        <v>0.23508018991996632</v>
      </c>
      <c r="U50" s="13">
        <v>1.5230468402232535</v>
      </c>
      <c r="V50" s="13">
        <v>0.1011755678854255</v>
      </c>
    </row>
    <row r="51" spans="1:22">
      <c r="A51" s="11" t="s">
        <v>31</v>
      </c>
      <c r="B51" s="12">
        <v>41317.629861111112</v>
      </c>
      <c r="C51" s="12">
        <v>41331.61041666667</v>
      </c>
      <c r="D51" s="38">
        <f t="shared" si="0"/>
        <v>41324.620138888888</v>
      </c>
      <c r="E51" s="11">
        <v>4.7300000000000004</v>
      </c>
      <c r="F51" s="11">
        <v>2.33</v>
      </c>
      <c r="G51" s="11" t="s">
        <v>7</v>
      </c>
      <c r="H51" s="12">
        <v>41333.645138888889</v>
      </c>
      <c r="I51" s="11">
        <v>4.1654499999999999</v>
      </c>
      <c r="J51" s="11">
        <v>1.5666</v>
      </c>
      <c r="K51" s="11">
        <v>0.17630000000000001</v>
      </c>
      <c r="L51" s="29">
        <f t="shared" si="1"/>
        <v>0.13680934766014916</v>
      </c>
      <c r="M51" s="29">
        <f t="shared" si="2"/>
        <v>8.6849983368444392E-2</v>
      </c>
      <c r="N51" s="29">
        <f t="shared" si="3"/>
        <v>2.7978353673051596E-3</v>
      </c>
      <c r="O51" s="29">
        <f t="shared" si="4"/>
        <v>6.7179259737117969E-2</v>
      </c>
      <c r="P51" s="29">
        <f t="shared" si="5"/>
        <v>76.168796213068049</v>
      </c>
      <c r="Q51" s="37">
        <f t="shared" si="6"/>
        <v>2013</v>
      </c>
      <c r="R51" s="17">
        <f t="shared" si="7"/>
        <v>2</v>
      </c>
      <c r="S51" s="13">
        <v>0.10771621631844976</v>
      </c>
      <c r="T51" s="13">
        <v>0.23508018991996632</v>
      </c>
      <c r="U51" s="13">
        <v>1.5230468402232535</v>
      </c>
      <c r="V51" s="13">
        <v>0.1011755678854255</v>
      </c>
    </row>
    <row r="52" spans="1:22">
      <c r="A52" s="11" t="s">
        <v>31</v>
      </c>
      <c r="B52" s="12">
        <v>41331.611111111109</v>
      </c>
      <c r="C52" s="12">
        <v>41345.559027777781</v>
      </c>
      <c r="D52" s="38">
        <f t="shared" si="0"/>
        <v>41338.585069444445</v>
      </c>
      <c r="E52" s="11">
        <v>4.72</v>
      </c>
      <c r="F52" s="11">
        <v>3.3</v>
      </c>
      <c r="G52" s="11" t="s">
        <v>7</v>
      </c>
      <c r="H52" s="12">
        <v>41347.615277777775</v>
      </c>
      <c r="I52" s="11">
        <v>4.0724499999999999</v>
      </c>
      <c r="J52" s="11">
        <v>1.7616499999999999</v>
      </c>
      <c r="K52" s="11">
        <v>0.13500000000000001</v>
      </c>
      <c r="L52" s="29">
        <f t="shared" si="1"/>
        <v>0.19376431213669193</v>
      </c>
      <c r="M52" s="29">
        <f t="shared" si="2"/>
        <v>9.7663266437520782E-2</v>
      </c>
      <c r="N52" s="29">
        <f t="shared" si="3"/>
        <v>2.1424150572104169E-3</v>
      </c>
      <c r="O52" s="29">
        <f t="shared" si="4"/>
        <v>6.5679380695105233E-2</v>
      </c>
      <c r="P52" s="29">
        <f t="shared" si="5"/>
        <v>81.121248748321776</v>
      </c>
      <c r="Q52" s="37">
        <f t="shared" si="6"/>
        <v>2013</v>
      </c>
      <c r="R52" s="17">
        <f t="shared" si="7"/>
        <v>3</v>
      </c>
      <c r="S52" s="13">
        <v>0.12736976664447922</v>
      </c>
      <c r="T52" s="13">
        <v>0.27816771016836322</v>
      </c>
      <c r="U52" s="13">
        <v>1.8505468549334383</v>
      </c>
      <c r="V52" s="13">
        <v>0.14404413804228691</v>
      </c>
    </row>
    <row r="53" spans="1:22">
      <c r="A53" s="11" t="s">
        <v>31</v>
      </c>
      <c r="B53" s="12">
        <v>41345.559027777781</v>
      </c>
      <c r="C53" s="12">
        <v>41359.569444444445</v>
      </c>
      <c r="D53" s="38">
        <f t="shared" si="0"/>
        <v>41352.564236111109</v>
      </c>
      <c r="E53" s="11">
        <v>4.74</v>
      </c>
      <c r="F53" s="11">
        <v>3.28</v>
      </c>
      <c r="G53" s="11" t="s">
        <v>7</v>
      </c>
      <c r="H53" s="12">
        <v>41361.628472222219</v>
      </c>
      <c r="I53" s="11">
        <v>2.6707999999999998</v>
      </c>
      <c r="J53" s="11">
        <v>1.3084</v>
      </c>
      <c r="K53" s="11">
        <v>0.17385</v>
      </c>
      <c r="L53" s="29">
        <f t="shared" si="1"/>
        <v>0.19258998297222713</v>
      </c>
      <c r="M53" s="29">
        <f t="shared" si="2"/>
        <v>7.2535757844550394E-2</v>
      </c>
      <c r="N53" s="29">
        <f t="shared" si="3"/>
        <v>2.7589545014520813E-3</v>
      </c>
      <c r="O53" s="29">
        <f t="shared" si="4"/>
        <v>4.3073945649544386E-2</v>
      </c>
      <c r="P53" s="29">
        <f t="shared" si="5"/>
        <v>85.260772941265103</v>
      </c>
      <c r="Q53" s="37">
        <f t="shared" si="6"/>
        <v>2013</v>
      </c>
      <c r="R53" s="17">
        <f t="shared" si="7"/>
        <v>3</v>
      </c>
      <c r="S53" s="13">
        <v>0.12736976664447922</v>
      </c>
      <c r="T53" s="13">
        <v>0.27816771016836322</v>
      </c>
      <c r="U53" s="13">
        <v>1.8505468549334383</v>
      </c>
      <c r="V53" s="13">
        <v>0.14404413804228691</v>
      </c>
    </row>
    <row r="54" spans="1:22">
      <c r="A54" s="11" t="s">
        <v>31</v>
      </c>
      <c r="B54" s="12">
        <v>41359.569444444445</v>
      </c>
      <c r="C54" s="12">
        <v>41373.59375</v>
      </c>
      <c r="D54" s="38">
        <f t="shared" si="0"/>
        <v>41366.581597222219</v>
      </c>
      <c r="E54" s="11">
        <v>4.75</v>
      </c>
      <c r="F54" s="11">
        <v>6.59</v>
      </c>
      <c r="G54" s="11" t="s">
        <v>7</v>
      </c>
      <c r="H54" s="12">
        <v>41375.631944444445</v>
      </c>
      <c r="I54" s="11">
        <v>3.57125</v>
      </c>
      <c r="J54" s="11">
        <v>1.1960500000000001</v>
      </c>
      <c r="K54" s="11">
        <v>0.55710000000000004</v>
      </c>
      <c r="L54" s="29">
        <f t="shared" si="1"/>
        <v>0.38694145969115146</v>
      </c>
      <c r="M54" s="29">
        <f t="shared" si="2"/>
        <v>6.6307240270539969E-2</v>
      </c>
      <c r="N54" s="29">
        <f t="shared" si="3"/>
        <v>8.8410328027549879E-3</v>
      </c>
      <c r="O54" s="29">
        <f t="shared" si="4"/>
        <v>5.7596161599870979E-2</v>
      </c>
      <c r="P54" s="29">
        <f t="shared" si="5"/>
        <v>87.215894230900304</v>
      </c>
      <c r="Q54" s="37">
        <f t="shared" si="6"/>
        <v>2013</v>
      </c>
      <c r="R54" s="17">
        <f t="shared" si="7"/>
        <v>4</v>
      </c>
      <c r="S54" s="13">
        <v>0.15725443824382557</v>
      </c>
      <c r="T54" s="13">
        <v>0.3785055420501755</v>
      </c>
      <c r="U54" s="13">
        <v>1.9081319296354391</v>
      </c>
      <c r="V54" s="13">
        <v>0.1865154425166598</v>
      </c>
    </row>
    <row r="55" spans="1:22">
      <c r="A55" s="11" t="s">
        <v>31</v>
      </c>
      <c r="B55" s="12">
        <v>41373.59375</v>
      </c>
      <c r="C55" s="12">
        <v>41387.585416666669</v>
      </c>
      <c r="D55" s="38">
        <f t="shared" si="0"/>
        <v>41380.589583333334</v>
      </c>
      <c r="E55" s="11">
        <v>4.74</v>
      </c>
      <c r="F55" s="11">
        <v>1.35</v>
      </c>
      <c r="G55" s="11" t="s">
        <v>7</v>
      </c>
      <c r="H55" s="12">
        <v>41389.603472222225</v>
      </c>
      <c r="I55" s="11">
        <v>1.2151000000000001</v>
      </c>
      <c r="J55" s="11">
        <v>0.73370000000000002</v>
      </c>
      <c r="K55" s="11">
        <v>0.17415</v>
      </c>
      <c r="L55" s="29">
        <f t="shared" si="1"/>
        <v>7.9267218601373979E-2</v>
      </c>
      <c r="M55" s="29">
        <f t="shared" si="2"/>
        <v>4.0675241157556268E-2</v>
      </c>
      <c r="N55" s="29">
        <f t="shared" si="3"/>
        <v>2.7637154238014379E-3</v>
      </c>
      <c r="O55" s="29">
        <f t="shared" si="4"/>
        <v>1.9596806709136359E-2</v>
      </c>
      <c r="P55" s="29">
        <f t="shared" si="5"/>
        <v>84.28668054902117</v>
      </c>
      <c r="Q55" s="37">
        <f t="shared" si="6"/>
        <v>2013</v>
      </c>
      <c r="R55" s="17">
        <f t="shared" si="7"/>
        <v>4</v>
      </c>
      <c r="S55" s="13">
        <v>0.15725443824382557</v>
      </c>
      <c r="T55" s="13">
        <v>0.3785055420501755</v>
      </c>
      <c r="U55" s="13">
        <v>1.9081319296354391</v>
      </c>
      <c r="V55" s="13">
        <v>0.1865154425166598</v>
      </c>
    </row>
    <row r="56" spans="1:22">
      <c r="A56" s="11" t="s">
        <v>31</v>
      </c>
      <c r="B56" s="12">
        <v>41387.585416666669</v>
      </c>
      <c r="C56" s="12">
        <v>41401.565972222219</v>
      </c>
      <c r="D56" s="38">
        <f t="shared" si="0"/>
        <v>41394.575694444444</v>
      </c>
      <c r="E56" s="11">
        <v>4.7300000000000004</v>
      </c>
      <c r="F56" s="11">
        <v>4.18</v>
      </c>
      <c r="G56" s="11" t="s">
        <v>7</v>
      </c>
      <c r="H56" s="12">
        <v>41443.597222222219</v>
      </c>
      <c r="I56" s="11">
        <v>0.83699999999999997</v>
      </c>
      <c r="J56" s="11">
        <v>0.53280000000000005</v>
      </c>
      <c r="K56" s="11">
        <v>0.71194999999999997</v>
      </c>
      <c r="L56" s="29">
        <f t="shared" si="1"/>
        <v>0.24543479537314308</v>
      </c>
      <c r="M56" s="29">
        <f t="shared" si="2"/>
        <v>2.9537642754185609E-2</v>
      </c>
      <c r="N56" s="29">
        <f t="shared" si="3"/>
        <v>1.1298462222081158E-2</v>
      </c>
      <c r="O56" s="29">
        <f t="shared" si="4"/>
        <v>1.3498911378114667E-2</v>
      </c>
      <c r="P56" s="29">
        <f t="shared" si="5"/>
        <v>91.727861635802284</v>
      </c>
      <c r="Q56" s="37">
        <f t="shared" si="6"/>
        <v>2013</v>
      </c>
      <c r="R56" s="17">
        <f t="shared" si="7"/>
        <v>4</v>
      </c>
      <c r="S56" s="13">
        <v>0.15725443824382557</v>
      </c>
      <c r="T56" s="13">
        <v>0.3785055420501755</v>
      </c>
      <c r="U56" s="13">
        <v>1.9081319296354391</v>
      </c>
      <c r="V56" s="13">
        <v>0.1865154425166598</v>
      </c>
    </row>
    <row r="57" spans="1:22">
      <c r="A57" s="11" t="s">
        <v>31</v>
      </c>
      <c r="B57" s="12">
        <v>41401.607638888891</v>
      </c>
      <c r="C57" s="12">
        <v>41415.590277777781</v>
      </c>
      <c r="D57" s="38">
        <f t="shared" si="0"/>
        <v>41408.598958333336</v>
      </c>
      <c r="E57" s="11">
        <v>4.7300000000000004</v>
      </c>
      <c r="F57" s="11">
        <v>7.33</v>
      </c>
      <c r="G57" s="11" t="s">
        <v>8</v>
      </c>
      <c r="H57" s="12">
        <v>41417.741666666669</v>
      </c>
      <c r="I57" s="11">
        <v>0.91120000000000001</v>
      </c>
      <c r="J57" s="11">
        <v>0.44985000000000003</v>
      </c>
      <c r="K57" s="11">
        <v>1.31745</v>
      </c>
      <c r="L57" s="29">
        <f t="shared" si="1"/>
        <v>0.43039163877634906</v>
      </c>
      <c r="M57" s="29">
        <f t="shared" si="2"/>
        <v>2.4939017629448942E-2</v>
      </c>
      <c r="N57" s="29">
        <f t="shared" si="3"/>
        <v>2.0907590497198991E-2</v>
      </c>
      <c r="O57" s="29">
        <f t="shared" si="4"/>
        <v>1.4695589065397951E-2</v>
      </c>
      <c r="P57" s="29">
        <f t="shared" si="5"/>
        <v>92.747866014904503</v>
      </c>
      <c r="Q57" s="37">
        <f t="shared" si="6"/>
        <v>2013</v>
      </c>
      <c r="R57" s="17">
        <f t="shared" si="7"/>
        <v>5</v>
      </c>
      <c r="S57" s="13">
        <v>0.28219755652437051</v>
      </c>
      <c r="T57" s="13">
        <v>0.46421359859495898</v>
      </c>
      <c r="U57" s="13">
        <v>2.0477838582218486</v>
      </c>
      <c r="V57" s="13">
        <v>0.17928662211428581</v>
      </c>
    </row>
    <row r="58" spans="1:22">
      <c r="A58" s="11" t="s">
        <v>31</v>
      </c>
      <c r="B58" s="12">
        <v>41415.590277777781</v>
      </c>
      <c r="C58" s="12">
        <v>41428.576388888891</v>
      </c>
      <c r="D58" s="38">
        <f t="shared" si="0"/>
        <v>41422.083333333336</v>
      </c>
      <c r="E58" s="11">
        <v>4.3899999999999997</v>
      </c>
      <c r="F58" s="11">
        <v>4.74</v>
      </c>
      <c r="G58" s="11" t="s">
        <v>7</v>
      </c>
      <c r="H58" s="12">
        <v>41431.606944444444</v>
      </c>
      <c r="I58" s="11">
        <v>0.76154999999999995</v>
      </c>
      <c r="J58" s="11">
        <v>0.37880000000000003</v>
      </c>
      <c r="K58" s="11">
        <v>0.72450000000000003</v>
      </c>
      <c r="L58" s="29">
        <f t="shared" si="1"/>
        <v>0.27831601197815753</v>
      </c>
      <c r="M58" s="29">
        <f t="shared" si="2"/>
        <v>2.1000110877037365E-2</v>
      </c>
      <c r="N58" s="29">
        <f t="shared" si="3"/>
        <v>1.1497627473695905E-2</v>
      </c>
      <c r="O58" s="29">
        <f t="shared" si="4"/>
        <v>1.2282074026288201E-2</v>
      </c>
      <c r="P58" s="29">
        <f t="shared" si="5"/>
        <v>92.640046788768416</v>
      </c>
      <c r="Q58" s="37">
        <f t="shared" si="6"/>
        <v>2013</v>
      </c>
      <c r="R58" s="17">
        <f t="shared" si="7"/>
        <v>5</v>
      </c>
      <c r="S58" s="13">
        <v>0.28219755652437051</v>
      </c>
      <c r="T58" s="13">
        <v>0.46421359859495898</v>
      </c>
      <c r="U58" s="13">
        <v>2.0477838582218486</v>
      </c>
      <c r="V58" s="13">
        <v>0.17928662211428581</v>
      </c>
    </row>
    <row r="59" spans="1:22">
      <c r="A59" s="11" t="s">
        <v>31</v>
      </c>
      <c r="B59" s="12">
        <v>41428.576388888891</v>
      </c>
      <c r="C59" s="12">
        <v>41443.5625</v>
      </c>
      <c r="D59" s="38">
        <f t="shared" si="0"/>
        <v>41436.069444444445</v>
      </c>
      <c r="E59" s="11">
        <v>5.07</v>
      </c>
      <c r="F59" s="11">
        <v>4.1900000000000004</v>
      </c>
      <c r="G59" s="11" t="s">
        <v>8</v>
      </c>
      <c r="H59" s="12">
        <v>41445.593055555553</v>
      </c>
      <c r="I59" s="11">
        <v>0.70989999999999998</v>
      </c>
      <c r="J59" s="11">
        <v>0.31900000000000001</v>
      </c>
      <c r="K59" s="11">
        <v>1.03155</v>
      </c>
      <c r="L59" s="29">
        <f t="shared" si="1"/>
        <v>0.24602195995537554</v>
      </c>
      <c r="M59" s="29">
        <f t="shared" si="2"/>
        <v>1.7684887459807074E-2</v>
      </c>
      <c r="N59" s="29">
        <f t="shared" si="3"/>
        <v>1.6370431498262263E-2</v>
      </c>
      <c r="O59" s="29">
        <f t="shared" si="4"/>
        <v>1.1449076687363922E-2</v>
      </c>
      <c r="P59" s="29">
        <f t="shared" si="5"/>
        <v>90.457292230648306</v>
      </c>
      <c r="Q59" s="37">
        <f t="shared" si="6"/>
        <v>2013</v>
      </c>
      <c r="R59" s="17">
        <f t="shared" si="7"/>
        <v>6</v>
      </c>
      <c r="S59" s="13">
        <v>0.373878443298023</v>
      </c>
      <c r="T59" s="13">
        <v>0.56237334048022514</v>
      </c>
      <c r="U59" s="13">
        <v>1.8559989661899738</v>
      </c>
      <c r="V59" s="13">
        <v>0.14805229135946343</v>
      </c>
    </row>
    <row r="60" spans="1:22">
      <c r="A60" s="11" t="s">
        <v>31</v>
      </c>
      <c r="B60" s="12">
        <v>41443.576388888891</v>
      </c>
      <c r="C60" s="12">
        <v>41457.600694444445</v>
      </c>
      <c r="D60" s="38">
        <f t="shared" si="0"/>
        <v>41450.588541666672</v>
      </c>
      <c r="E60" s="11">
        <v>4.75</v>
      </c>
      <c r="F60" s="11">
        <v>5.0199999999999996</v>
      </c>
      <c r="G60" s="11" t="s">
        <v>8</v>
      </c>
      <c r="H60" s="12">
        <v>41460.711805555555</v>
      </c>
      <c r="I60" s="11">
        <v>0.66274999999999995</v>
      </c>
      <c r="J60" s="11">
        <v>0.36</v>
      </c>
      <c r="K60" s="11">
        <v>0.89710000000000001</v>
      </c>
      <c r="L60" s="29">
        <f t="shared" si="1"/>
        <v>0.29475662028066468</v>
      </c>
      <c r="M60" s="29">
        <f t="shared" si="2"/>
        <v>1.9957866725801087E-2</v>
      </c>
      <c r="N60" s="29">
        <f t="shared" si="3"/>
        <v>1.4236744798692334E-2</v>
      </c>
      <c r="O60" s="29">
        <f t="shared" si="4"/>
        <v>1.0688654140795097E-2</v>
      </c>
      <c r="P60" s="29">
        <f t="shared" si="5"/>
        <v>92.661227384979796</v>
      </c>
      <c r="Q60" s="37">
        <f t="shared" si="6"/>
        <v>2013</v>
      </c>
      <c r="R60" s="17">
        <f t="shared" si="7"/>
        <v>6</v>
      </c>
      <c r="S60" s="13">
        <v>0.373878443298023</v>
      </c>
      <c r="T60" s="13">
        <v>0.56237334048022514</v>
      </c>
      <c r="U60" s="13">
        <v>1.8559989661899738</v>
      </c>
      <c r="V60" s="13">
        <v>0.14805229135946343</v>
      </c>
    </row>
    <row r="61" spans="1:22">
      <c r="A61" s="11" t="s">
        <v>31</v>
      </c>
      <c r="B61" s="12">
        <v>41457.600694444445</v>
      </c>
      <c r="C61" s="12">
        <v>41471.586805555555</v>
      </c>
      <c r="D61" s="38">
        <f t="shared" si="0"/>
        <v>41464.59375</v>
      </c>
      <c r="E61" s="11">
        <v>4.7300000000000004</v>
      </c>
      <c r="F61" s="11">
        <v>6.47</v>
      </c>
      <c r="G61" s="11" t="s">
        <v>7</v>
      </c>
      <c r="H61" s="12">
        <v>41473.609027777777</v>
      </c>
      <c r="I61" s="11">
        <v>1.0866499999999999</v>
      </c>
      <c r="J61" s="11">
        <v>0.64115</v>
      </c>
      <c r="K61" s="11">
        <v>1.6351500000000001</v>
      </c>
      <c r="L61" s="29">
        <f t="shared" si="1"/>
        <v>0.37989548470436263</v>
      </c>
      <c r="M61" s="29">
        <f t="shared" si="2"/>
        <v>3.5544406253464909E-2</v>
      </c>
      <c r="N61" s="29">
        <f t="shared" si="3"/>
        <v>2.5949407265167507E-2</v>
      </c>
      <c r="O61" s="29">
        <f t="shared" si="4"/>
        <v>1.7525199580678975E-2</v>
      </c>
      <c r="P61" s="29">
        <f t="shared" si="5"/>
        <v>90.526643404400531</v>
      </c>
      <c r="Q61" s="37">
        <f t="shared" si="6"/>
        <v>2013</v>
      </c>
      <c r="R61" s="17">
        <f t="shared" si="7"/>
        <v>7</v>
      </c>
      <c r="S61" s="13">
        <v>0.32819199618638822</v>
      </c>
      <c r="T61" s="13">
        <v>0.47303166146229297</v>
      </c>
      <c r="U61" s="13">
        <v>1.945666322397303</v>
      </c>
      <c r="V61" s="13">
        <v>0.16851929189147763</v>
      </c>
    </row>
    <row r="62" spans="1:22">
      <c r="A62" s="11" t="s">
        <v>31</v>
      </c>
      <c r="B62" s="12">
        <v>41471.586805555555</v>
      </c>
      <c r="C62" s="12">
        <v>41485.576388888891</v>
      </c>
      <c r="D62" s="38">
        <f t="shared" si="0"/>
        <v>41478.581597222219</v>
      </c>
      <c r="E62" s="11">
        <v>4.7300000000000004</v>
      </c>
      <c r="F62" s="11">
        <v>3.82</v>
      </c>
      <c r="G62" s="11" t="s">
        <v>7</v>
      </c>
      <c r="H62" s="12">
        <v>41487.633333333331</v>
      </c>
      <c r="I62" s="11">
        <v>0.68945000000000001</v>
      </c>
      <c r="J62" s="11">
        <v>0.3427</v>
      </c>
      <c r="K62" s="11">
        <v>0.75685000000000002</v>
      </c>
      <c r="L62" s="29">
        <f t="shared" si="1"/>
        <v>0.22429687041277671</v>
      </c>
      <c r="M62" s="29">
        <f t="shared" si="2"/>
        <v>1.8998780352588979E-2</v>
      </c>
      <c r="N62" s="29">
        <f t="shared" si="3"/>
        <v>1.2011013600368178E-2</v>
      </c>
      <c r="O62" s="29">
        <f t="shared" si="4"/>
        <v>1.1119264575437464E-2</v>
      </c>
      <c r="P62" s="29">
        <f t="shared" si="5"/>
        <v>91.318308143756937</v>
      </c>
      <c r="Q62" s="37">
        <f t="shared" si="6"/>
        <v>2013</v>
      </c>
      <c r="R62" s="17">
        <f t="shared" si="7"/>
        <v>7</v>
      </c>
      <c r="S62" s="13">
        <v>0.32819199618638822</v>
      </c>
      <c r="T62" s="13">
        <v>0.47303166146229297</v>
      </c>
      <c r="U62" s="13">
        <v>1.945666322397303</v>
      </c>
      <c r="V62" s="13">
        <v>0.16851929189147763</v>
      </c>
    </row>
    <row r="63" spans="1:22">
      <c r="A63" s="11" t="s">
        <v>31</v>
      </c>
      <c r="B63" s="12">
        <v>41485.576388888891</v>
      </c>
      <c r="C63" s="12">
        <v>41499.576388888891</v>
      </c>
      <c r="D63" s="38">
        <f t="shared" si="0"/>
        <v>41492.576388888891</v>
      </c>
      <c r="E63" s="11">
        <v>4.74</v>
      </c>
      <c r="F63" s="11">
        <v>3.45</v>
      </c>
      <c r="G63" s="11" t="s">
        <v>8</v>
      </c>
      <c r="H63" s="12">
        <v>41501.595138888886</v>
      </c>
      <c r="I63" s="11">
        <v>0.36030000000000001</v>
      </c>
      <c r="J63" s="11">
        <v>0.39005000000000001</v>
      </c>
      <c r="K63" s="11">
        <v>0.94184999999999997</v>
      </c>
      <c r="L63" s="29">
        <f t="shared" si="1"/>
        <v>0.20257178087017794</v>
      </c>
      <c r="M63" s="29">
        <f t="shared" si="2"/>
        <v>2.1623794212218651E-2</v>
      </c>
      <c r="N63" s="29">
        <f t="shared" si="3"/>
        <v>1.4946915715804676E-2</v>
      </c>
      <c r="O63" s="29">
        <f t="shared" si="4"/>
        <v>5.8108217079267804E-3</v>
      </c>
      <c r="P63" s="29">
        <f t="shared" si="5"/>
        <v>91.525839266528735</v>
      </c>
      <c r="Q63" s="37">
        <f t="shared" si="6"/>
        <v>2013</v>
      </c>
      <c r="R63" s="17">
        <f t="shared" si="7"/>
        <v>8</v>
      </c>
      <c r="S63" s="13">
        <v>0.32401769957223597</v>
      </c>
      <c r="T63" s="13">
        <v>0.47680760524078614</v>
      </c>
      <c r="U63" s="13">
        <v>1.9857778711030349</v>
      </c>
      <c r="V63" s="13">
        <v>0.1688135933198823</v>
      </c>
    </row>
    <row r="64" spans="1:22">
      <c r="D64" s="38"/>
      <c r="L64" s="29"/>
      <c r="M64" s="29"/>
      <c r="N64" s="29"/>
      <c r="O64" s="29"/>
      <c r="P64" s="29"/>
      <c r="Q64" s="37"/>
      <c r="R64" s="17"/>
      <c r="S64" s="29"/>
      <c r="T64" s="29"/>
      <c r="U64" s="29"/>
      <c r="V64" s="29"/>
    </row>
    <row r="65" spans="17:17">
      <c r="Q65" s="37"/>
    </row>
    <row r="66" spans="17:17">
      <c r="Q66" s="37"/>
    </row>
    <row r="67" spans="17:17">
      <c r="Q67" s="37"/>
    </row>
    <row r="68" spans="17:17">
      <c r="Q68" s="37"/>
    </row>
  </sheetData>
  <autoFilter ref="G1:G64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19" sqref="J19"/>
    </sheetView>
  </sheetViews>
  <sheetFormatPr defaultRowHeight="15"/>
  <cols>
    <col min="1" max="1" width="9.140625" style="11"/>
    <col min="2" max="2" width="16" style="11" customWidth="1"/>
    <col min="3" max="4" width="16.7109375" style="11" customWidth="1"/>
    <col min="5" max="5" width="9.140625" style="11"/>
    <col min="6" max="6" width="8.85546875" style="11"/>
    <col min="7" max="7" width="9.140625" style="11"/>
    <col min="8" max="8" width="15.85546875" style="11" customWidth="1"/>
    <col min="9" max="16" width="9.140625" style="11"/>
    <col min="17" max="22" width="8.85546875" style="11"/>
    <col min="23" max="16384" width="9.140625" style="11"/>
  </cols>
  <sheetData>
    <row r="1" spans="1:22">
      <c r="A1" s="11" t="s">
        <v>0</v>
      </c>
      <c r="B1" s="11" t="s">
        <v>1</v>
      </c>
      <c r="C1" s="11" t="s">
        <v>2</v>
      </c>
      <c r="D1" s="38" t="s">
        <v>58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44</v>
      </c>
      <c r="J1" s="11" t="s">
        <v>45</v>
      </c>
      <c r="K1" s="11" t="s">
        <v>46</v>
      </c>
      <c r="L1" s="7" t="s">
        <v>52</v>
      </c>
      <c r="M1" s="7" t="s">
        <v>53</v>
      </c>
      <c r="N1" s="7" t="s">
        <v>50</v>
      </c>
      <c r="O1" s="7" t="s">
        <v>51</v>
      </c>
      <c r="P1" s="7" t="s">
        <v>55</v>
      </c>
      <c r="Q1" s="7" t="s">
        <v>66</v>
      </c>
      <c r="R1" s="5" t="s">
        <v>65</v>
      </c>
      <c r="S1" s="6" t="s">
        <v>64</v>
      </c>
      <c r="T1" s="6" t="s">
        <v>61</v>
      </c>
      <c r="U1" s="6" t="s">
        <v>62</v>
      </c>
      <c r="V1" s="6" t="s">
        <v>63</v>
      </c>
    </row>
    <row r="2" spans="1:22">
      <c r="D2" s="39"/>
      <c r="F2" s="11">
        <v>17.030999999999999</v>
      </c>
      <c r="I2" s="6">
        <v>62.005000000000003</v>
      </c>
      <c r="J2" s="6">
        <v>18.038</v>
      </c>
      <c r="K2" s="6">
        <v>63.012999999999998</v>
      </c>
      <c r="L2" s="33"/>
      <c r="M2" s="33"/>
      <c r="N2" s="33"/>
      <c r="O2" s="33"/>
      <c r="P2" s="33"/>
      <c r="Q2" s="33"/>
      <c r="R2" s="15"/>
    </row>
    <row r="3" spans="1:22">
      <c r="D3" s="38"/>
      <c r="F3" s="4" t="s">
        <v>47</v>
      </c>
      <c r="I3" s="4" t="s">
        <v>47</v>
      </c>
      <c r="J3" s="4" t="s">
        <v>47</v>
      </c>
      <c r="K3" s="4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34" t="s">
        <v>57</v>
      </c>
      <c r="Q3" s="34"/>
      <c r="R3" s="1"/>
      <c r="S3" s="4"/>
      <c r="T3" s="4"/>
      <c r="U3" s="4"/>
      <c r="V3" s="4"/>
    </row>
    <row r="4" spans="1:22">
      <c r="A4" s="11" t="s">
        <v>32</v>
      </c>
      <c r="B4" s="12">
        <v>40603.670138888891</v>
      </c>
      <c r="C4" s="12">
        <v>40617.625</v>
      </c>
      <c r="D4" s="38">
        <f>(B4+C4)/2</f>
        <v>40610.647569444445</v>
      </c>
      <c r="E4" s="11">
        <v>4.72</v>
      </c>
      <c r="F4" s="11">
        <v>0.13</v>
      </c>
      <c r="G4" s="11" t="s">
        <v>7</v>
      </c>
      <c r="H4" s="12">
        <v>40959.895833333336</v>
      </c>
      <c r="I4" s="11">
        <v>1.101</v>
      </c>
      <c r="J4" s="11">
        <v>0.51670000000000005</v>
      </c>
      <c r="K4" s="11">
        <v>0.85350000000000004</v>
      </c>
      <c r="L4" s="29">
        <f>F4/$F$2</f>
        <v>7.6331395690211971E-3</v>
      </c>
      <c r="M4" s="29">
        <f>J4/$J$2</f>
        <v>2.8645082603392838E-2</v>
      </c>
      <c r="N4" s="29">
        <f>K4/$K$2</f>
        <v>1.3544824083919191E-2</v>
      </c>
      <c r="O4" s="29">
        <f>I4/$I$2</f>
        <v>1.7756632529634706E-2</v>
      </c>
      <c r="P4" s="29">
        <f>(L4+M4)*100/(L4+M4+N4+O4)</f>
        <v>53.68214650340532</v>
      </c>
      <c r="Q4" s="37">
        <f>YEAR(D4)</f>
        <v>2011</v>
      </c>
      <c r="R4" s="17">
        <f>MONTH(D4)</f>
        <v>3</v>
      </c>
      <c r="S4" s="13">
        <v>9.9749782158746553E-2</v>
      </c>
      <c r="T4" s="13">
        <v>0.35446011966039254</v>
      </c>
      <c r="U4" s="13">
        <v>1.241022472479929</v>
      </c>
      <c r="V4" s="13">
        <v>0.14756859659734084</v>
      </c>
    </row>
    <row r="5" spans="1:22">
      <c r="A5" s="11" t="s">
        <v>32</v>
      </c>
      <c r="B5" s="12">
        <v>40617.625</v>
      </c>
      <c r="C5" s="12">
        <v>40631.628472222219</v>
      </c>
      <c r="D5" s="38">
        <f t="shared" ref="D5:D67" si="0">(B5+C5)/2</f>
        <v>40624.626736111109</v>
      </c>
      <c r="E5" s="11">
        <v>4.74</v>
      </c>
      <c r="F5" s="11">
        <v>0.28999999999999998</v>
      </c>
      <c r="G5" s="11" t="s">
        <v>7</v>
      </c>
      <c r="H5" s="12">
        <v>40959.895833333336</v>
      </c>
      <c r="I5" s="11">
        <v>0.76875000000000004</v>
      </c>
      <c r="J5" s="11">
        <v>0.77964999999999995</v>
      </c>
      <c r="K5" s="11">
        <v>1.4631000000000001</v>
      </c>
      <c r="L5" s="29">
        <f t="shared" ref="L5:L67" si="1">F5/$F$2</f>
        <v>1.7027772884739594E-2</v>
      </c>
      <c r="M5" s="29">
        <f t="shared" ref="M5:M67" si="2">J5/$J$2</f>
        <v>4.3222641091030044E-2</v>
      </c>
      <c r="N5" s="29">
        <f t="shared" ref="N5:N67" si="3">K5/$K$2</f>
        <v>2.3219018297811565E-2</v>
      </c>
      <c r="O5" s="29">
        <f t="shared" ref="O5:O67" si="4">I5/$I$2</f>
        <v>1.2398193694056932E-2</v>
      </c>
      <c r="P5" s="29">
        <f t="shared" ref="P5:P67" si="5">(L5+M5)*100/(L5+M5+N5+O5)</f>
        <v>62.847508079639177</v>
      </c>
      <c r="Q5" s="37">
        <f t="shared" ref="Q5:Q67" si="6">YEAR(D5)</f>
        <v>2011</v>
      </c>
      <c r="R5" s="17">
        <f t="shared" ref="R5:R67" si="7">MONTH(D5)</f>
        <v>3</v>
      </c>
      <c r="S5" s="13">
        <v>9.9749782158746553E-2</v>
      </c>
      <c r="T5" s="13">
        <v>0.35446011966039254</v>
      </c>
      <c r="U5" s="13">
        <v>1.241022472479929</v>
      </c>
      <c r="V5" s="13">
        <v>0.14756859659734084</v>
      </c>
    </row>
    <row r="6" spans="1:22">
      <c r="A6" s="11" t="s">
        <v>32</v>
      </c>
      <c r="B6" s="12">
        <v>40631.631944444445</v>
      </c>
      <c r="C6" s="12">
        <v>40645.607638888891</v>
      </c>
      <c r="D6" s="38">
        <f t="shared" si="0"/>
        <v>40638.619791666672</v>
      </c>
      <c r="E6" s="11">
        <v>4.7300000000000004</v>
      </c>
      <c r="F6" s="11">
        <v>0.65</v>
      </c>
      <c r="G6" s="11" t="s">
        <v>7</v>
      </c>
      <c r="H6" s="12">
        <v>40959.895833333336</v>
      </c>
      <c r="I6" s="11">
        <v>0.76005</v>
      </c>
      <c r="J6" s="11">
        <v>0.91054999999999997</v>
      </c>
      <c r="K6" s="11">
        <v>2.30715</v>
      </c>
      <c r="L6" s="29">
        <f t="shared" si="1"/>
        <v>3.8165697845105991E-2</v>
      </c>
      <c r="M6" s="29">
        <f t="shared" si="2"/>
        <v>5.0479543186606052E-2</v>
      </c>
      <c r="N6" s="29">
        <f t="shared" si="3"/>
        <v>3.6613873327726025E-2</v>
      </c>
      <c r="O6" s="29">
        <f t="shared" si="4"/>
        <v>1.2257882428836384E-2</v>
      </c>
      <c r="P6" s="29">
        <f t="shared" si="5"/>
        <v>64.461297950094917</v>
      </c>
      <c r="Q6" s="37">
        <f t="shared" si="6"/>
        <v>2011</v>
      </c>
      <c r="R6" s="17">
        <f t="shared" si="7"/>
        <v>4</v>
      </c>
      <c r="S6" s="13">
        <v>0.19964735556818117</v>
      </c>
      <c r="T6" s="13">
        <v>0.42963738398341256</v>
      </c>
      <c r="U6" s="13">
        <v>1.6644833572850068</v>
      </c>
      <c r="V6" s="13">
        <v>0.16063064545147449</v>
      </c>
    </row>
    <row r="7" spans="1:22">
      <c r="A7" s="11" t="s">
        <v>32</v>
      </c>
      <c r="B7" s="12">
        <v>40645.629166666666</v>
      </c>
      <c r="C7" s="12">
        <v>40659.579861111109</v>
      </c>
      <c r="D7" s="38">
        <f t="shared" si="0"/>
        <v>40652.604513888888</v>
      </c>
      <c r="E7" s="11">
        <v>4.72</v>
      </c>
      <c r="F7" s="11">
        <v>0.37</v>
      </c>
      <c r="G7" s="11" t="s">
        <v>7</v>
      </c>
      <c r="H7" s="12">
        <v>40724.759027777778</v>
      </c>
      <c r="I7" s="11">
        <v>0.69764999999999999</v>
      </c>
      <c r="J7" s="11">
        <v>0.66754999999999998</v>
      </c>
      <c r="K7" s="11">
        <v>1.47305</v>
      </c>
      <c r="L7" s="29">
        <f t="shared" si="1"/>
        <v>2.1725089542598792E-2</v>
      </c>
      <c r="M7" s="29">
        <f t="shared" si="2"/>
        <v>3.7007983146690321E-2</v>
      </c>
      <c r="N7" s="29">
        <f t="shared" si="3"/>
        <v>2.3376922222398552E-2</v>
      </c>
      <c r="O7" s="29">
        <f t="shared" si="4"/>
        <v>1.1251511974840738E-2</v>
      </c>
      <c r="P7" s="29">
        <f t="shared" si="5"/>
        <v>62.909302396621875</v>
      </c>
      <c r="Q7" s="37">
        <f t="shared" si="6"/>
        <v>2011</v>
      </c>
      <c r="R7" s="17">
        <f t="shared" si="7"/>
        <v>4</v>
      </c>
      <c r="S7" s="13">
        <v>0.19964735556818117</v>
      </c>
      <c r="T7" s="13">
        <v>0.42963738398341256</v>
      </c>
      <c r="U7" s="13">
        <v>1.6644833572850068</v>
      </c>
      <c r="V7" s="13">
        <v>0.16063064545147449</v>
      </c>
    </row>
    <row r="8" spans="1:22">
      <c r="A8" s="11" t="s">
        <v>32</v>
      </c>
      <c r="B8" s="12">
        <v>40659.588194444441</v>
      </c>
      <c r="C8" s="12">
        <v>40673.585416666669</v>
      </c>
      <c r="D8" s="38">
        <f t="shared" si="0"/>
        <v>40666.586805555555</v>
      </c>
      <c r="E8" s="11">
        <v>4.74</v>
      </c>
      <c r="F8" s="11">
        <v>0.67</v>
      </c>
      <c r="G8" s="11" t="s">
        <v>7</v>
      </c>
      <c r="H8" s="12">
        <v>40722.661111111112</v>
      </c>
      <c r="I8" s="11">
        <v>0.65880000000000005</v>
      </c>
      <c r="J8" s="11">
        <v>0.55635000000000001</v>
      </c>
      <c r="K8" s="11">
        <v>0.86470000000000002</v>
      </c>
      <c r="L8" s="29">
        <f t="shared" si="1"/>
        <v>3.9340027009570788E-2</v>
      </c>
      <c r="M8" s="29">
        <f t="shared" si="2"/>
        <v>3.0843219869165096E-2</v>
      </c>
      <c r="N8" s="29">
        <f t="shared" si="3"/>
        <v>1.3722565184961835E-2</v>
      </c>
      <c r="O8" s="29">
        <f t="shared" si="4"/>
        <v>1.0624949600838643E-2</v>
      </c>
      <c r="P8" s="29">
        <f t="shared" si="5"/>
        <v>74.243818248071364</v>
      </c>
      <c r="Q8" s="37">
        <f t="shared" si="6"/>
        <v>2011</v>
      </c>
      <c r="R8" s="17">
        <f t="shared" si="7"/>
        <v>5</v>
      </c>
      <c r="S8" s="13">
        <v>0.30394106203276156</v>
      </c>
      <c r="T8" s="13">
        <v>0.4179181354617798</v>
      </c>
      <c r="U8" s="13">
        <v>1.6947742984227643</v>
      </c>
      <c r="V8" s="13">
        <v>0.14745844159594329</v>
      </c>
    </row>
    <row r="9" spans="1:22">
      <c r="A9" s="11" t="s">
        <v>32</v>
      </c>
      <c r="B9" s="12">
        <v>40673.587500000001</v>
      </c>
      <c r="C9" s="12">
        <v>40687.621527777781</v>
      </c>
      <c r="D9" s="38">
        <f t="shared" si="0"/>
        <v>40680.604513888888</v>
      </c>
      <c r="E9" s="11">
        <v>4.75</v>
      </c>
      <c r="F9" s="11">
        <v>0.63</v>
      </c>
      <c r="G9" s="11" t="s">
        <v>7</v>
      </c>
      <c r="H9" s="12">
        <v>40722.661111111112</v>
      </c>
      <c r="I9" s="11">
        <v>1.3285</v>
      </c>
      <c r="J9" s="11">
        <v>0.68305000000000005</v>
      </c>
      <c r="K9" s="11">
        <v>0.93325000000000002</v>
      </c>
      <c r="L9" s="29">
        <f t="shared" si="1"/>
        <v>3.6991368680641186E-2</v>
      </c>
      <c r="M9" s="29">
        <f t="shared" si="2"/>
        <v>3.7867280186273423E-2</v>
      </c>
      <c r="N9" s="29">
        <f t="shared" si="3"/>
        <v>1.4810435941789791E-2</v>
      </c>
      <c r="O9" s="29">
        <f t="shared" si="4"/>
        <v>2.1425691476493831E-2</v>
      </c>
      <c r="P9" s="29">
        <f t="shared" si="5"/>
        <v>67.382690140840083</v>
      </c>
      <c r="Q9" s="37">
        <f t="shared" si="6"/>
        <v>2011</v>
      </c>
      <c r="R9" s="17">
        <f t="shared" si="7"/>
        <v>5</v>
      </c>
      <c r="S9" s="13">
        <v>0.30394106203276156</v>
      </c>
      <c r="T9" s="13">
        <v>0.4179181354617798</v>
      </c>
      <c r="U9" s="13">
        <v>1.6947742984227643</v>
      </c>
      <c r="V9" s="13">
        <v>0.14745844159594329</v>
      </c>
    </row>
    <row r="10" spans="1:22">
      <c r="A10" s="11" t="s">
        <v>32</v>
      </c>
      <c r="B10" s="12">
        <v>40687.621527777781</v>
      </c>
      <c r="C10" s="12">
        <v>40701.584027777775</v>
      </c>
      <c r="D10" s="38">
        <f t="shared" si="0"/>
        <v>40694.602777777778</v>
      </c>
      <c r="E10" s="11">
        <v>4.7300000000000004</v>
      </c>
      <c r="F10" s="11">
        <v>1.19</v>
      </c>
      <c r="G10" s="11" t="s">
        <v>7</v>
      </c>
      <c r="H10" s="12">
        <v>40751.877083333333</v>
      </c>
      <c r="I10" s="11">
        <v>0.317</v>
      </c>
      <c r="J10" s="11">
        <v>0.95455000000000001</v>
      </c>
      <c r="K10" s="11">
        <v>2.1139000000000001</v>
      </c>
      <c r="L10" s="29">
        <f t="shared" si="1"/>
        <v>6.987258528565557E-2</v>
      </c>
      <c r="M10" s="29">
        <f t="shared" si="2"/>
        <v>5.2918838008648411E-2</v>
      </c>
      <c r="N10" s="29">
        <f t="shared" si="3"/>
        <v>3.3547045847682228E-2</v>
      </c>
      <c r="O10" s="29">
        <f t="shared" si="4"/>
        <v>5.1124909281509553E-3</v>
      </c>
      <c r="P10" s="29">
        <f t="shared" si="5"/>
        <v>76.054935344429794</v>
      </c>
      <c r="Q10" s="37">
        <f t="shared" si="6"/>
        <v>2011</v>
      </c>
      <c r="R10" s="17">
        <f t="shared" si="7"/>
        <v>5</v>
      </c>
      <c r="S10" s="13">
        <v>0.30394106203276156</v>
      </c>
      <c r="T10" s="13">
        <v>0.4179181354617798</v>
      </c>
      <c r="U10" s="13">
        <v>1.6947742984227643</v>
      </c>
      <c r="V10" s="13">
        <v>0.14745844159594329</v>
      </c>
    </row>
    <row r="11" spans="1:22">
      <c r="A11" s="11" t="s">
        <v>32</v>
      </c>
      <c r="B11" s="12">
        <v>40701.586805555555</v>
      </c>
      <c r="C11" s="12">
        <v>40715.597222222219</v>
      </c>
      <c r="D11" s="38">
        <f t="shared" si="0"/>
        <v>40708.592013888891</v>
      </c>
      <c r="E11" s="11">
        <v>4.74</v>
      </c>
      <c r="F11" s="11">
        <v>1.45</v>
      </c>
      <c r="G11" s="11" t="s">
        <v>7</v>
      </c>
      <c r="H11" s="12">
        <v>40753.702777777777</v>
      </c>
      <c r="I11" s="11">
        <v>0.33350000000000002</v>
      </c>
      <c r="J11" s="11">
        <v>1.3985000000000001</v>
      </c>
      <c r="K11" s="11">
        <v>2.0508500000000001</v>
      </c>
      <c r="L11" s="29">
        <f t="shared" si="1"/>
        <v>8.513886442369796E-2</v>
      </c>
      <c r="M11" s="29">
        <f t="shared" si="2"/>
        <v>7.7530768377868944E-2</v>
      </c>
      <c r="N11" s="29">
        <f t="shared" si="3"/>
        <v>3.2546458667259137E-2</v>
      </c>
      <c r="O11" s="29">
        <f t="shared" si="4"/>
        <v>5.3785985001209577E-3</v>
      </c>
      <c r="P11" s="29">
        <f t="shared" si="5"/>
        <v>81.093688385644171</v>
      </c>
      <c r="Q11" s="37">
        <f t="shared" si="6"/>
        <v>2011</v>
      </c>
      <c r="R11" s="17">
        <f t="shared" si="7"/>
        <v>6</v>
      </c>
      <c r="S11" s="13">
        <v>0.33335788274954664</v>
      </c>
      <c r="T11" s="13">
        <v>0.41900637352631587</v>
      </c>
      <c r="U11" s="13">
        <v>1.4897457712667843</v>
      </c>
      <c r="V11" s="13">
        <v>0.12908559068965572</v>
      </c>
    </row>
    <row r="12" spans="1:22">
      <c r="A12" s="11" t="s">
        <v>32</v>
      </c>
      <c r="B12" s="12">
        <v>40715.597222222219</v>
      </c>
      <c r="C12" s="12">
        <v>40729.543749999997</v>
      </c>
      <c r="D12" s="38">
        <f t="shared" si="0"/>
        <v>40722.570486111108</v>
      </c>
      <c r="E12" s="11">
        <v>4.72</v>
      </c>
      <c r="F12" s="11">
        <v>0.27</v>
      </c>
      <c r="G12" s="11" t="s">
        <v>7</v>
      </c>
      <c r="H12" s="12">
        <v>40757.881249999999</v>
      </c>
      <c r="I12" s="11">
        <v>0.12125</v>
      </c>
      <c r="J12" s="11">
        <v>1.1676</v>
      </c>
      <c r="K12" s="11">
        <v>2.1539999999999999</v>
      </c>
      <c r="L12" s="29">
        <f t="shared" si="1"/>
        <v>1.5853443720274796E-2</v>
      </c>
      <c r="M12" s="29">
        <f t="shared" si="2"/>
        <v>6.4730014414014853E-2</v>
      </c>
      <c r="N12" s="29">
        <f t="shared" si="3"/>
        <v>3.4183422468379542E-2</v>
      </c>
      <c r="O12" s="29">
        <f t="shared" si="4"/>
        <v>1.955487460688654E-3</v>
      </c>
      <c r="P12" s="29">
        <f t="shared" si="5"/>
        <v>69.038573729542819</v>
      </c>
      <c r="Q12" s="37">
        <f t="shared" si="6"/>
        <v>2011</v>
      </c>
      <c r="R12" s="17">
        <f t="shared" si="7"/>
        <v>6</v>
      </c>
      <c r="S12" s="13">
        <v>0.33335788274954664</v>
      </c>
      <c r="T12" s="13">
        <v>0.41900637352631587</v>
      </c>
      <c r="U12" s="13">
        <v>1.4897457712667843</v>
      </c>
      <c r="V12" s="13">
        <v>0.12908559068965572</v>
      </c>
    </row>
    <row r="13" spans="1:22">
      <c r="A13" s="11" t="s">
        <v>32</v>
      </c>
      <c r="B13" s="12">
        <v>40729.548611111109</v>
      </c>
      <c r="C13" s="12">
        <v>40743.543055555558</v>
      </c>
      <c r="D13" s="38">
        <f t="shared" si="0"/>
        <v>40736.545833333337</v>
      </c>
      <c r="E13" s="11">
        <v>4.74</v>
      </c>
      <c r="F13" s="11">
        <v>0.94</v>
      </c>
      <c r="G13" s="11" t="s">
        <v>7</v>
      </c>
      <c r="H13" s="12">
        <v>40786.85</v>
      </c>
      <c r="I13" s="11">
        <v>0.31905</v>
      </c>
      <c r="J13" s="11">
        <v>1.30305</v>
      </c>
      <c r="K13" s="11">
        <v>1.8197000000000001</v>
      </c>
      <c r="L13" s="29">
        <f t="shared" si="1"/>
        <v>5.5193470729845574E-2</v>
      </c>
      <c r="M13" s="29">
        <f t="shared" si="2"/>
        <v>7.2239161769597521E-2</v>
      </c>
      <c r="N13" s="29">
        <f t="shared" si="3"/>
        <v>2.887816799707997E-2</v>
      </c>
      <c r="O13" s="29">
        <f t="shared" si="4"/>
        <v>5.1455527780017735E-3</v>
      </c>
      <c r="P13" s="29">
        <f t="shared" si="5"/>
        <v>78.926985476235117</v>
      </c>
      <c r="Q13" s="37">
        <f t="shared" si="6"/>
        <v>2011</v>
      </c>
      <c r="R13" s="17">
        <f t="shared" si="7"/>
        <v>7</v>
      </c>
      <c r="S13" s="13">
        <v>0.31074144333617543</v>
      </c>
      <c r="T13" s="13">
        <v>0.39053483166382508</v>
      </c>
      <c r="U13" s="13">
        <v>1.4686444802045731</v>
      </c>
      <c r="V13" s="13">
        <v>0.13263370238493011</v>
      </c>
    </row>
    <row r="14" spans="1:22">
      <c r="A14" s="11" t="s">
        <v>32</v>
      </c>
      <c r="B14" s="12">
        <v>40743.54791666667</v>
      </c>
      <c r="C14" s="12">
        <v>40757.543055555558</v>
      </c>
      <c r="D14" s="38">
        <f t="shared" si="0"/>
        <v>40750.545486111114</v>
      </c>
      <c r="E14" s="11">
        <v>4.74</v>
      </c>
      <c r="F14" s="11">
        <v>0.99</v>
      </c>
      <c r="G14" s="11" t="s">
        <v>7</v>
      </c>
      <c r="H14" s="12">
        <v>40786.85</v>
      </c>
      <c r="I14" s="11">
        <v>0.20025000000000001</v>
      </c>
      <c r="J14" s="11">
        <v>1.7415499999999999</v>
      </c>
      <c r="K14" s="11">
        <v>2.1158999999999999</v>
      </c>
      <c r="L14" s="29">
        <f t="shared" si="1"/>
        <v>5.8129293641007579E-2</v>
      </c>
      <c r="M14" s="29">
        <f t="shared" si="2"/>
        <v>9.6548952211996886E-2</v>
      </c>
      <c r="N14" s="29">
        <f t="shared" si="3"/>
        <v>3.3578785330011268E-2</v>
      </c>
      <c r="O14" s="29">
        <f t="shared" si="4"/>
        <v>3.2295782598177566E-3</v>
      </c>
      <c r="P14" s="29">
        <f t="shared" si="5"/>
        <v>80.777578287625474</v>
      </c>
      <c r="Q14" s="37">
        <f t="shared" si="6"/>
        <v>2011</v>
      </c>
      <c r="R14" s="17">
        <f t="shared" si="7"/>
        <v>7</v>
      </c>
      <c r="S14" s="13">
        <v>0.31074144333617543</v>
      </c>
      <c r="T14" s="13">
        <v>0.39053483166382508</v>
      </c>
      <c r="U14" s="13">
        <v>1.4686444802045731</v>
      </c>
      <c r="V14" s="13">
        <v>0.13263370238493011</v>
      </c>
    </row>
    <row r="15" spans="1:22">
      <c r="A15" s="11" t="s">
        <v>32</v>
      </c>
      <c r="B15" s="12">
        <v>40757.545138888891</v>
      </c>
      <c r="C15" s="12">
        <v>40771.546527777777</v>
      </c>
      <c r="D15" s="38">
        <f t="shared" si="0"/>
        <v>40764.545833333337</v>
      </c>
      <c r="E15" s="11">
        <v>4.74</v>
      </c>
      <c r="F15" s="11">
        <v>0.12</v>
      </c>
      <c r="G15" s="11" t="s">
        <v>7</v>
      </c>
      <c r="H15" s="12">
        <v>40818.151388888888</v>
      </c>
      <c r="I15" s="11">
        <v>0.23425000000000001</v>
      </c>
      <c r="J15" s="11">
        <v>0.94264999999999999</v>
      </c>
      <c r="K15" s="11">
        <v>1.2435499999999999</v>
      </c>
      <c r="L15" s="29">
        <f t="shared" si="1"/>
        <v>7.0459749867887974E-3</v>
      </c>
      <c r="M15" s="29">
        <f t="shared" si="2"/>
        <v>5.2259119636323313E-2</v>
      </c>
      <c r="N15" s="29">
        <f t="shared" si="3"/>
        <v>1.9734816625140844E-2</v>
      </c>
      <c r="O15" s="29">
        <f t="shared" si="4"/>
        <v>3.7779211353923072E-3</v>
      </c>
      <c r="P15" s="29">
        <f t="shared" si="5"/>
        <v>71.609088183312053</v>
      </c>
      <c r="Q15" s="37">
        <f t="shared" si="6"/>
        <v>2011</v>
      </c>
      <c r="R15" s="17">
        <f t="shared" si="7"/>
        <v>8</v>
      </c>
      <c r="S15" s="13">
        <v>0.29288834307338368</v>
      </c>
      <c r="T15" s="13">
        <v>0.36987199307338481</v>
      </c>
      <c r="U15" s="13">
        <v>1.3434492462072525</v>
      </c>
      <c r="V15" s="13">
        <v>0.11315997742109429</v>
      </c>
    </row>
    <row r="16" spans="1:22">
      <c r="A16" s="11" t="s">
        <v>32</v>
      </c>
      <c r="B16" s="12">
        <v>40771.551388888889</v>
      </c>
      <c r="C16" s="12">
        <v>40785.547222222223</v>
      </c>
      <c r="D16" s="38">
        <f t="shared" si="0"/>
        <v>40778.549305555556</v>
      </c>
      <c r="E16" s="11">
        <v>4.74</v>
      </c>
      <c r="F16" s="11">
        <v>0.02</v>
      </c>
      <c r="G16" s="11" t="s">
        <v>8</v>
      </c>
      <c r="H16" s="12">
        <v>40787.613194444442</v>
      </c>
      <c r="I16" s="11">
        <v>6.2600000000000003E-2</v>
      </c>
      <c r="J16" s="11">
        <v>0.83660000000000001</v>
      </c>
      <c r="K16" s="11">
        <v>1.3002</v>
      </c>
      <c r="L16" s="29">
        <f t="shared" si="1"/>
        <v>1.1743291644647996E-3</v>
      </c>
      <c r="M16" s="29">
        <f t="shared" si="2"/>
        <v>4.6379864730014417E-2</v>
      </c>
      <c r="N16" s="29">
        <f t="shared" si="3"/>
        <v>2.0633837462110994E-2</v>
      </c>
      <c r="O16" s="29">
        <f t="shared" si="4"/>
        <v>1.0095960003225547E-3</v>
      </c>
      <c r="P16" s="29">
        <f t="shared" si="5"/>
        <v>68.722289637476436</v>
      </c>
      <c r="Q16" s="37">
        <f t="shared" si="6"/>
        <v>2011</v>
      </c>
      <c r="R16" s="17">
        <f t="shared" si="7"/>
        <v>8</v>
      </c>
      <c r="S16" s="13">
        <v>0.29288834307338368</v>
      </c>
      <c r="T16" s="13">
        <v>0.36987199307338481</v>
      </c>
      <c r="U16" s="13">
        <v>1.3434492462072525</v>
      </c>
      <c r="V16" s="13">
        <v>0.11315997742109429</v>
      </c>
    </row>
    <row r="17" spans="1:22">
      <c r="A17" s="11" t="s">
        <v>32</v>
      </c>
      <c r="B17" s="12">
        <v>40785.551388888889</v>
      </c>
      <c r="C17" s="12">
        <v>40799.556250000001</v>
      </c>
      <c r="D17" s="38">
        <f t="shared" si="0"/>
        <v>40792.553819444445</v>
      </c>
      <c r="E17" s="11">
        <v>4.74</v>
      </c>
      <c r="F17" s="11">
        <v>0.05</v>
      </c>
      <c r="G17" s="11" t="s">
        <v>8</v>
      </c>
      <c r="H17" s="12">
        <v>40801.616666666669</v>
      </c>
      <c r="I17" s="11">
        <v>0.59804999999999997</v>
      </c>
      <c r="J17" s="11">
        <v>0.64939999999999998</v>
      </c>
      <c r="K17" s="11">
        <v>1.02725</v>
      </c>
      <c r="L17" s="29">
        <f t="shared" si="1"/>
        <v>2.935822911161999E-3</v>
      </c>
      <c r="M17" s="29">
        <f t="shared" si="2"/>
        <v>3.6001774032597848E-2</v>
      </c>
      <c r="N17" s="29">
        <f t="shared" si="3"/>
        <v>1.6302191611254822E-2</v>
      </c>
      <c r="O17" s="29">
        <f t="shared" si="4"/>
        <v>9.6451899040399958E-3</v>
      </c>
      <c r="P17" s="29">
        <f t="shared" si="5"/>
        <v>60.010187054822275</v>
      </c>
      <c r="Q17" s="37">
        <f t="shared" si="6"/>
        <v>2011</v>
      </c>
      <c r="R17" s="17">
        <f t="shared" si="7"/>
        <v>9</v>
      </c>
      <c r="S17" s="13">
        <v>0.25916992901231112</v>
      </c>
      <c r="T17" s="13">
        <v>0.35369403556217144</v>
      </c>
      <c r="U17" s="13">
        <v>1.3848881461128382</v>
      </c>
      <c r="V17" s="13">
        <v>0.11679971668786431</v>
      </c>
    </row>
    <row r="18" spans="1:22">
      <c r="A18" s="11" t="s">
        <v>32</v>
      </c>
      <c r="B18" s="12">
        <v>40799.559027777781</v>
      </c>
      <c r="C18" s="12">
        <v>40813.545138888891</v>
      </c>
      <c r="D18" s="38">
        <f t="shared" si="0"/>
        <v>40806.552083333336</v>
      </c>
      <c r="E18" s="11">
        <v>4.7300000000000004</v>
      </c>
      <c r="F18" s="11">
        <v>0.26</v>
      </c>
      <c r="G18" s="11" t="s">
        <v>7</v>
      </c>
      <c r="H18" s="12">
        <v>40815.591666666667</v>
      </c>
      <c r="I18" s="11">
        <v>0.55235000000000001</v>
      </c>
      <c r="J18" s="11">
        <v>0.82050000000000001</v>
      </c>
      <c r="K18" s="11">
        <v>1.2950999999999999</v>
      </c>
      <c r="L18" s="29">
        <f t="shared" si="1"/>
        <v>1.5266279138042394E-2</v>
      </c>
      <c r="M18" s="29">
        <f t="shared" si="2"/>
        <v>4.5487304579221642E-2</v>
      </c>
      <c r="N18" s="29">
        <f t="shared" si="3"/>
        <v>2.0552901782171933E-2</v>
      </c>
      <c r="O18" s="29">
        <f t="shared" si="4"/>
        <v>8.908152568341262E-3</v>
      </c>
      <c r="P18" s="29">
        <f t="shared" si="5"/>
        <v>67.343376882608069</v>
      </c>
      <c r="Q18" s="37">
        <f t="shared" si="6"/>
        <v>2011</v>
      </c>
      <c r="R18" s="17">
        <f t="shared" si="7"/>
        <v>9</v>
      </c>
      <c r="S18" s="13">
        <v>0.25916992901231112</v>
      </c>
      <c r="T18" s="13">
        <v>0.35369403556217144</v>
      </c>
      <c r="U18" s="13">
        <v>1.3848881461128382</v>
      </c>
      <c r="V18" s="13">
        <v>0.11679971668786431</v>
      </c>
    </row>
    <row r="19" spans="1:22">
      <c r="A19" s="11" t="s">
        <v>32</v>
      </c>
      <c r="B19" s="12">
        <v>40813.547222222223</v>
      </c>
      <c r="C19" s="12">
        <v>40827.53402777778</v>
      </c>
      <c r="D19" s="38">
        <f t="shared" si="0"/>
        <v>40820.540625000001</v>
      </c>
      <c r="E19" s="11">
        <v>4.7300000000000004</v>
      </c>
      <c r="F19" s="11">
        <v>0.56000000000000005</v>
      </c>
      <c r="G19" s="11" t="s">
        <v>7</v>
      </c>
      <c r="H19" s="12">
        <v>40829.593055555553</v>
      </c>
      <c r="I19" s="11">
        <v>0.59765000000000001</v>
      </c>
      <c r="J19" s="11">
        <v>0.62855000000000005</v>
      </c>
      <c r="K19" s="11">
        <v>0.99739999999999995</v>
      </c>
      <c r="L19" s="29">
        <f t="shared" si="1"/>
        <v>3.2881216605014391E-2</v>
      </c>
      <c r="M19" s="29">
        <f t="shared" si="2"/>
        <v>3.4845880918061872E-2</v>
      </c>
      <c r="N19" s="29">
        <f t="shared" si="3"/>
        <v>1.5828479837493852E-2</v>
      </c>
      <c r="O19" s="29">
        <f t="shared" si="4"/>
        <v>9.6387388113861779E-3</v>
      </c>
      <c r="P19" s="29">
        <f t="shared" si="5"/>
        <v>72.672991556813912</v>
      </c>
      <c r="Q19" s="37">
        <f t="shared" si="6"/>
        <v>2011</v>
      </c>
      <c r="R19" s="17">
        <f t="shared" si="7"/>
        <v>10</v>
      </c>
      <c r="S19" s="13">
        <v>0.16040623070852164</v>
      </c>
      <c r="T19" s="13">
        <v>0.35713265293803897</v>
      </c>
      <c r="U19" s="13">
        <v>1.1599274095322076</v>
      </c>
      <c r="V19" s="13">
        <v>0.10702400586103182</v>
      </c>
    </row>
    <row r="20" spans="1:22">
      <c r="A20" s="11" t="s">
        <v>32</v>
      </c>
      <c r="B20" s="12">
        <v>40827.538194444445</v>
      </c>
      <c r="C20" s="12">
        <v>40841.550694444442</v>
      </c>
      <c r="D20" s="38">
        <f t="shared" si="0"/>
        <v>40834.544444444444</v>
      </c>
      <c r="E20" s="11">
        <v>4.74</v>
      </c>
      <c r="F20" s="11">
        <v>0.09</v>
      </c>
      <c r="G20" s="11" t="s">
        <v>8</v>
      </c>
      <c r="H20" s="12">
        <v>40843.587500000001</v>
      </c>
      <c r="I20" s="11">
        <v>0.88539999999999996</v>
      </c>
      <c r="J20" s="11">
        <v>0.71055000000000001</v>
      </c>
      <c r="K20" s="11">
        <v>0.83379999999999999</v>
      </c>
      <c r="L20" s="29">
        <f t="shared" si="1"/>
        <v>5.2844812400915982E-3</v>
      </c>
      <c r="M20" s="29">
        <f t="shared" si="2"/>
        <v>3.9391839450049898E-2</v>
      </c>
      <c r="N20" s="29">
        <f t="shared" si="3"/>
        <v>1.3232190182978117E-2</v>
      </c>
      <c r="O20" s="29">
        <f t="shared" si="4"/>
        <v>1.4279493589226673E-2</v>
      </c>
      <c r="P20" s="29">
        <f t="shared" si="5"/>
        <v>61.888842921880389</v>
      </c>
      <c r="Q20" s="37">
        <f t="shared" si="6"/>
        <v>2011</v>
      </c>
      <c r="R20" s="17">
        <f t="shared" si="7"/>
        <v>10</v>
      </c>
      <c r="S20" s="13">
        <v>0.16040623070852164</v>
      </c>
      <c r="T20" s="13">
        <v>0.35713265293803897</v>
      </c>
      <c r="U20" s="13">
        <v>1.1599274095322076</v>
      </c>
      <c r="V20" s="13">
        <v>0.10702400586103182</v>
      </c>
    </row>
    <row r="21" spans="1:22">
      <c r="A21" s="11" t="s">
        <v>32</v>
      </c>
      <c r="B21" s="12">
        <v>40841.554166666669</v>
      </c>
      <c r="C21" s="12">
        <v>40855.652083333334</v>
      </c>
      <c r="D21" s="38">
        <f t="shared" si="0"/>
        <v>40848.603125000001</v>
      </c>
      <c r="E21" s="11">
        <v>4.7699999999999996</v>
      </c>
      <c r="F21" s="11">
        <v>0.68</v>
      </c>
      <c r="G21" s="11" t="s">
        <v>7</v>
      </c>
      <c r="H21" s="12">
        <v>41522.814583333333</v>
      </c>
      <c r="I21" s="11">
        <v>1.5952999999999999</v>
      </c>
      <c r="J21" s="11">
        <v>0.7389</v>
      </c>
      <c r="K21" s="11">
        <v>1.3703000000000001</v>
      </c>
      <c r="L21" s="29">
        <f t="shared" si="1"/>
        <v>3.9927191591803191E-2</v>
      </c>
      <c r="M21" s="29">
        <f t="shared" si="2"/>
        <v>4.0963521454706726E-2</v>
      </c>
      <c r="N21" s="29">
        <f t="shared" si="3"/>
        <v>2.174630631774396E-2</v>
      </c>
      <c r="O21" s="29">
        <f t="shared" si="4"/>
        <v>2.5728570276590597E-2</v>
      </c>
      <c r="P21" s="29">
        <f t="shared" si="5"/>
        <v>63.015885544432081</v>
      </c>
      <c r="Q21" s="37">
        <f t="shared" si="6"/>
        <v>2011</v>
      </c>
      <c r="R21" s="17">
        <f t="shared" si="7"/>
        <v>11</v>
      </c>
      <c r="S21" s="13">
        <v>9.3977658481214948E-2</v>
      </c>
      <c r="T21" s="13">
        <v>0.33250903130428922</v>
      </c>
      <c r="U21" s="13">
        <v>0.96015190267785</v>
      </c>
      <c r="V21" s="13">
        <v>9.1604117941647245E-2</v>
      </c>
    </row>
    <row r="22" spans="1:22">
      <c r="A22" s="11" t="s">
        <v>32</v>
      </c>
      <c r="B22" s="12">
        <v>40855.656944444447</v>
      </c>
      <c r="C22" s="12">
        <v>40869.629861111112</v>
      </c>
      <c r="D22" s="38">
        <f t="shared" si="0"/>
        <v>40862.64340277778</v>
      </c>
      <c r="E22" s="11">
        <v>4.7300000000000004</v>
      </c>
      <c r="F22" s="11">
        <v>0.63</v>
      </c>
      <c r="G22" s="11" t="s">
        <v>7</v>
      </c>
      <c r="H22" s="12">
        <v>40876.632638888892</v>
      </c>
      <c r="I22" s="11">
        <v>1.3076000000000001</v>
      </c>
      <c r="J22" s="11">
        <v>0.81699999999999995</v>
      </c>
      <c r="K22" s="11">
        <v>1.39255</v>
      </c>
      <c r="L22" s="29">
        <f t="shared" si="1"/>
        <v>3.6991368680641186E-2</v>
      </c>
      <c r="M22" s="29">
        <f t="shared" si="2"/>
        <v>4.5293269763831905E-2</v>
      </c>
      <c r="N22" s="29">
        <f t="shared" si="3"/>
        <v>2.2099408058654565E-2</v>
      </c>
      <c r="O22" s="29">
        <f t="shared" si="4"/>
        <v>2.1088621885331827E-2</v>
      </c>
      <c r="P22" s="29">
        <f t="shared" si="5"/>
        <v>65.579731029328542</v>
      </c>
      <c r="Q22" s="37">
        <f t="shared" si="6"/>
        <v>2011</v>
      </c>
      <c r="R22" s="17">
        <f t="shared" si="7"/>
        <v>11</v>
      </c>
      <c r="S22" s="13">
        <v>9.3977658481214948E-2</v>
      </c>
      <c r="T22" s="13">
        <v>0.33250903130428922</v>
      </c>
      <c r="U22" s="13">
        <v>0.96015190267785</v>
      </c>
      <c r="V22" s="13">
        <v>9.1604117941647245E-2</v>
      </c>
    </row>
    <row r="23" spans="1:22">
      <c r="A23" s="11" t="s">
        <v>32</v>
      </c>
      <c r="B23" s="12">
        <v>40869.634722222225</v>
      </c>
      <c r="C23" s="12">
        <v>40883.626388888886</v>
      </c>
      <c r="D23" s="38">
        <f t="shared" si="0"/>
        <v>40876.630555555559</v>
      </c>
      <c r="E23" s="11">
        <v>4.74</v>
      </c>
      <c r="F23" s="11">
        <v>7.0000000000000007E-2</v>
      </c>
      <c r="G23" s="11" t="s">
        <v>8</v>
      </c>
      <c r="H23" s="12">
        <v>40907.713888888888</v>
      </c>
      <c r="I23" s="11">
        <v>0.91800000000000004</v>
      </c>
      <c r="J23" s="11">
        <v>0.54049999999999998</v>
      </c>
      <c r="K23" s="11">
        <v>0.92654999999999998</v>
      </c>
      <c r="L23" s="29">
        <f t="shared" si="1"/>
        <v>4.1101520756267988E-3</v>
      </c>
      <c r="M23" s="29">
        <f t="shared" si="2"/>
        <v>2.996451934804302E-2</v>
      </c>
      <c r="N23" s="29">
        <f t="shared" si="3"/>
        <v>1.4704108675987496E-2</v>
      </c>
      <c r="O23" s="29">
        <f t="shared" si="4"/>
        <v>1.4805257640512862E-2</v>
      </c>
      <c r="P23" s="29">
        <f t="shared" si="5"/>
        <v>53.589977350781908</v>
      </c>
      <c r="Q23" s="37">
        <f t="shared" si="6"/>
        <v>2011</v>
      </c>
      <c r="R23" s="17">
        <f t="shared" si="7"/>
        <v>11</v>
      </c>
      <c r="S23" s="13">
        <v>9.3977658481214948E-2</v>
      </c>
      <c r="T23" s="13">
        <v>0.33250903130428922</v>
      </c>
      <c r="U23" s="13">
        <v>0.96015190267785</v>
      </c>
      <c r="V23" s="13">
        <v>9.1604117941647245E-2</v>
      </c>
    </row>
    <row r="24" spans="1:22">
      <c r="A24" s="11" t="s">
        <v>32</v>
      </c>
      <c r="B24" s="12">
        <v>40883.631249999999</v>
      </c>
      <c r="C24" s="12">
        <v>40897.625</v>
      </c>
      <c r="D24" s="38">
        <f t="shared" si="0"/>
        <v>40890.628125000003</v>
      </c>
      <c r="E24" s="11">
        <v>4.74</v>
      </c>
      <c r="F24" s="11">
        <v>0.21</v>
      </c>
      <c r="G24" s="11" t="s">
        <v>7</v>
      </c>
      <c r="H24" s="12">
        <v>40899.69027777778</v>
      </c>
      <c r="I24" s="11">
        <v>2.33935</v>
      </c>
      <c r="J24" s="11">
        <v>1.2888999999999999</v>
      </c>
      <c r="K24" s="11">
        <v>1.2222999999999999</v>
      </c>
      <c r="L24" s="29">
        <f t="shared" si="1"/>
        <v>1.2330456226880395E-2</v>
      </c>
      <c r="M24" s="29">
        <f t="shared" si="2"/>
        <v>7.145470673023617E-2</v>
      </c>
      <c r="N24" s="29">
        <f t="shared" si="3"/>
        <v>1.9397584625394759E-2</v>
      </c>
      <c r="O24" s="29">
        <f t="shared" si="4"/>
        <v>3.7728408999274252E-2</v>
      </c>
      <c r="P24" s="29">
        <f t="shared" si="5"/>
        <v>59.459566573415501</v>
      </c>
      <c r="Q24" s="37">
        <f t="shared" si="6"/>
        <v>2011</v>
      </c>
      <c r="R24" s="17">
        <f t="shared" si="7"/>
        <v>12</v>
      </c>
      <c r="S24" s="13">
        <v>8.7284529108217587E-2</v>
      </c>
      <c r="T24" s="13">
        <v>0.36921275252794361</v>
      </c>
      <c r="U24" s="13">
        <v>1.0316215427564199</v>
      </c>
      <c r="V24" s="13">
        <v>9.2013589224911471E-2</v>
      </c>
    </row>
    <row r="25" spans="1:22">
      <c r="A25" s="11" t="s">
        <v>32</v>
      </c>
      <c r="B25" s="12">
        <v>40897.629166666666</v>
      </c>
      <c r="C25" s="12">
        <v>40911.631249999999</v>
      </c>
      <c r="D25" s="38">
        <f t="shared" si="0"/>
        <v>40904.630208333328</v>
      </c>
      <c r="E25" s="11">
        <v>4.74</v>
      </c>
      <c r="F25" s="11">
        <v>0</v>
      </c>
      <c r="G25" s="11" t="s">
        <v>8</v>
      </c>
      <c r="H25" s="12">
        <v>41522.814583333333</v>
      </c>
      <c r="I25" s="11">
        <v>1.071</v>
      </c>
      <c r="J25" s="11">
        <v>0.76070000000000004</v>
      </c>
      <c r="K25" s="11">
        <v>0.95025000000000004</v>
      </c>
      <c r="L25" s="29">
        <f t="shared" si="1"/>
        <v>0</v>
      </c>
      <c r="M25" s="29">
        <f t="shared" si="2"/>
        <v>4.2172081161991351E-2</v>
      </c>
      <c r="N25" s="29">
        <f t="shared" si="3"/>
        <v>1.5080221541586657E-2</v>
      </c>
      <c r="O25" s="29">
        <f t="shared" si="4"/>
        <v>1.7272800580598338E-2</v>
      </c>
      <c r="P25" s="29">
        <f t="shared" si="5"/>
        <v>56.587752721633066</v>
      </c>
      <c r="Q25" s="37">
        <f t="shared" si="6"/>
        <v>2011</v>
      </c>
      <c r="R25" s="17">
        <f t="shared" si="7"/>
        <v>12</v>
      </c>
      <c r="S25" s="13">
        <v>8.7284529108217587E-2</v>
      </c>
      <c r="T25" s="13">
        <v>0.36921275252794361</v>
      </c>
      <c r="U25" s="13">
        <v>1.0316215427564199</v>
      </c>
      <c r="V25" s="13">
        <v>9.2013589224911471E-2</v>
      </c>
    </row>
    <row r="26" spans="1:22">
      <c r="A26" s="11" t="s">
        <v>32</v>
      </c>
      <c r="B26" s="12">
        <v>40911.635416666664</v>
      </c>
      <c r="C26" s="12">
        <v>40925.621527777781</v>
      </c>
      <c r="D26" s="38">
        <f t="shared" si="0"/>
        <v>40918.628472222219</v>
      </c>
      <c r="E26" s="11">
        <v>4.7300000000000004</v>
      </c>
      <c r="F26" s="11">
        <v>0.03</v>
      </c>
      <c r="G26" s="11" t="s">
        <v>8</v>
      </c>
      <c r="H26" s="12">
        <v>40927.654166666667</v>
      </c>
      <c r="I26" s="11">
        <v>2.3140499999999999</v>
      </c>
      <c r="J26" s="11">
        <v>1.11605</v>
      </c>
      <c r="K26" s="11">
        <v>0.86585000000000001</v>
      </c>
      <c r="L26" s="29">
        <f t="shared" si="1"/>
        <v>1.7614937466971993E-3</v>
      </c>
      <c r="M26" s="29">
        <f t="shared" si="2"/>
        <v>6.1872158775917507E-2</v>
      </c>
      <c r="N26" s="29">
        <f t="shared" si="3"/>
        <v>1.3740815387301033E-2</v>
      </c>
      <c r="O26" s="29">
        <f t="shared" si="4"/>
        <v>3.7320377388920245E-2</v>
      </c>
      <c r="P26" s="29">
        <f t="shared" si="5"/>
        <v>55.480830334456641</v>
      </c>
      <c r="Q26" s="37">
        <f t="shared" si="6"/>
        <v>2012</v>
      </c>
      <c r="R26" s="17">
        <f t="shared" si="7"/>
        <v>1</v>
      </c>
      <c r="S26" s="13">
        <v>8.6674987478442184E-2</v>
      </c>
      <c r="T26" s="13">
        <v>0.38152929431800092</v>
      </c>
      <c r="U26" s="13">
        <v>1.040755384729549</v>
      </c>
      <c r="V26" s="13">
        <v>9.6605493191796094E-2</v>
      </c>
    </row>
    <row r="27" spans="1:22">
      <c r="A27" s="11" t="s">
        <v>32</v>
      </c>
      <c r="B27" s="12">
        <v>40925.627083333333</v>
      </c>
      <c r="C27" s="12">
        <v>40939.619444444441</v>
      </c>
      <c r="D27" s="38">
        <f t="shared" si="0"/>
        <v>40932.623263888891</v>
      </c>
      <c r="E27" s="11">
        <v>4.74</v>
      </c>
      <c r="F27" s="11">
        <v>0.28000000000000003</v>
      </c>
      <c r="G27" s="11" t="s">
        <v>7</v>
      </c>
      <c r="H27" s="12">
        <v>40941.624305555553</v>
      </c>
      <c r="I27" s="11">
        <v>1.3172999999999999</v>
      </c>
      <c r="J27" s="11">
        <v>0.88339999999999996</v>
      </c>
      <c r="K27" s="11">
        <v>0.90895000000000004</v>
      </c>
      <c r="L27" s="29">
        <f t="shared" si="1"/>
        <v>1.6440608302507195E-2</v>
      </c>
      <c r="M27" s="29">
        <f t="shared" si="2"/>
        <v>4.8974387404368554E-2</v>
      </c>
      <c r="N27" s="29">
        <f t="shared" si="3"/>
        <v>1.4424801231491915E-2</v>
      </c>
      <c r="O27" s="29">
        <f t="shared" si="4"/>
        <v>2.1245060882186917E-2</v>
      </c>
      <c r="P27" s="29">
        <f t="shared" si="5"/>
        <v>64.712952184193782</v>
      </c>
      <c r="Q27" s="37">
        <f t="shared" si="6"/>
        <v>2012</v>
      </c>
      <c r="R27" s="17">
        <f t="shared" si="7"/>
        <v>1</v>
      </c>
      <c r="S27" s="13">
        <v>8.6674987478442184E-2</v>
      </c>
      <c r="T27" s="13">
        <v>0.38152929431800092</v>
      </c>
      <c r="U27" s="13">
        <v>1.040755384729549</v>
      </c>
      <c r="V27" s="13">
        <v>9.6605493191796094E-2</v>
      </c>
    </row>
    <row r="28" spans="1:22">
      <c r="A28" s="11" t="s">
        <v>32</v>
      </c>
      <c r="B28" s="12">
        <v>40939.622916666667</v>
      </c>
      <c r="C28" s="12">
        <v>40953.611805555556</v>
      </c>
      <c r="D28" s="38">
        <f t="shared" si="0"/>
        <v>40946.617361111115</v>
      </c>
      <c r="E28" s="11">
        <v>4.7300000000000004</v>
      </c>
      <c r="F28" s="11">
        <v>0.61</v>
      </c>
      <c r="G28" s="11" t="s">
        <v>7</v>
      </c>
      <c r="H28" s="12">
        <v>40955.646527777775</v>
      </c>
      <c r="I28" s="11">
        <v>2.3530000000000002</v>
      </c>
      <c r="J28" s="11">
        <v>1.2579</v>
      </c>
      <c r="K28" s="11">
        <v>1.17875</v>
      </c>
      <c r="L28" s="29">
        <f t="shared" si="1"/>
        <v>3.5817039516176388E-2</v>
      </c>
      <c r="M28" s="29">
        <f t="shared" si="2"/>
        <v>6.9736112651069965E-2</v>
      </c>
      <c r="N28" s="29">
        <f t="shared" si="3"/>
        <v>1.8706457397679843E-2</v>
      </c>
      <c r="O28" s="29">
        <f t="shared" si="4"/>
        <v>3.7948552536085804E-2</v>
      </c>
      <c r="P28" s="29">
        <f t="shared" si="5"/>
        <v>65.072651585507245</v>
      </c>
      <c r="Q28" s="37">
        <f t="shared" si="6"/>
        <v>2012</v>
      </c>
      <c r="R28" s="17">
        <f t="shared" si="7"/>
        <v>2</v>
      </c>
      <c r="S28" s="13">
        <v>8.9602241441137848E-2</v>
      </c>
      <c r="T28" s="13">
        <v>0.37328039849435607</v>
      </c>
      <c r="U28" s="13">
        <v>1.1444780787054643</v>
      </c>
      <c r="V28" s="13">
        <v>0.12430429437912413</v>
      </c>
    </row>
    <row r="29" spans="1:22">
      <c r="A29" s="11" t="s">
        <v>32</v>
      </c>
      <c r="B29" s="12">
        <v>40953.615972222222</v>
      </c>
      <c r="C29" s="12">
        <v>40967.614583333336</v>
      </c>
      <c r="D29" s="38">
        <f t="shared" si="0"/>
        <v>40960.615277777775</v>
      </c>
      <c r="E29" s="11">
        <v>4.74</v>
      </c>
      <c r="F29" s="11">
        <v>0.04</v>
      </c>
      <c r="G29" s="11" t="s">
        <v>8</v>
      </c>
      <c r="H29" s="12">
        <v>40969.645833333336</v>
      </c>
      <c r="I29" s="11">
        <v>1.6951499999999999</v>
      </c>
      <c r="J29" s="11">
        <v>1.0052000000000001</v>
      </c>
      <c r="K29" s="11">
        <v>1.2921499999999999</v>
      </c>
      <c r="L29" s="29">
        <f t="shared" si="1"/>
        <v>2.3486583289295993E-3</v>
      </c>
      <c r="M29" s="29">
        <f t="shared" si="2"/>
        <v>5.5726798979931262E-2</v>
      </c>
      <c r="N29" s="29">
        <f t="shared" si="3"/>
        <v>2.0506086045736595E-2</v>
      </c>
      <c r="O29" s="29">
        <f t="shared" si="4"/>
        <v>2.7338924280299975E-2</v>
      </c>
      <c r="P29" s="29">
        <f t="shared" si="5"/>
        <v>54.829305993100462</v>
      </c>
      <c r="Q29" s="37">
        <f t="shared" si="6"/>
        <v>2012</v>
      </c>
      <c r="R29" s="17">
        <f t="shared" si="7"/>
        <v>2</v>
      </c>
      <c r="S29" s="13">
        <v>8.9602241441137848E-2</v>
      </c>
      <c r="T29" s="13">
        <v>0.37328039849435607</v>
      </c>
      <c r="U29" s="13">
        <v>1.1444780787054643</v>
      </c>
      <c r="V29" s="13">
        <v>0.12430429437912413</v>
      </c>
    </row>
    <row r="30" spans="1:22">
      <c r="A30" s="11" t="s">
        <v>32</v>
      </c>
      <c r="B30" s="12">
        <v>40967.619444444441</v>
      </c>
      <c r="C30" s="12">
        <v>40981.537499999999</v>
      </c>
      <c r="D30" s="38">
        <f t="shared" si="0"/>
        <v>40974.578472222216</v>
      </c>
      <c r="E30" s="11">
        <v>4.71</v>
      </c>
      <c r="F30" s="11">
        <v>0.77</v>
      </c>
      <c r="G30" s="11" t="s">
        <v>7</v>
      </c>
      <c r="H30" s="12">
        <v>40983.615277777775</v>
      </c>
      <c r="I30" s="11">
        <v>1.15805</v>
      </c>
      <c r="J30" s="11">
        <v>0.71514999999999995</v>
      </c>
      <c r="K30" s="11">
        <v>1.2698499999999999</v>
      </c>
      <c r="L30" s="29">
        <f t="shared" si="1"/>
        <v>4.5211672831894784E-2</v>
      </c>
      <c r="M30" s="29">
        <f t="shared" si="2"/>
        <v>3.9646856635990685E-2</v>
      </c>
      <c r="N30" s="29">
        <f t="shared" si="3"/>
        <v>2.015219081776776E-2</v>
      </c>
      <c r="O30" s="29">
        <f t="shared" si="4"/>
        <v>1.8676719619385534E-2</v>
      </c>
      <c r="P30" s="29">
        <f t="shared" si="5"/>
        <v>68.60723249914119</v>
      </c>
      <c r="Q30" s="37">
        <f t="shared" si="6"/>
        <v>2012</v>
      </c>
      <c r="R30" s="17">
        <f t="shared" si="7"/>
        <v>3</v>
      </c>
      <c r="S30" s="13">
        <v>9.9749782158746553E-2</v>
      </c>
      <c r="T30" s="13">
        <v>0.35446011966039254</v>
      </c>
      <c r="U30" s="13">
        <v>1.241022472479929</v>
      </c>
      <c r="V30" s="13">
        <v>0.14756859659734084</v>
      </c>
    </row>
    <row r="31" spans="1:22">
      <c r="A31" s="11" t="s">
        <v>32</v>
      </c>
      <c r="B31" s="12">
        <v>40981.540972222225</v>
      </c>
      <c r="C31" s="12">
        <v>40995.547222222223</v>
      </c>
      <c r="D31" s="38">
        <f t="shared" si="0"/>
        <v>40988.544097222228</v>
      </c>
      <c r="E31" s="11">
        <v>4.74</v>
      </c>
      <c r="F31" s="11">
        <v>0.64</v>
      </c>
      <c r="G31" s="11" t="s">
        <v>7</v>
      </c>
      <c r="H31" s="12">
        <v>40997.606249999997</v>
      </c>
      <c r="I31" s="11">
        <v>1.2121999999999999</v>
      </c>
      <c r="J31" s="11">
        <v>0.72260000000000002</v>
      </c>
      <c r="K31" s="11">
        <v>2.2050000000000001</v>
      </c>
      <c r="L31" s="29">
        <f t="shared" si="1"/>
        <v>3.7578533262873588E-2</v>
      </c>
      <c r="M31" s="29">
        <f t="shared" si="2"/>
        <v>4.0059873600177404E-2</v>
      </c>
      <c r="N31" s="29">
        <f t="shared" si="3"/>
        <v>3.4992779267770148E-2</v>
      </c>
      <c r="O31" s="29">
        <f t="shared" si="4"/>
        <v>1.9550036287396176E-2</v>
      </c>
      <c r="P31" s="29">
        <f t="shared" si="5"/>
        <v>58.736335950506991</v>
      </c>
      <c r="Q31" s="37">
        <f t="shared" si="6"/>
        <v>2012</v>
      </c>
      <c r="R31" s="17">
        <f t="shared" si="7"/>
        <v>3</v>
      </c>
      <c r="S31" s="13">
        <v>9.9749782158746553E-2</v>
      </c>
      <c r="T31" s="13">
        <v>0.35446011966039254</v>
      </c>
      <c r="U31" s="13">
        <v>1.241022472479929</v>
      </c>
      <c r="V31" s="13">
        <v>0.14756859659734084</v>
      </c>
    </row>
    <row r="32" spans="1:22">
      <c r="A32" s="11" t="s">
        <v>32</v>
      </c>
      <c r="B32" s="12">
        <v>40995.551388888889</v>
      </c>
      <c r="C32" s="12">
        <v>41009.541666666664</v>
      </c>
      <c r="D32" s="38">
        <f t="shared" si="0"/>
        <v>41002.546527777777</v>
      </c>
      <c r="E32" s="11">
        <v>4.7300000000000004</v>
      </c>
      <c r="F32" s="11">
        <v>0.69</v>
      </c>
      <c r="G32" s="11" t="s">
        <v>7</v>
      </c>
      <c r="H32" s="12">
        <v>41011.607638888891</v>
      </c>
      <c r="I32" s="11">
        <v>0.46534999999999999</v>
      </c>
      <c r="J32" s="11">
        <v>0.51744999999999997</v>
      </c>
      <c r="K32" s="11">
        <v>1.14385</v>
      </c>
      <c r="L32" s="29">
        <f t="shared" si="1"/>
        <v>4.0514356174035579E-2</v>
      </c>
      <c r="M32" s="29">
        <f t="shared" si="2"/>
        <v>2.8686661492404921E-2</v>
      </c>
      <c r="N32" s="29">
        <f t="shared" si="3"/>
        <v>1.8152603431038042E-2</v>
      </c>
      <c r="O32" s="29">
        <f t="shared" si="4"/>
        <v>7.5050399161357946E-3</v>
      </c>
      <c r="P32" s="29">
        <f t="shared" si="5"/>
        <v>72.951712502571169</v>
      </c>
      <c r="Q32" s="37">
        <f t="shared" si="6"/>
        <v>2012</v>
      </c>
      <c r="R32" s="17">
        <f t="shared" si="7"/>
        <v>4</v>
      </c>
      <c r="S32" s="13">
        <v>0.19964735556818117</v>
      </c>
      <c r="T32" s="13">
        <v>0.42963738398341256</v>
      </c>
      <c r="U32" s="13">
        <v>1.6644833572850068</v>
      </c>
      <c r="V32" s="13">
        <v>0.16063064545147449</v>
      </c>
    </row>
    <row r="33" spans="1:22">
      <c r="A33" s="11" t="s">
        <v>32</v>
      </c>
      <c r="B33" s="12">
        <v>41009.543055555558</v>
      </c>
      <c r="C33" s="12">
        <v>41023.551388888889</v>
      </c>
      <c r="D33" s="38">
        <f t="shared" si="0"/>
        <v>41016.547222222223</v>
      </c>
      <c r="E33" s="11">
        <v>4.74</v>
      </c>
      <c r="F33" s="11">
        <v>1.01</v>
      </c>
      <c r="G33" s="11" t="s">
        <v>7</v>
      </c>
      <c r="H33" s="12">
        <v>41025.620138888888</v>
      </c>
      <c r="I33" s="11">
        <v>0.62055000000000005</v>
      </c>
      <c r="J33" s="11">
        <v>0.61324999999999996</v>
      </c>
      <c r="K33" s="11">
        <v>1.7900499999999999</v>
      </c>
      <c r="L33" s="29">
        <f t="shared" si="1"/>
        <v>5.9303622805472377E-2</v>
      </c>
      <c r="M33" s="29">
        <f t="shared" si="2"/>
        <v>3.3997671582215318E-2</v>
      </c>
      <c r="N33" s="29">
        <f t="shared" si="3"/>
        <v>2.8407630171551901E-2</v>
      </c>
      <c r="O33" s="29">
        <f t="shared" si="4"/>
        <v>1.0008063865817273E-2</v>
      </c>
      <c r="P33" s="29">
        <f t="shared" si="5"/>
        <v>70.83467022993274</v>
      </c>
      <c r="Q33" s="37">
        <f t="shared" si="6"/>
        <v>2012</v>
      </c>
      <c r="R33" s="17">
        <f t="shared" si="7"/>
        <v>4</v>
      </c>
      <c r="S33" s="13">
        <v>0.19964735556818117</v>
      </c>
      <c r="T33" s="13">
        <v>0.42963738398341256</v>
      </c>
      <c r="U33" s="13">
        <v>1.6644833572850068</v>
      </c>
      <c r="V33" s="13">
        <v>0.16063064545147449</v>
      </c>
    </row>
    <row r="34" spans="1:22">
      <c r="A34" s="11" t="s">
        <v>32</v>
      </c>
      <c r="B34" s="12">
        <v>41023.556944444441</v>
      </c>
      <c r="C34" s="12">
        <v>41037.547222222223</v>
      </c>
      <c r="D34" s="38">
        <f t="shared" si="0"/>
        <v>41030.552083333328</v>
      </c>
      <c r="E34" s="11">
        <v>4.7300000000000004</v>
      </c>
      <c r="F34" s="11">
        <v>0.76</v>
      </c>
      <c r="G34" s="11" t="s">
        <v>7</v>
      </c>
      <c r="H34" s="12">
        <v>41039.606944444444</v>
      </c>
      <c r="I34" s="11">
        <v>0.68864999999999998</v>
      </c>
      <c r="J34" s="11">
        <v>0.78125</v>
      </c>
      <c r="K34" s="11">
        <v>1.7020500000000001</v>
      </c>
      <c r="L34" s="29">
        <f t="shared" si="1"/>
        <v>4.4624508249662381E-2</v>
      </c>
      <c r="M34" s="29">
        <f t="shared" si="2"/>
        <v>4.3311342720922498E-2</v>
      </c>
      <c r="N34" s="29">
        <f t="shared" si="3"/>
        <v>2.7011092949074004E-2</v>
      </c>
      <c r="O34" s="29">
        <f t="shared" si="4"/>
        <v>1.1106362390129828E-2</v>
      </c>
      <c r="P34" s="29">
        <f t="shared" si="5"/>
        <v>69.760844475172803</v>
      </c>
      <c r="Q34" s="37">
        <f t="shared" si="6"/>
        <v>2012</v>
      </c>
      <c r="R34" s="17">
        <f t="shared" si="7"/>
        <v>5</v>
      </c>
      <c r="S34" s="13">
        <v>0.30394106203276156</v>
      </c>
      <c r="T34" s="13">
        <v>0.4179181354617798</v>
      </c>
      <c r="U34" s="13">
        <v>1.6947742984227643</v>
      </c>
      <c r="V34" s="13">
        <v>0.14745844159594329</v>
      </c>
    </row>
    <row r="35" spans="1:22">
      <c r="A35" s="11" t="s">
        <v>32</v>
      </c>
      <c r="B35" s="12">
        <v>41037.550694444442</v>
      </c>
      <c r="C35" s="12">
        <v>41051.541666666664</v>
      </c>
      <c r="D35" s="38">
        <f t="shared" si="0"/>
        <v>41044.546180555553</v>
      </c>
      <c r="E35" s="11">
        <v>4.7300000000000004</v>
      </c>
      <c r="F35" s="11">
        <v>0.67</v>
      </c>
      <c r="G35" s="11" t="s">
        <v>7</v>
      </c>
      <c r="H35" s="12">
        <v>41087.95208333333</v>
      </c>
      <c r="I35" s="11">
        <v>0.70030000000000003</v>
      </c>
      <c r="J35" s="11">
        <v>0.63429999999999997</v>
      </c>
      <c r="K35" s="11">
        <v>1.27545</v>
      </c>
      <c r="L35" s="29">
        <f t="shared" si="1"/>
        <v>3.9340027009570788E-2</v>
      </c>
      <c r="M35" s="29">
        <f t="shared" si="2"/>
        <v>3.5164652400487856E-2</v>
      </c>
      <c r="N35" s="29">
        <f t="shared" si="3"/>
        <v>2.0241061368289084E-2</v>
      </c>
      <c r="O35" s="29">
        <f t="shared" si="4"/>
        <v>1.1294250463672285E-2</v>
      </c>
      <c r="P35" s="29">
        <f t="shared" si="5"/>
        <v>70.260925653995145</v>
      </c>
      <c r="Q35" s="37">
        <f t="shared" si="6"/>
        <v>2012</v>
      </c>
      <c r="R35" s="17">
        <f t="shared" si="7"/>
        <v>5</v>
      </c>
      <c r="S35" s="13">
        <v>0.30394106203276156</v>
      </c>
      <c r="T35" s="13">
        <v>0.4179181354617798</v>
      </c>
      <c r="U35" s="13">
        <v>1.6947742984227643</v>
      </c>
      <c r="V35" s="13">
        <v>0.14745844159594329</v>
      </c>
    </row>
    <row r="36" spans="1:22">
      <c r="A36" s="11" t="s">
        <v>32</v>
      </c>
      <c r="B36" s="12">
        <v>41051.54583333333</v>
      </c>
      <c r="C36" s="12">
        <v>41065.560416666667</v>
      </c>
      <c r="D36" s="38">
        <f t="shared" si="0"/>
        <v>41058.553124999999</v>
      </c>
      <c r="E36" s="11">
        <v>4.74</v>
      </c>
      <c r="F36" s="11">
        <v>1.44</v>
      </c>
      <c r="G36" s="11" t="s">
        <v>7</v>
      </c>
      <c r="H36" s="12">
        <v>41067.627083333333</v>
      </c>
      <c r="I36" s="11">
        <v>0.34329999999999999</v>
      </c>
      <c r="J36" s="11">
        <v>0.59275</v>
      </c>
      <c r="K36" s="11">
        <v>1.52885</v>
      </c>
      <c r="L36" s="29">
        <f t="shared" si="1"/>
        <v>8.4551699841465572E-2</v>
      </c>
      <c r="M36" s="29">
        <f t="shared" si="2"/>
        <v>3.2861181949218318E-2</v>
      </c>
      <c r="N36" s="29">
        <f t="shared" si="3"/>
        <v>2.426245377937886E-2</v>
      </c>
      <c r="O36" s="29">
        <f t="shared" si="4"/>
        <v>5.5366502701395042E-3</v>
      </c>
      <c r="P36" s="29">
        <f t="shared" si="5"/>
        <v>79.757691685604243</v>
      </c>
      <c r="Q36" s="37">
        <f t="shared" si="6"/>
        <v>2012</v>
      </c>
      <c r="R36" s="17">
        <f t="shared" si="7"/>
        <v>5</v>
      </c>
      <c r="S36" s="13">
        <v>0.30394106203276156</v>
      </c>
      <c r="T36" s="13">
        <v>0.4179181354617798</v>
      </c>
      <c r="U36" s="13">
        <v>1.6947742984227643</v>
      </c>
      <c r="V36" s="13">
        <v>0.14745844159594329</v>
      </c>
    </row>
    <row r="37" spans="1:22">
      <c r="A37" s="11" t="s">
        <v>32</v>
      </c>
      <c r="B37" s="12">
        <v>41065.56527777778</v>
      </c>
      <c r="C37" s="12">
        <v>41079.543055555558</v>
      </c>
      <c r="D37" s="38">
        <f t="shared" si="0"/>
        <v>41072.554166666669</v>
      </c>
      <c r="E37" s="11">
        <v>4.7300000000000004</v>
      </c>
      <c r="F37" s="11">
        <v>0.79</v>
      </c>
      <c r="G37" s="11" t="s">
        <v>7</v>
      </c>
      <c r="H37" s="12">
        <v>41081.603472222225</v>
      </c>
      <c r="I37" s="11">
        <v>0.61124999999999996</v>
      </c>
      <c r="J37" s="11">
        <v>0.49259999999999998</v>
      </c>
      <c r="K37" s="11">
        <v>1.2948</v>
      </c>
      <c r="L37" s="29">
        <f t="shared" si="1"/>
        <v>4.6386001996359588E-2</v>
      </c>
      <c r="M37" s="29">
        <f t="shared" si="2"/>
        <v>2.730901430313782E-2</v>
      </c>
      <c r="N37" s="29">
        <f t="shared" si="3"/>
        <v>2.0548140859822577E-2</v>
      </c>
      <c r="O37" s="29">
        <f t="shared" si="4"/>
        <v>9.8580759616159978E-3</v>
      </c>
      <c r="P37" s="29">
        <f t="shared" si="5"/>
        <v>70.791684296270319</v>
      </c>
      <c r="Q37" s="37">
        <f t="shared" si="6"/>
        <v>2012</v>
      </c>
      <c r="R37" s="17">
        <f t="shared" si="7"/>
        <v>6</v>
      </c>
      <c r="S37" s="13">
        <v>0.33335788274954664</v>
      </c>
      <c r="T37" s="13">
        <v>0.41900637352631587</v>
      </c>
      <c r="U37" s="13">
        <v>1.4897457712667843</v>
      </c>
      <c r="V37" s="13">
        <v>0.12908559068965572</v>
      </c>
    </row>
    <row r="38" spans="1:22">
      <c r="A38" s="11" t="s">
        <v>32</v>
      </c>
      <c r="B38" s="12">
        <v>41079.54791666667</v>
      </c>
      <c r="C38" s="12">
        <v>41093.536111111112</v>
      </c>
      <c r="D38" s="38">
        <f t="shared" si="0"/>
        <v>41086.542013888888</v>
      </c>
      <c r="E38" s="11">
        <v>4.7300000000000004</v>
      </c>
      <c r="F38" s="11">
        <v>1.38</v>
      </c>
      <c r="G38" s="11" t="s">
        <v>7</v>
      </c>
      <c r="H38" s="12">
        <v>41158.84097222222</v>
      </c>
      <c r="I38" s="11">
        <v>0.13735</v>
      </c>
      <c r="J38" s="11">
        <v>1.0068999999999999</v>
      </c>
      <c r="K38" s="11">
        <v>1.9157999999999999</v>
      </c>
      <c r="L38" s="29">
        <f t="shared" si="1"/>
        <v>8.1028712348071158E-2</v>
      </c>
      <c r="M38" s="29">
        <f t="shared" si="2"/>
        <v>5.5821044461691977E-2</v>
      </c>
      <c r="N38" s="29">
        <f t="shared" si="3"/>
        <v>3.0403250122990493E-2</v>
      </c>
      <c r="O38" s="29">
        <f t="shared" si="4"/>
        <v>2.2151439400048384E-3</v>
      </c>
      <c r="P38" s="29">
        <f t="shared" si="5"/>
        <v>80.752493082026874</v>
      </c>
      <c r="Q38" s="37">
        <f t="shared" si="6"/>
        <v>2012</v>
      </c>
      <c r="R38" s="17">
        <f t="shared" si="7"/>
        <v>6</v>
      </c>
      <c r="S38" s="13">
        <v>0.33335788274954664</v>
      </c>
      <c r="T38" s="13">
        <v>0.41900637352631587</v>
      </c>
      <c r="U38" s="13">
        <v>1.4897457712667843</v>
      </c>
      <c r="V38" s="13">
        <v>0.12908559068965572</v>
      </c>
    </row>
    <row r="39" spans="1:22">
      <c r="A39" s="11" t="s">
        <v>32</v>
      </c>
      <c r="B39" s="12">
        <v>41093.540277777778</v>
      </c>
      <c r="C39" s="12">
        <v>41107.875</v>
      </c>
      <c r="D39" s="38">
        <f t="shared" si="0"/>
        <v>41100.707638888889</v>
      </c>
      <c r="E39" s="11">
        <v>4.8499999999999996</v>
      </c>
      <c r="F39" s="11">
        <v>1.38</v>
      </c>
      <c r="G39" s="11" t="s">
        <v>7</v>
      </c>
      <c r="H39" s="12">
        <v>41110.611805555556</v>
      </c>
      <c r="I39" s="11">
        <v>0.22520000000000001</v>
      </c>
      <c r="J39" s="11">
        <v>0.72470000000000001</v>
      </c>
      <c r="K39" s="11">
        <v>1.72895</v>
      </c>
      <c r="L39" s="29">
        <f t="shared" si="1"/>
        <v>8.1028712348071158E-2</v>
      </c>
      <c r="M39" s="29">
        <f t="shared" si="2"/>
        <v>4.0176294489411242E-2</v>
      </c>
      <c r="N39" s="29">
        <f t="shared" si="3"/>
        <v>2.7437988986399632E-2</v>
      </c>
      <c r="O39" s="29">
        <f t="shared" si="4"/>
        <v>3.6319651640996692E-3</v>
      </c>
      <c r="P39" s="29">
        <f t="shared" si="5"/>
        <v>79.59615031328002</v>
      </c>
      <c r="Q39" s="37">
        <f t="shared" si="6"/>
        <v>2012</v>
      </c>
      <c r="R39" s="17">
        <f t="shared" si="7"/>
        <v>7</v>
      </c>
      <c r="S39" s="13">
        <v>0.31074144333617543</v>
      </c>
      <c r="T39" s="13">
        <v>0.39053483166382508</v>
      </c>
      <c r="U39" s="13">
        <v>1.4686444802045731</v>
      </c>
      <c r="V39" s="13">
        <v>0.13263370238493011</v>
      </c>
    </row>
    <row r="40" spans="1:22">
      <c r="A40" s="11" t="s">
        <v>32</v>
      </c>
      <c r="B40" s="12">
        <v>41107.879861111112</v>
      </c>
      <c r="C40" s="12">
        <v>41121.538888888892</v>
      </c>
      <c r="D40" s="38">
        <f t="shared" si="0"/>
        <v>41114.709375000006</v>
      </c>
      <c r="E40" s="11">
        <v>4.62</v>
      </c>
      <c r="F40" s="11">
        <v>1.1200000000000001</v>
      </c>
      <c r="G40" s="11" t="s">
        <v>7</v>
      </c>
      <c r="H40" s="12">
        <v>41123.602777777778</v>
      </c>
      <c r="I40" s="11">
        <v>0.26750000000000002</v>
      </c>
      <c r="J40" s="11">
        <v>0.74490000000000001</v>
      </c>
      <c r="K40" s="11">
        <v>1.7819499999999999</v>
      </c>
      <c r="L40" s="29">
        <f t="shared" si="1"/>
        <v>6.5762433210028781E-2</v>
      </c>
      <c r="M40" s="29">
        <f t="shared" si="2"/>
        <v>4.1296152566803412E-2</v>
      </c>
      <c r="N40" s="29">
        <f t="shared" si="3"/>
        <v>2.8279085268119276E-2</v>
      </c>
      <c r="O40" s="29">
        <f t="shared" si="4"/>
        <v>4.3141682122409481E-3</v>
      </c>
      <c r="P40" s="29">
        <f t="shared" si="5"/>
        <v>76.661063933190121</v>
      </c>
      <c r="Q40" s="37">
        <f t="shared" si="6"/>
        <v>2012</v>
      </c>
      <c r="R40" s="17">
        <f t="shared" si="7"/>
        <v>7</v>
      </c>
      <c r="S40" s="13">
        <v>0.31074144333617543</v>
      </c>
      <c r="T40" s="13">
        <v>0.39053483166382508</v>
      </c>
      <c r="U40" s="13">
        <v>1.4686444802045731</v>
      </c>
      <c r="V40" s="13">
        <v>0.13263370238493011</v>
      </c>
    </row>
    <row r="41" spans="1:22">
      <c r="A41" s="11" t="s">
        <v>32</v>
      </c>
      <c r="B41" s="12">
        <v>41121.543055555558</v>
      </c>
      <c r="C41" s="12">
        <v>41135.54791666667</v>
      </c>
      <c r="D41" s="38">
        <f t="shared" si="0"/>
        <v>41128.545486111114</v>
      </c>
      <c r="E41" s="11">
        <v>4.74</v>
      </c>
      <c r="F41" s="11">
        <v>0.56999999999999995</v>
      </c>
      <c r="G41" s="11" t="s">
        <v>7</v>
      </c>
      <c r="H41" s="12">
        <v>41137.611111111109</v>
      </c>
      <c r="I41" s="11">
        <v>0.12684999999999999</v>
      </c>
      <c r="J41" s="11">
        <v>0.87634999999999996</v>
      </c>
      <c r="K41" s="11">
        <v>1.8323499999999999</v>
      </c>
      <c r="L41" s="29">
        <f t="shared" si="1"/>
        <v>3.3468381187246786E-2</v>
      </c>
      <c r="M41" s="29">
        <f t="shared" si="2"/>
        <v>4.8583545847654945E-2</v>
      </c>
      <c r="N41" s="29">
        <f t="shared" si="3"/>
        <v>2.9078920222811167E-2</v>
      </c>
      <c r="O41" s="29">
        <f t="shared" si="4"/>
        <v>2.0458027578421092E-3</v>
      </c>
      <c r="P41" s="29">
        <f t="shared" si="5"/>
        <v>72.498988990771963</v>
      </c>
      <c r="Q41" s="37">
        <f t="shared" si="6"/>
        <v>2012</v>
      </c>
      <c r="R41" s="17">
        <f t="shared" si="7"/>
        <v>8</v>
      </c>
      <c r="S41" s="13">
        <v>0.29288834307338368</v>
      </c>
      <c r="T41" s="13">
        <v>0.36987199307338481</v>
      </c>
      <c r="U41" s="13">
        <v>1.3434492462072525</v>
      </c>
      <c r="V41" s="13">
        <v>0.11315997742109429</v>
      </c>
    </row>
    <row r="42" spans="1:22">
      <c r="A42" s="11" t="s">
        <v>32</v>
      </c>
      <c r="B42" s="12">
        <v>41135.552777777775</v>
      </c>
      <c r="C42" s="12">
        <v>41149.551388888889</v>
      </c>
      <c r="D42" s="38">
        <f t="shared" si="0"/>
        <v>41142.552083333328</v>
      </c>
      <c r="E42" s="11">
        <v>4.74</v>
      </c>
      <c r="F42" s="11">
        <v>0.47</v>
      </c>
      <c r="G42" s="11" t="s">
        <v>7</v>
      </c>
      <c r="H42" s="12">
        <v>41162.793055555558</v>
      </c>
      <c r="I42" s="11">
        <v>0.30954999999999999</v>
      </c>
      <c r="J42" s="11">
        <v>0.83140000000000003</v>
      </c>
      <c r="K42" s="11">
        <v>1.3952500000000001</v>
      </c>
      <c r="L42" s="29">
        <f t="shared" si="1"/>
        <v>2.7596735364922787E-2</v>
      </c>
      <c r="M42" s="29">
        <f t="shared" si="2"/>
        <v>4.6091584432863958E-2</v>
      </c>
      <c r="N42" s="29">
        <f t="shared" si="3"/>
        <v>2.2142256359798773E-2</v>
      </c>
      <c r="O42" s="29">
        <f t="shared" si="4"/>
        <v>4.9923393274735909E-3</v>
      </c>
      <c r="P42" s="29">
        <f t="shared" si="5"/>
        <v>73.086876572922137</v>
      </c>
      <c r="Q42" s="37">
        <f t="shared" si="6"/>
        <v>2012</v>
      </c>
      <c r="R42" s="17">
        <f t="shared" si="7"/>
        <v>8</v>
      </c>
      <c r="S42" s="13">
        <v>0.29288834307338368</v>
      </c>
      <c r="T42" s="13">
        <v>0.36987199307338481</v>
      </c>
      <c r="U42" s="13">
        <v>1.3434492462072525</v>
      </c>
      <c r="V42" s="13">
        <v>0.11315997742109429</v>
      </c>
    </row>
    <row r="43" spans="1:22" ht="15" customHeight="1">
      <c r="A43" s="11" t="s">
        <v>32</v>
      </c>
      <c r="B43" s="12">
        <v>41149.556250000001</v>
      </c>
      <c r="C43" s="12">
        <v>41163.550000000003</v>
      </c>
      <c r="D43" s="38">
        <f t="shared" si="0"/>
        <v>41156.553125000006</v>
      </c>
      <c r="E43" s="11">
        <v>4.74</v>
      </c>
      <c r="F43" s="11">
        <v>1.01</v>
      </c>
      <c r="G43" s="11" t="s">
        <v>7</v>
      </c>
      <c r="H43" s="12">
        <v>41165.615972222222</v>
      </c>
      <c r="I43" s="11">
        <v>0.43719999999999998</v>
      </c>
      <c r="J43" s="11">
        <v>0.75175000000000003</v>
      </c>
      <c r="K43" s="11">
        <v>1.19895</v>
      </c>
      <c r="L43" s="29">
        <f t="shared" si="1"/>
        <v>5.9303622805472377E-2</v>
      </c>
      <c r="M43" s="29">
        <f t="shared" si="2"/>
        <v>4.1675906419780466E-2</v>
      </c>
      <c r="N43" s="29">
        <f t="shared" si="3"/>
        <v>1.9027026169203182E-2</v>
      </c>
      <c r="O43" s="29">
        <f t="shared" si="4"/>
        <v>7.0510442706233365E-3</v>
      </c>
      <c r="P43" s="29">
        <f t="shared" si="5"/>
        <v>79.475395010949626</v>
      </c>
      <c r="Q43" s="37">
        <f t="shared" si="6"/>
        <v>2012</v>
      </c>
      <c r="R43" s="17">
        <f t="shared" si="7"/>
        <v>9</v>
      </c>
      <c r="S43" s="13">
        <v>0.25916992901231112</v>
      </c>
      <c r="T43" s="13">
        <v>0.35369403556217144</v>
      </c>
      <c r="U43" s="13">
        <v>1.3848881461128382</v>
      </c>
      <c r="V43" s="13">
        <v>0.11679971668786431</v>
      </c>
    </row>
    <row r="44" spans="1:22">
      <c r="A44" s="11" t="s">
        <v>32</v>
      </c>
      <c r="B44" s="12">
        <v>41163.554166666669</v>
      </c>
      <c r="C44" s="12">
        <v>41177.53402777778</v>
      </c>
      <c r="D44" s="38">
        <f t="shared" si="0"/>
        <v>41170.544097222228</v>
      </c>
      <c r="E44" s="11">
        <v>4.7300000000000004</v>
      </c>
      <c r="F44" s="11">
        <v>0.76</v>
      </c>
      <c r="G44" s="11" t="s">
        <v>7</v>
      </c>
      <c r="H44" s="12">
        <v>41179.601388888892</v>
      </c>
      <c r="I44" s="11">
        <v>0.52969999999999995</v>
      </c>
      <c r="J44" s="11">
        <v>0.35959999999999998</v>
      </c>
      <c r="K44" s="11">
        <v>0.99160000000000004</v>
      </c>
      <c r="L44" s="29">
        <f t="shared" si="1"/>
        <v>4.4624508249662381E-2</v>
      </c>
      <c r="M44" s="29">
        <f t="shared" si="2"/>
        <v>1.9935691318327974E-2</v>
      </c>
      <c r="N44" s="29">
        <f t="shared" si="3"/>
        <v>1.5736435338739627E-2</v>
      </c>
      <c r="O44" s="29">
        <f t="shared" si="4"/>
        <v>8.542859446818804E-3</v>
      </c>
      <c r="P44" s="29">
        <f t="shared" si="5"/>
        <v>72.670606736081041</v>
      </c>
      <c r="Q44" s="37">
        <f t="shared" si="6"/>
        <v>2012</v>
      </c>
      <c r="R44" s="17">
        <f t="shared" si="7"/>
        <v>9</v>
      </c>
      <c r="S44" s="13">
        <v>0.25916992901231112</v>
      </c>
      <c r="T44" s="13">
        <v>0.35369403556217144</v>
      </c>
      <c r="U44" s="13">
        <v>1.3848881461128382</v>
      </c>
      <c r="V44" s="13">
        <v>0.11679971668786431</v>
      </c>
    </row>
    <row r="45" spans="1:22">
      <c r="A45" s="11" t="s">
        <v>32</v>
      </c>
      <c r="B45" s="12">
        <v>41177.538888888892</v>
      </c>
      <c r="C45" s="12">
        <v>41191.534722222219</v>
      </c>
      <c r="D45" s="38">
        <f t="shared" si="0"/>
        <v>41184.536805555559</v>
      </c>
      <c r="E45" s="11">
        <v>4.74</v>
      </c>
      <c r="F45" s="11">
        <v>0.56000000000000005</v>
      </c>
      <c r="G45" s="11" t="s">
        <v>7</v>
      </c>
      <c r="H45" s="12">
        <v>41193.588194444441</v>
      </c>
      <c r="I45" s="11">
        <v>0.60475000000000001</v>
      </c>
      <c r="J45" s="11">
        <v>0.85614999999999997</v>
      </c>
      <c r="K45" s="11">
        <v>1.5601</v>
      </c>
      <c r="L45" s="29">
        <f t="shared" si="1"/>
        <v>3.2881216605014391E-2</v>
      </c>
      <c r="M45" s="29">
        <f t="shared" si="2"/>
        <v>4.7463687770262775E-2</v>
      </c>
      <c r="N45" s="29">
        <f t="shared" si="3"/>
        <v>2.4758383190770158E-2</v>
      </c>
      <c r="O45" s="29">
        <f t="shared" si="4"/>
        <v>9.7532457059914517E-3</v>
      </c>
      <c r="P45" s="29">
        <f t="shared" si="5"/>
        <v>69.952402433198557</v>
      </c>
      <c r="Q45" s="37">
        <f t="shared" si="6"/>
        <v>2012</v>
      </c>
      <c r="R45" s="17">
        <f t="shared" si="7"/>
        <v>10</v>
      </c>
      <c r="S45" s="13">
        <v>0.16040623070852164</v>
      </c>
      <c r="T45" s="13">
        <v>0.35713265293803897</v>
      </c>
      <c r="U45" s="13">
        <v>1.1599274095322076</v>
      </c>
      <c r="V45" s="13">
        <v>0.10702400586103182</v>
      </c>
    </row>
    <row r="46" spans="1:22">
      <c r="A46" s="11" t="s">
        <v>32</v>
      </c>
      <c r="B46" s="12">
        <v>41191.538194444445</v>
      </c>
      <c r="C46" s="12">
        <v>41205.530555555553</v>
      </c>
      <c r="D46" s="38">
        <f t="shared" si="0"/>
        <v>41198.534375000003</v>
      </c>
      <c r="E46" s="11">
        <v>4.74</v>
      </c>
      <c r="F46" s="11">
        <v>0.82</v>
      </c>
      <c r="G46" s="11" t="s">
        <v>7</v>
      </c>
      <c r="H46" s="12">
        <v>41207.628472222219</v>
      </c>
      <c r="I46" s="11">
        <v>0.60129999999999995</v>
      </c>
      <c r="J46" s="11">
        <v>0.44345000000000001</v>
      </c>
      <c r="K46" s="11">
        <v>0.83230000000000004</v>
      </c>
      <c r="L46" s="29">
        <f t="shared" si="1"/>
        <v>4.8147495743056781E-2</v>
      </c>
      <c r="M46" s="29">
        <f t="shared" si="2"/>
        <v>2.4584211109879146E-2</v>
      </c>
      <c r="N46" s="29">
        <f t="shared" si="3"/>
        <v>1.3208385571231334E-2</v>
      </c>
      <c r="O46" s="29">
        <f t="shared" si="4"/>
        <v>9.6976050318522689E-3</v>
      </c>
      <c r="P46" s="29">
        <f t="shared" si="5"/>
        <v>76.049203177839701</v>
      </c>
      <c r="Q46" s="37">
        <f t="shared" si="6"/>
        <v>2012</v>
      </c>
      <c r="R46" s="17">
        <f t="shared" si="7"/>
        <v>10</v>
      </c>
      <c r="S46" s="13">
        <v>0.16040623070852164</v>
      </c>
      <c r="T46" s="13">
        <v>0.35713265293803897</v>
      </c>
      <c r="U46" s="13">
        <v>1.1599274095322076</v>
      </c>
      <c r="V46" s="13">
        <v>0.10702400586103182</v>
      </c>
    </row>
    <row r="47" spans="1:22">
      <c r="A47" s="11" t="s">
        <v>32</v>
      </c>
      <c r="B47" s="12">
        <v>41205.53402777778</v>
      </c>
      <c r="C47" s="12">
        <v>41219.727083333331</v>
      </c>
      <c r="D47" s="38">
        <f t="shared" si="0"/>
        <v>41212.630555555559</v>
      </c>
      <c r="E47" s="11">
        <v>4.8</v>
      </c>
      <c r="F47" s="11">
        <v>0.36</v>
      </c>
      <c r="G47" s="11" t="s">
        <v>7</v>
      </c>
      <c r="H47" s="12">
        <v>41221.65625</v>
      </c>
      <c r="I47" s="11">
        <v>2.0339999999999998</v>
      </c>
      <c r="J47" s="11">
        <v>0.86060000000000003</v>
      </c>
      <c r="K47" s="11">
        <v>1.7654000000000001</v>
      </c>
      <c r="L47" s="29">
        <f t="shared" si="1"/>
        <v>2.1137924960366393E-2</v>
      </c>
      <c r="M47" s="29">
        <f t="shared" si="2"/>
        <v>4.7710389178401154E-2</v>
      </c>
      <c r="N47" s="29">
        <f t="shared" si="3"/>
        <v>2.8016441051846447E-2</v>
      </c>
      <c r="O47" s="29">
        <f t="shared" si="4"/>
        <v>3.2803806144665749E-2</v>
      </c>
      <c r="P47" s="29">
        <f t="shared" si="5"/>
        <v>53.095610400695911</v>
      </c>
      <c r="Q47" s="37">
        <f t="shared" si="6"/>
        <v>2012</v>
      </c>
      <c r="R47" s="17">
        <f t="shared" si="7"/>
        <v>10</v>
      </c>
      <c r="S47" s="13">
        <v>0.16040623070852164</v>
      </c>
      <c r="T47" s="13">
        <v>0.35713265293803897</v>
      </c>
      <c r="U47" s="13">
        <v>1.1599274095322076</v>
      </c>
      <c r="V47" s="13">
        <v>0.10702400586103182</v>
      </c>
    </row>
    <row r="48" spans="1:22">
      <c r="A48" s="11" t="s">
        <v>32</v>
      </c>
      <c r="B48" s="12">
        <v>41219.729166666664</v>
      </c>
      <c r="C48" s="12">
        <v>41233.62222222222</v>
      </c>
      <c r="D48" s="38">
        <f t="shared" si="0"/>
        <v>41226.675694444442</v>
      </c>
      <c r="E48" s="11">
        <v>4.7</v>
      </c>
      <c r="F48" s="11">
        <v>0.37</v>
      </c>
      <c r="G48" s="11" t="s">
        <v>7</v>
      </c>
      <c r="H48" s="12">
        <v>41240.597916666666</v>
      </c>
      <c r="I48" s="11">
        <v>1.5485</v>
      </c>
      <c r="J48" s="11">
        <v>0.69889999999999997</v>
      </c>
      <c r="K48" s="11">
        <v>1.3053999999999999</v>
      </c>
      <c r="L48" s="29">
        <f t="shared" si="1"/>
        <v>2.1725089542598792E-2</v>
      </c>
      <c r="M48" s="29">
        <f t="shared" si="2"/>
        <v>3.8745980707395496E-2</v>
      </c>
      <c r="N48" s="29">
        <f t="shared" si="3"/>
        <v>2.0716360116166503E-2</v>
      </c>
      <c r="O48" s="29">
        <f t="shared" si="4"/>
        <v>2.4973792436093861E-2</v>
      </c>
      <c r="P48" s="29">
        <f t="shared" si="5"/>
        <v>56.961542693072666</v>
      </c>
      <c r="Q48" s="37">
        <f t="shared" si="6"/>
        <v>2012</v>
      </c>
      <c r="R48" s="17">
        <f t="shared" si="7"/>
        <v>11</v>
      </c>
      <c r="S48" s="13">
        <v>9.3977658481214948E-2</v>
      </c>
      <c r="T48" s="13">
        <v>0.33250903130428922</v>
      </c>
      <c r="U48" s="13">
        <v>0.96015190267785</v>
      </c>
      <c r="V48" s="13">
        <v>9.1604117941647245E-2</v>
      </c>
    </row>
    <row r="49" spans="1:22">
      <c r="A49" s="11" t="s">
        <v>32</v>
      </c>
      <c r="B49" s="12">
        <v>41233.625694444447</v>
      </c>
      <c r="C49" s="12">
        <v>41247.631249999999</v>
      </c>
      <c r="D49" s="38">
        <f t="shared" si="0"/>
        <v>41240.628472222219</v>
      </c>
      <c r="E49" s="11">
        <v>4.74</v>
      </c>
      <c r="F49" s="11">
        <v>0.39</v>
      </c>
      <c r="G49" s="11" t="s">
        <v>7</v>
      </c>
      <c r="H49" s="12">
        <v>41249.647222222222</v>
      </c>
      <c r="I49" s="11">
        <v>3.9916499999999999</v>
      </c>
      <c r="J49" s="11">
        <v>1.5709500000000001</v>
      </c>
      <c r="K49" s="11">
        <v>1.0101</v>
      </c>
      <c r="L49" s="29">
        <f t="shared" si="1"/>
        <v>2.2899418707063593E-2</v>
      </c>
      <c r="M49" s="29">
        <f t="shared" si="2"/>
        <v>8.7091140924714497E-2</v>
      </c>
      <c r="N49" s="29">
        <f t="shared" si="3"/>
        <v>1.6030025550283274E-2</v>
      </c>
      <c r="O49" s="29">
        <f t="shared" si="4"/>
        <v>6.4376259979033942E-2</v>
      </c>
      <c r="P49" s="29">
        <f t="shared" si="5"/>
        <v>57.769108274202118</v>
      </c>
      <c r="Q49" s="37">
        <f t="shared" si="6"/>
        <v>2012</v>
      </c>
      <c r="R49" s="17">
        <f t="shared" si="7"/>
        <v>11</v>
      </c>
      <c r="S49" s="13">
        <v>9.3977658481214948E-2</v>
      </c>
      <c r="T49" s="13">
        <v>0.33250903130428922</v>
      </c>
      <c r="U49" s="13">
        <v>0.96015190267785</v>
      </c>
      <c r="V49" s="13">
        <v>9.1604117941647245E-2</v>
      </c>
    </row>
    <row r="50" spans="1:22">
      <c r="A50" s="11" t="s">
        <v>32</v>
      </c>
      <c r="B50" s="12">
        <v>41247.635416666664</v>
      </c>
      <c r="C50" s="12">
        <v>41261.627083333333</v>
      </c>
      <c r="D50" s="38">
        <f t="shared" si="0"/>
        <v>41254.631249999999</v>
      </c>
      <c r="E50" s="11">
        <v>4.74</v>
      </c>
      <c r="F50" s="11">
        <v>0.25</v>
      </c>
      <c r="G50" s="11" t="s">
        <v>7</v>
      </c>
      <c r="H50" s="12">
        <v>41263.652777777781</v>
      </c>
      <c r="I50" s="11">
        <v>2.3006000000000002</v>
      </c>
      <c r="J50" s="11">
        <v>1.1571499999999999</v>
      </c>
      <c r="K50" s="11">
        <v>0.73839999999999995</v>
      </c>
      <c r="L50" s="29">
        <f t="shared" si="1"/>
        <v>1.4679114555809995E-2</v>
      </c>
      <c r="M50" s="29">
        <f t="shared" si="2"/>
        <v>6.4150681893779787E-2</v>
      </c>
      <c r="N50" s="29">
        <f t="shared" si="3"/>
        <v>1.1718216875882754E-2</v>
      </c>
      <c r="O50" s="29">
        <f t="shared" si="4"/>
        <v>3.7103459398435609E-2</v>
      </c>
      <c r="P50" s="29">
        <f t="shared" si="5"/>
        <v>61.753926349198771</v>
      </c>
      <c r="Q50" s="37">
        <f t="shared" si="6"/>
        <v>2012</v>
      </c>
      <c r="R50" s="17">
        <f t="shared" si="7"/>
        <v>12</v>
      </c>
      <c r="S50" s="13">
        <v>8.7284529108217587E-2</v>
      </c>
      <c r="T50" s="13">
        <v>0.36921275252794361</v>
      </c>
      <c r="U50" s="13">
        <v>1.0316215427564199</v>
      </c>
      <c r="V50" s="13">
        <v>9.2013589224911471E-2</v>
      </c>
    </row>
    <row r="51" spans="1:22">
      <c r="A51" s="11" t="s">
        <v>32</v>
      </c>
      <c r="B51" s="12">
        <v>41261.631249999999</v>
      </c>
      <c r="C51" s="12">
        <v>41275.631944444445</v>
      </c>
      <c r="D51" s="38">
        <f t="shared" si="0"/>
        <v>41268.631597222222</v>
      </c>
      <c r="E51" s="11">
        <v>4.74</v>
      </c>
      <c r="F51" s="11">
        <v>0.42</v>
      </c>
      <c r="G51" s="11" t="s">
        <v>7</v>
      </c>
      <c r="H51" s="12">
        <v>41278.677777777775</v>
      </c>
      <c r="I51" s="11">
        <v>0.86419999999999997</v>
      </c>
      <c r="J51" s="11">
        <v>0.68220000000000003</v>
      </c>
      <c r="K51" s="11">
        <v>0.7873</v>
      </c>
      <c r="L51" s="29">
        <f t="shared" si="1"/>
        <v>2.4660912453760789E-2</v>
      </c>
      <c r="M51" s="29">
        <f t="shared" si="2"/>
        <v>3.7820157445393063E-2</v>
      </c>
      <c r="N51" s="29">
        <f t="shared" si="3"/>
        <v>1.2494247218827862E-2</v>
      </c>
      <c r="O51" s="29">
        <f t="shared" si="4"/>
        <v>1.3937585678574307E-2</v>
      </c>
      <c r="P51" s="29">
        <f t="shared" si="5"/>
        <v>70.272219142499992</v>
      </c>
      <c r="Q51" s="37">
        <f t="shared" si="6"/>
        <v>2012</v>
      </c>
      <c r="R51" s="17">
        <f t="shared" si="7"/>
        <v>12</v>
      </c>
      <c r="S51" s="13">
        <v>8.7284529108217587E-2</v>
      </c>
      <c r="T51" s="13">
        <v>0.36921275252794361</v>
      </c>
      <c r="U51" s="13">
        <v>1.0316215427564199</v>
      </c>
      <c r="V51" s="13">
        <v>9.2013589224911471E-2</v>
      </c>
    </row>
    <row r="52" spans="1:22">
      <c r="A52" s="11" t="s">
        <v>32</v>
      </c>
      <c r="B52" s="12">
        <v>41275.636805555558</v>
      </c>
      <c r="C52" s="12">
        <v>41289.62222222222</v>
      </c>
      <c r="D52" s="38">
        <f t="shared" si="0"/>
        <v>41282.629513888889</v>
      </c>
      <c r="E52" s="11">
        <v>4.7300000000000004</v>
      </c>
      <c r="F52" s="11">
        <v>0.35</v>
      </c>
      <c r="G52" s="11" t="s">
        <v>7</v>
      </c>
      <c r="H52" s="12">
        <v>41291.676388888889</v>
      </c>
      <c r="I52" s="11">
        <v>3.0591499999999998</v>
      </c>
      <c r="J52" s="11">
        <v>1.5562</v>
      </c>
      <c r="K52" s="11">
        <v>0.88454999999999995</v>
      </c>
      <c r="L52" s="29">
        <f t="shared" si="1"/>
        <v>2.0550760378133991E-2</v>
      </c>
      <c r="M52" s="29">
        <f t="shared" si="2"/>
        <v>8.6273422774143474E-2</v>
      </c>
      <c r="N52" s="29">
        <f t="shared" si="3"/>
        <v>1.4037579547077586E-2</v>
      </c>
      <c r="O52" s="29">
        <f t="shared" si="4"/>
        <v>4.9337150229820173E-2</v>
      </c>
      <c r="P52" s="29">
        <f t="shared" si="5"/>
        <v>62.764315772527965</v>
      </c>
      <c r="Q52" s="37">
        <f t="shared" si="6"/>
        <v>2013</v>
      </c>
      <c r="R52" s="17">
        <f t="shared" si="7"/>
        <v>1</v>
      </c>
      <c r="S52" s="13">
        <v>8.6674987478442184E-2</v>
      </c>
      <c r="T52" s="13">
        <v>0.38152929431800092</v>
      </c>
      <c r="U52" s="13">
        <v>1.040755384729549</v>
      </c>
      <c r="V52" s="13">
        <v>9.6605493191796094E-2</v>
      </c>
    </row>
    <row r="53" spans="1:22">
      <c r="A53" s="11" t="s">
        <v>32</v>
      </c>
      <c r="B53" s="12">
        <v>41289.625694444447</v>
      </c>
      <c r="C53" s="12">
        <v>41303.611805555556</v>
      </c>
      <c r="D53" s="38">
        <f t="shared" si="0"/>
        <v>41296.618750000001</v>
      </c>
      <c r="E53" s="11">
        <v>4.7300000000000004</v>
      </c>
      <c r="F53" s="11">
        <v>0.32</v>
      </c>
      <c r="G53" s="11" t="s">
        <v>7</v>
      </c>
      <c r="H53" s="12">
        <v>41306.671527777777</v>
      </c>
      <c r="I53" s="11">
        <v>2.9956</v>
      </c>
      <c r="J53" s="11">
        <v>1.5164</v>
      </c>
      <c r="K53" s="11">
        <v>0.92374999999999996</v>
      </c>
      <c r="L53" s="29">
        <f t="shared" si="1"/>
        <v>1.8789266631436794E-2</v>
      </c>
      <c r="M53" s="29">
        <f t="shared" si="2"/>
        <v>8.4066969730568791E-2</v>
      </c>
      <c r="N53" s="29">
        <f t="shared" si="3"/>
        <v>1.4659673400726833E-2</v>
      </c>
      <c r="O53" s="29">
        <f t="shared" si="4"/>
        <v>4.8312232884444799E-2</v>
      </c>
      <c r="P53" s="29">
        <f t="shared" si="5"/>
        <v>62.025802568896133</v>
      </c>
      <c r="Q53" s="37">
        <f t="shared" si="6"/>
        <v>2013</v>
      </c>
      <c r="R53" s="17">
        <f t="shared" si="7"/>
        <v>1</v>
      </c>
      <c r="S53" s="13">
        <v>8.6674987478442184E-2</v>
      </c>
      <c r="T53" s="13">
        <v>0.38152929431800092</v>
      </c>
      <c r="U53" s="13">
        <v>1.040755384729549</v>
      </c>
      <c r="V53" s="13">
        <v>9.6605493191796094E-2</v>
      </c>
    </row>
    <row r="54" spans="1:22">
      <c r="A54" s="11" t="s">
        <v>32</v>
      </c>
      <c r="B54" s="12">
        <v>41303.616666666669</v>
      </c>
      <c r="C54" s="12">
        <v>41317.615277777775</v>
      </c>
      <c r="D54" s="38">
        <f t="shared" si="0"/>
        <v>41310.615972222222</v>
      </c>
      <c r="E54" s="11">
        <v>4.74</v>
      </c>
      <c r="F54" s="11">
        <v>0.25</v>
      </c>
      <c r="G54" s="11" t="s">
        <v>7</v>
      </c>
      <c r="H54" s="12">
        <v>41366.693749999999</v>
      </c>
      <c r="I54" s="11">
        <v>3.0174500000000002</v>
      </c>
      <c r="J54" s="11">
        <v>1.42815</v>
      </c>
      <c r="K54" s="11">
        <v>0.88534999999999997</v>
      </c>
      <c r="L54" s="29">
        <f t="shared" si="1"/>
        <v>1.4679114555809995E-2</v>
      </c>
      <c r="M54" s="29">
        <f t="shared" si="2"/>
        <v>7.9174520456813391E-2</v>
      </c>
      <c r="N54" s="29">
        <f t="shared" si="3"/>
        <v>1.4050275340009204E-2</v>
      </c>
      <c r="O54" s="29">
        <f t="shared" si="4"/>
        <v>4.8664623820659628E-2</v>
      </c>
      <c r="P54" s="29">
        <f t="shared" si="5"/>
        <v>59.944123197030699</v>
      </c>
      <c r="Q54" s="37">
        <f t="shared" si="6"/>
        <v>2013</v>
      </c>
      <c r="R54" s="17">
        <f t="shared" si="7"/>
        <v>2</v>
      </c>
      <c r="S54" s="13">
        <v>8.9602241441137848E-2</v>
      </c>
      <c r="T54" s="13">
        <v>0.37328039849435607</v>
      </c>
      <c r="U54" s="13">
        <v>1.1444780787054643</v>
      </c>
      <c r="V54" s="13">
        <v>0.12430429437912413</v>
      </c>
    </row>
    <row r="55" spans="1:22">
      <c r="A55" s="11" t="s">
        <v>32</v>
      </c>
      <c r="B55" s="12">
        <v>41317.62222222222</v>
      </c>
      <c r="C55" s="12">
        <v>41331.605555555558</v>
      </c>
      <c r="D55" s="38">
        <f t="shared" si="0"/>
        <v>41324.613888888889</v>
      </c>
      <c r="E55" s="11">
        <v>4.7300000000000004</v>
      </c>
      <c r="F55" s="11">
        <v>0.33</v>
      </c>
      <c r="G55" s="11" t="s">
        <v>7</v>
      </c>
      <c r="H55" s="12">
        <v>41333.635416666664</v>
      </c>
      <c r="I55" s="11">
        <v>1.6866000000000001</v>
      </c>
      <c r="J55" s="11">
        <v>1.0759000000000001</v>
      </c>
      <c r="K55" s="11">
        <v>0.97729999999999995</v>
      </c>
      <c r="L55" s="29">
        <f t="shared" si="1"/>
        <v>1.9376431213669193E-2</v>
      </c>
      <c r="M55" s="29">
        <f t="shared" si="2"/>
        <v>5.9646302250803862E-2</v>
      </c>
      <c r="N55" s="29">
        <f t="shared" si="3"/>
        <v>1.5509498040086965E-2</v>
      </c>
      <c r="O55" s="29">
        <f t="shared" si="4"/>
        <v>2.7201032174824613E-2</v>
      </c>
      <c r="P55" s="29">
        <f t="shared" si="5"/>
        <v>64.914659375763904</v>
      </c>
      <c r="Q55" s="37">
        <f t="shared" si="6"/>
        <v>2013</v>
      </c>
      <c r="R55" s="17">
        <f t="shared" si="7"/>
        <v>2</v>
      </c>
      <c r="S55" s="13">
        <v>8.9602241441137848E-2</v>
      </c>
      <c r="T55" s="13">
        <v>0.37328039849435607</v>
      </c>
      <c r="U55" s="13">
        <v>1.1444780787054643</v>
      </c>
      <c r="V55" s="13">
        <v>0.12430429437912413</v>
      </c>
    </row>
    <row r="56" spans="1:22">
      <c r="A56" s="11" t="s">
        <v>32</v>
      </c>
      <c r="B56" s="12">
        <v>41331.60833333333</v>
      </c>
      <c r="C56" s="12">
        <v>41345.552777777775</v>
      </c>
      <c r="D56" s="38">
        <f t="shared" si="0"/>
        <v>41338.580555555556</v>
      </c>
      <c r="E56" s="11">
        <v>4.72</v>
      </c>
      <c r="F56" s="11">
        <v>0.28000000000000003</v>
      </c>
      <c r="G56" s="11" t="s">
        <v>7</v>
      </c>
      <c r="H56" s="12">
        <v>41347.630555555559</v>
      </c>
      <c r="I56" s="11">
        <v>0.99055000000000004</v>
      </c>
      <c r="J56" s="11">
        <v>0.49254999999999999</v>
      </c>
      <c r="K56" s="11">
        <v>0.7046</v>
      </c>
      <c r="L56" s="29">
        <f t="shared" si="1"/>
        <v>1.6440608302507195E-2</v>
      </c>
      <c r="M56" s="29">
        <f t="shared" si="2"/>
        <v>2.7306242377203679E-2</v>
      </c>
      <c r="N56" s="29">
        <f t="shared" si="3"/>
        <v>1.1181819624521925E-2</v>
      </c>
      <c r="O56" s="29">
        <f t="shared" si="4"/>
        <v>1.5975324570599147E-2</v>
      </c>
      <c r="P56" s="29">
        <f t="shared" si="5"/>
        <v>61.698710710077698</v>
      </c>
      <c r="Q56" s="37">
        <f t="shared" si="6"/>
        <v>2013</v>
      </c>
      <c r="R56" s="17">
        <f t="shared" si="7"/>
        <v>3</v>
      </c>
      <c r="S56" s="13">
        <v>9.9749782158746553E-2</v>
      </c>
      <c r="T56" s="13">
        <v>0.35446011966039254</v>
      </c>
      <c r="U56" s="13">
        <v>1.241022472479929</v>
      </c>
      <c r="V56" s="13">
        <v>0.14756859659734084</v>
      </c>
    </row>
    <row r="57" spans="1:22">
      <c r="A57" s="11" t="s">
        <v>32</v>
      </c>
      <c r="B57" s="12">
        <v>41345.557638888888</v>
      </c>
      <c r="C57" s="12">
        <v>41359.551388888889</v>
      </c>
      <c r="D57" s="38">
        <f t="shared" si="0"/>
        <v>41352.554513888885</v>
      </c>
      <c r="E57" s="11">
        <v>4.74</v>
      </c>
      <c r="F57" s="11">
        <v>0.25</v>
      </c>
      <c r="G57" s="11" t="s">
        <v>7</v>
      </c>
      <c r="H57" s="12">
        <v>41361.627083333333</v>
      </c>
      <c r="I57" s="11">
        <v>1.0222</v>
      </c>
      <c r="J57" s="11">
        <v>0.76624999999999999</v>
      </c>
      <c r="K57" s="11">
        <v>0.97494999999999998</v>
      </c>
      <c r="L57" s="29">
        <f t="shared" si="1"/>
        <v>1.4679114555809995E-2</v>
      </c>
      <c r="M57" s="29">
        <f t="shared" si="2"/>
        <v>4.2479764940680786E-2</v>
      </c>
      <c r="N57" s="29">
        <f t="shared" si="3"/>
        <v>1.5472204148350341E-2</v>
      </c>
      <c r="O57" s="29">
        <f t="shared" si="4"/>
        <v>1.6485767276832514E-2</v>
      </c>
      <c r="P57" s="29">
        <f t="shared" si="5"/>
        <v>64.139249654062311</v>
      </c>
      <c r="Q57" s="37">
        <f t="shared" si="6"/>
        <v>2013</v>
      </c>
      <c r="R57" s="17">
        <f t="shared" si="7"/>
        <v>3</v>
      </c>
      <c r="S57" s="13">
        <v>9.9749782158746553E-2</v>
      </c>
      <c r="T57" s="13">
        <v>0.35446011966039254</v>
      </c>
      <c r="U57" s="13">
        <v>1.241022472479929</v>
      </c>
      <c r="V57" s="13">
        <v>0.14756859659734084</v>
      </c>
    </row>
    <row r="58" spans="1:22">
      <c r="A58" s="11" t="s">
        <v>32</v>
      </c>
      <c r="B58" s="12">
        <v>41359.554861111108</v>
      </c>
      <c r="C58" s="12">
        <v>41373.537499999999</v>
      </c>
      <c r="D58" s="38">
        <f t="shared" si="0"/>
        <v>41366.546180555553</v>
      </c>
      <c r="E58" s="11">
        <v>4.7300000000000004</v>
      </c>
      <c r="F58" s="11">
        <v>0.67</v>
      </c>
      <c r="G58" s="11" t="s">
        <v>7</v>
      </c>
      <c r="H58" s="12">
        <v>41375.614583333336</v>
      </c>
      <c r="I58" s="11">
        <v>0.93735000000000002</v>
      </c>
      <c r="J58" s="11">
        <v>0.65900000000000003</v>
      </c>
      <c r="K58" s="11">
        <v>1.3864000000000001</v>
      </c>
      <c r="L58" s="29">
        <f t="shared" si="1"/>
        <v>3.9340027009570788E-2</v>
      </c>
      <c r="M58" s="29">
        <f t="shared" si="2"/>
        <v>3.6533983811952546E-2</v>
      </c>
      <c r="N58" s="29">
        <f t="shared" si="3"/>
        <v>2.2001809150492758E-2</v>
      </c>
      <c r="O58" s="29">
        <f t="shared" si="4"/>
        <v>1.5117329247641319E-2</v>
      </c>
      <c r="P58" s="29">
        <f t="shared" si="5"/>
        <v>67.149213333301404</v>
      </c>
      <c r="Q58" s="37">
        <f t="shared" si="6"/>
        <v>2013</v>
      </c>
      <c r="R58" s="17">
        <f t="shared" si="7"/>
        <v>4</v>
      </c>
      <c r="S58" s="13">
        <v>0.19964735556818117</v>
      </c>
      <c r="T58" s="13">
        <v>0.42963738398341256</v>
      </c>
      <c r="U58" s="13">
        <v>1.6644833572850068</v>
      </c>
      <c r="V58" s="13">
        <v>0.16063064545147449</v>
      </c>
    </row>
    <row r="59" spans="1:22">
      <c r="A59" s="11" t="s">
        <v>32</v>
      </c>
      <c r="B59" s="12">
        <v>41373.541666666664</v>
      </c>
      <c r="C59" s="12">
        <v>41387.536805555559</v>
      </c>
      <c r="D59" s="38">
        <f t="shared" si="0"/>
        <v>41380.539236111115</v>
      </c>
      <c r="E59" s="11">
        <v>4.74</v>
      </c>
      <c r="F59" s="11">
        <v>0.77</v>
      </c>
      <c r="G59" s="11" t="s">
        <v>7</v>
      </c>
      <c r="H59" s="12">
        <v>41389.606249999997</v>
      </c>
      <c r="I59" s="11">
        <v>0.95415000000000005</v>
      </c>
      <c r="J59" s="11">
        <v>0.51349999999999996</v>
      </c>
      <c r="K59" s="11">
        <v>1.1100000000000001</v>
      </c>
      <c r="L59" s="29">
        <f t="shared" si="1"/>
        <v>4.5211672831894784E-2</v>
      </c>
      <c r="M59" s="29">
        <f t="shared" si="2"/>
        <v>2.8467679343607936E-2</v>
      </c>
      <c r="N59" s="29">
        <f t="shared" si="3"/>
        <v>1.7615412692618987E-2</v>
      </c>
      <c r="O59" s="29">
        <f t="shared" si="4"/>
        <v>1.5388275139101685E-2</v>
      </c>
      <c r="P59" s="29">
        <f t="shared" si="5"/>
        <v>69.06379136788189</v>
      </c>
      <c r="Q59" s="37">
        <f t="shared" si="6"/>
        <v>2013</v>
      </c>
      <c r="R59" s="17">
        <f t="shared" si="7"/>
        <v>4</v>
      </c>
      <c r="S59" s="13">
        <v>0.19964735556818117</v>
      </c>
      <c r="T59" s="13">
        <v>0.42963738398341256</v>
      </c>
      <c r="U59" s="13">
        <v>1.6644833572850068</v>
      </c>
      <c r="V59" s="13">
        <v>0.16063064545147449</v>
      </c>
    </row>
    <row r="60" spans="1:22">
      <c r="A60" s="11" t="s">
        <v>32</v>
      </c>
      <c r="B60" s="12">
        <v>41387.540277777778</v>
      </c>
      <c r="C60" s="12">
        <v>41401.541666666664</v>
      </c>
      <c r="D60" s="38">
        <f t="shared" si="0"/>
        <v>41394.540972222225</v>
      </c>
      <c r="E60" s="11">
        <v>4.74</v>
      </c>
      <c r="F60" s="11">
        <v>0.9</v>
      </c>
      <c r="G60" s="11" t="s">
        <v>7</v>
      </c>
      <c r="H60" s="12">
        <v>41403.623611111114</v>
      </c>
      <c r="I60" s="11">
        <v>1.26275</v>
      </c>
      <c r="J60" s="11">
        <v>0.49985000000000002</v>
      </c>
      <c r="K60" s="11">
        <v>1.1873499999999999</v>
      </c>
      <c r="L60" s="29">
        <f t="shared" si="1"/>
        <v>5.2844812400915979E-2</v>
      </c>
      <c r="M60" s="29">
        <f t="shared" si="2"/>
        <v>2.771094356358798E-2</v>
      </c>
      <c r="N60" s="29">
        <f t="shared" si="3"/>
        <v>1.8842937171694728E-2</v>
      </c>
      <c r="O60" s="29">
        <f t="shared" si="4"/>
        <v>2.0365293121522458E-2</v>
      </c>
      <c r="P60" s="29">
        <f t="shared" si="5"/>
        <v>67.262086443211189</v>
      </c>
      <c r="Q60" s="37">
        <f t="shared" si="6"/>
        <v>2013</v>
      </c>
      <c r="R60" s="17">
        <f t="shared" si="7"/>
        <v>4</v>
      </c>
      <c r="S60" s="13">
        <v>0.19964735556818117</v>
      </c>
      <c r="T60" s="13">
        <v>0.42963738398341256</v>
      </c>
      <c r="U60" s="13">
        <v>1.6644833572850068</v>
      </c>
      <c r="V60" s="13">
        <v>0.16063064545147449</v>
      </c>
    </row>
    <row r="61" spans="1:22">
      <c r="A61" s="11" t="s">
        <v>32</v>
      </c>
      <c r="B61" s="12">
        <v>41401.545138888891</v>
      </c>
      <c r="C61" s="12">
        <v>41415.543055555558</v>
      </c>
      <c r="D61" s="38">
        <f t="shared" si="0"/>
        <v>41408.544097222228</v>
      </c>
      <c r="E61" s="11">
        <v>4.74</v>
      </c>
      <c r="F61" s="11">
        <v>1.07</v>
      </c>
      <c r="G61" s="11" t="s">
        <v>7</v>
      </c>
      <c r="H61" s="12">
        <v>41418.697916666664</v>
      </c>
      <c r="I61" s="11">
        <v>0.56835000000000002</v>
      </c>
      <c r="J61" s="11">
        <v>0.63605</v>
      </c>
      <c r="K61" s="11">
        <v>1.3464499999999999</v>
      </c>
      <c r="L61" s="29">
        <f t="shared" si="1"/>
        <v>6.2826610298866783E-2</v>
      </c>
      <c r="M61" s="29">
        <f t="shared" si="2"/>
        <v>3.5261669808182725E-2</v>
      </c>
      <c r="N61" s="29">
        <f t="shared" si="3"/>
        <v>2.1367812990970118E-2</v>
      </c>
      <c r="O61" s="29">
        <f t="shared" si="4"/>
        <v>9.1661962744939932E-3</v>
      </c>
      <c r="P61" s="29">
        <f t="shared" si="5"/>
        <v>76.260717007584844</v>
      </c>
      <c r="Q61" s="37">
        <f t="shared" si="6"/>
        <v>2013</v>
      </c>
      <c r="R61" s="17">
        <f t="shared" si="7"/>
        <v>5</v>
      </c>
      <c r="S61" s="13">
        <v>0.30394106203276156</v>
      </c>
      <c r="T61" s="13">
        <v>0.4179181354617798</v>
      </c>
      <c r="U61" s="13">
        <v>1.6947742984227643</v>
      </c>
      <c r="V61" s="13">
        <v>0.14745844159594329</v>
      </c>
    </row>
    <row r="62" spans="1:22">
      <c r="A62" s="11" t="s">
        <v>32</v>
      </c>
      <c r="B62" s="12">
        <v>41415.547222222223</v>
      </c>
      <c r="C62" s="12">
        <v>41429.539583333331</v>
      </c>
      <c r="D62" s="38">
        <f t="shared" si="0"/>
        <v>41422.543402777781</v>
      </c>
      <c r="E62" s="11">
        <v>4.74</v>
      </c>
      <c r="F62" s="11">
        <v>1.73</v>
      </c>
      <c r="G62" s="11" t="s">
        <v>7</v>
      </c>
      <c r="H62" s="12">
        <v>41431.605555555558</v>
      </c>
      <c r="I62" s="11">
        <v>0.3125</v>
      </c>
      <c r="J62" s="11">
        <v>0.61145000000000005</v>
      </c>
      <c r="K62" s="11">
        <v>2.13585</v>
      </c>
      <c r="L62" s="29">
        <f t="shared" si="1"/>
        <v>0.10157947272620516</v>
      </c>
      <c r="M62" s="29">
        <f t="shared" si="2"/>
        <v>3.3897882248586322E-2</v>
      </c>
      <c r="N62" s="29">
        <f t="shared" si="3"/>
        <v>3.3895386666243477E-2</v>
      </c>
      <c r="O62" s="29">
        <f t="shared" si="4"/>
        <v>5.0399161357955E-3</v>
      </c>
      <c r="P62" s="29">
        <f t="shared" si="5"/>
        <v>77.676331925485258</v>
      </c>
      <c r="Q62" s="37">
        <f t="shared" si="6"/>
        <v>2013</v>
      </c>
      <c r="R62" s="17">
        <f t="shared" si="7"/>
        <v>5</v>
      </c>
      <c r="S62" s="13">
        <v>0.30394106203276156</v>
      </c>
      <c r="T62" s="13">
        <v>0.4179181354617798</v>
      </c>
      <c r="U62" s="13">
        <v>1.6947742984227643</v>
      </c>
      <c r="V62" s="13">
        <v>0.14745844159594329</v>
      </c>
    </row>
    <row r="63" spans="1:22">
      <c r="A63" s="11" t="s">
        <v>32</v>
      </c>
      <c r="B63" s="12">
        <v>41429.543055555558</v>
      </c>
      <c r="C63" s="12">
        <v>41443.541666666664</v>
      </c>
      <c r="D63" s="38">
        <f t="shared" si="0"/>
        <v>41436.542361111111</v>
      </c>
      <c r="E63" s="11">
        <v>4.74</v>
      </c>
      <c r="F63" s="11">
        <v>0.81</v>
      </c>
      <c r="G63" s="11" t="s">
        <v>7</v>
      </c>
      <c r="H63" s="12">
        <v>41484.854861111111</v>
      </c>
      <c r="I63" s="11">
        <v>0.308</v>
      </c>
      <c r="J63" s="11">
        <v>0.52890000000000004</v>
      </c>
      <c r="K63" s="11">
        <v>0.91015000000000001</v>
      </c>
      <c r="L63" s="29">
        <f t="shared" si="1"/>
        <v>4.7560331160824386E-2</v>
      </c>
      <c r="M63" s="29">
        <f t="shared" si="2"/>
        <v>2.9321432531322765E-2</v>
      </c>
      <c r="N63" s="29">
        <f t="shared" si="3"/>
        <v>1.4443844920889341E-2</v>
      </c>
      <c r="O63" s="29">
        <f t="shared" si="4"/>
        <v>4.9673413434400447E-3</v>
      </c>
      <c r="P63" s="29">
        <f t="shared" si="5"/>
        <v>79.841529132607278</v>
      </c>
      <c r="Q63" s="37">
        <f t="shared" si="6"/>
        <v>2013</v>
      </c>
      <c r="R63" s="17">
        <f t="shared" si="7"/>
        <v>6</v>
      </c>
      <c r="S63" s="13">
        <v>0.33335788274954664</v>
      </c>
      <c r="T63" s="13">
        <v>0.41900637352631587</v>
      </c>
      <c r="U63" s="13">
        <v>1.4897457712667843</v>
      </c>
      <c r="V63" s="13">
        <v>0.12908559068965572</v>
      </c>
    </row>
    <row r="64" spans="1:22">
      <c r="A64" s="11" t="s">
        <v>32</v>
      </c>
      <c r="B64" s="12">
        <v>41443.543055555558</v>
      </c>
      <c r="C64" s="12">
        <v>41457.547222222223</v>
      </c>
      <c r="D64" s="38">
        <f t="shared" si="0"/>
        <v>41450.545138888891</v>
      </c>
      <c r="E64" s="11">
        <v>4.74</v>
      </c>
      <c r="F64" s="11">
        <v>1.1399999999999999</v>
      </c>
      <c r="G64" s="11" t="s">
        <v>7</v>
      </c>
      <c r="H64" s="12">
        <v>41460.706250000003</v>
      </c>
      <c r="I64" s="11">
        <v>0.3609</v>
      </c>
      <c r="J64" s="11">
        <v>0.67195000000000005</v>
      </c>
      <c r="K64" s="11">
        <v>1.57565</v>
      </c>
      <c r="L64" s="29">
        <f t="shared" si="1"/>
        <v>6.6936762374493572E-2</v>
      </c>
      <c r="M64" s="29">
        <f t="shared" si="2"/>
        <v>3.725191262889456E-2</v>
      </c>
      <c r="N64" s="29">
        <f t="shared" si="3"/>
        <v>2.500515766587847E-2</v>
      </c>
      <c r="O64" s="29">
        <f t="shared" si="4"/>
        <v>5.8204983469075074E-3</v>
      </c>
      <c r="P64" s="29">
        <f t="shared" si="5"/>
        <v>77.168604413487628</v>
      </c>
      <c r="Q64" s="37">
        <f t="shared" si="6"/>
        <v>2013</v>
      </c>
      <c r="R64" s="17">
        <f t="shared" si="7"/>
        <v>6</v>
      </c>
      <c r="S64" s="13">
        <v>0.33335788274954664</v>
      </c>
      <c r="T64" s="13">
        <v>0.41900637352631587</v>
      </c>
      <c r="U64" s="13">
        <v>1.4897457712667843</v>
      </c>
      <c r="V64" s="13">
        <v>0.12908559068965572</v>
      </c>
    </row>
    <row r="65" spans="1:22">
      <c r="A65" s="11" t="s">
        <v>32</v>
      </c>
      <c r="B65" s="12">
        <v>41457.552777777775</v>
      </c>
      <c r="C65" s="12">
        <v>41471.553472222222</v>
      </c>
      <c r="D65" s="38">
        <f t="shared" si="0"/>
        <v>41464.553124999999</v>
      </c>
      <c r="E65" s="11">
        <v>4.74</v>
      </c>
      <c r="F65" s="11">
        <v>1.1599999999999999</v>
      </c>
      <c r="G65" s="11" t="s">
        <v>7</v>
      </c>
      <c r="H65" s="12">
        <v>41473.620833333334</v>
      </c>
      <c r="I65" s="11">
        <v>0.40410000000000001</v>
      </c>
      <c r="J65" s="11">
        <v>0.57599999999999996</v>
      </c>
      <c r="K65" s="11">
        <v>1.3141</v>
      </c>
      <c r="L65" s="29">
        <f t="shared" si="1"/>
        <v>6.8111091538958377E-2</v>
      </c>
      <c r="M65" s="29">
        <f t="shared" si="2"/>
        <v>3.1932586761281738E-2</v>
      </c>
      <c r="N65" s="29">
        <f t="shared" si="3"/>
        <v>2.0854426864297844E-2</v>
      </c>
      <c r="O65" s="29">
        <f t="shared" si="4"/>
        <v>6.5172163535198776E-3</v>
      </c>
      <c r="P65" s="29">
        <f t="shared" si="5"/>
        <v>78.517777225136541</v>
      </c>
      <c r="Q65" s="37">
        <f t="shared" si="6"/>
        <v>2013</v>
      </c>
      <c r="R65" s="17">
        <f t="shared" si="7"/>
        <v>7</v>
      </c>
      <c r="S65" s="13">
        <v>0.31074144333617543</v>
      </c>
      <c r="T65" s="13">
        <v>0.39053483166382508</v>
      </c>
      <c r="U65" s="13">
        <v>1.4686444802045731</v>
      </c>
      <c r="V65" s="13">
        <v>0.13263370238493011</v>
      </c>
    </row>
    <row r="66" spans="1:22">
      <c r="A66" s="11" t="s">
        <v>32</v>
      </c>
      <c r="B66" s="12">
        <v>41471.558333333334</v>
      </c>
      <c r="C66" s="12">
        <v>41485.538194444445</v>
      </c>
      <c r="D66" s="38">
        <f t="shared" si="0"/>
        <v>41478.548263888893</v>
      </c>
      <c r="E66" s="11">
        <v>4.7300000000000004</v>
      </c>
      <c r="F66" s="11">
        <v>1.01</v>
      </c>
      <c r="G66" s="11" t="s">
        <v>7</v>
      </c>
      <c r="H66" s="12">
        <v>41509.568055555559</v>
      </c>
      <c r="I66" s="11">
        <v>0.21224999999999999</v>
      </c>
      <c r="J66" s="11">
        <v>1.0886</v>
      </c>
      <c r="K66" s="11">
        <v>1.4155500000000001</v>
      </c>
      <c r="L66" s="29">
        <f t="shared" si="1"/>
        <v>5.9303622805472377E-2</v>
      </c>
      <c r="M66" s="29">
        <f t="shared" si="2"/>
        <v>6.0350371438075173E-2</v>
      </c>
      <c r="N66" s="29">
        <f t="shared" si="3"/>
        <v>2.2464412105438564E-2</v>
      </c>
      <c r="O66" s="29">
        <f t="shared" si="4"/>
        <v>3.4231110394323037E-3</v>
      </c>
      <c r="P66" s="29">
        <f t="shared" si="5"/>
        <v>82.212963277150166</v>
      </c>
      <c r="Q66" s="37">
        <f t="shared" si="6"/>
        <v>2013</v>
      </c>
      <c r="R66" s="17">
        <f t="shared" si="7"/>
        <v>7</v>
      </c>
      <c r="S66" s="13">
        <v>0.31074144333617543</v>
      </c>
      <c r="T66" s="13">
        <v>0.39053483166382508</v>
      </c>
      <c r="U66" s="13">
        <v>1.4686444802045731</v>
      </c>
      <c r="V66" s="13">
        <v>0.13263370238493011</v>
      </c>
    </row>
    <row r="67" spans="1:22">
      <c r="A67" s="11" t="s">
        <v>32</v>
      </c>
      <c r="B67" s="12">
        <v>41485.542361111111</v>
      </c>
      <c r="C67" s="12">
        <v>41499.543749999997</v>
      </c>
      <c r="D67" s="38">
        <f t="shared" si="0"/>
        <v>41492.54305555555</v>
      </c>
      <c r="E67" s="11">
        <v>4.74</v>
      </c>
      <c r="F67" s="11">
        <v>0.63</v>
      </c>
      <c r="G67" s="11" t="s">
        <v>7</v>
      </c>
      <c r="H67" s="12">
        <v>41501.590277777781</v>
      </c>
      <c r="I67" s="11">
        <v>0.14019999999999999</v>
      </c>
      <c r="J67" s="11">
        <v>0.5575</v>
      </c>
      <c r="K67" s="11">
        <v>1.1123000000000001</v>
      </c>
      <c r="L67" s="29">
        <f t="shared" si="1"/>
        <v>3.6991368680641186E-2</v>
      </c>
      <c r="M67" s="29">
        <f t="shared" si="2"/>
        <v>3.0906974165650292E-2</v>
      </c>
      <c r="N67" s="29">
        <f t="shared" si="3"/>
        <v>1.7651913097297384E-2</v>
      </c>
      <c r="O67" s="29">
        <f t="shared" si="4"/>
        <v>2.261107975163293E-3</v>
      </c>
      <c r="P67" s="29">
        <f t="shared" si="5"/>
        <v>77.322956638180344</v>
      </c>
      <c r="Q67" s="37">
        <f t="shared" si="6"/>
        <v>2013</v>
      </c>
      <c r="R67" s="17">
        <f t="shared" si="7"/>
        <v>8</v>
      </c>
      <c r="S67" s="13">
        <v>0.29288834307338368</v>
      </c>
      <c r="T67" s="13">
        <v>0.36987199307338481</v>
      </c>
      <c r="U67" s="13">
        <v>1.3434492462072525</v>
      </c>
      <c r="V67" s="13">
        <v>0.11315997742109429</v>
      </c>
    </row>
    <row r="68" spans="1:22">
      <c r="D68" s="38"/>
      <c r="L68" s="29"/>
      <c r="M68" s="29"/>
      <c r="N68" s="29"/>
      <c r="O68" s="29"/>
      <c r="P68" s="29"/>
      <c r="Q68" s="37"/>
      <c r="R68" s="17"/>
      <c r="S68" s="29"/>
      <c r="T68" s="29"/>
      <c r="U68" s="29"/>
      <c r="V68" s="29"/>
    </row>
  </sheetData>
  <autoFilter ref="G1:G68"/>
  <sortState ref="A2:H65">
    <sortCondition ref="B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topLeftCell="A13" zoomScale="80" zoomScaleNormal="80" workbookViewId="0">
      <selection activeCell="H17" sqref="H17"/>
    </sheetView>
  </sheetViews>
  <sheetFormatPr defaultRowHeight="15"/>
  <cols>
    <col min="1" max="1" width="9.140625" style="11"/>
    <col min="2" max="2" width="17.7109375" style="11" customWidth="1"/>
    <col min="3" max="4" width="18" style="11" customWidth="1"/>
    <col min="5" max="7" width="9.140625" style="11"/>
    <col min="8" max="8" width="15.7109375" style="11" customWidth="1"/>
    <col min="9" max="11" width="9.140625" style="11"/>
    <col min="12" max="12" width="8.85546875" style="11"/>
    <col min="13" max="16" width="9.140625" style="11"/>
    <col min="17" max="22" width="8.85546875" style="11"/>
    <col min="23" max="16384" width="9.140625" style="11"/>
  </cols>
  <sheetData>
    <row r="1" spans="1:22">
      <c r="A1" s="11" t="s">
        <v>0</v>
      </c>
      <c r="B1" s="11" t="s">
        <v>1</v>
      </c>
      <c r="C1" s="11" t="s">
        <v>2</v>
      </c>
      <c r="D1" s="38" t="s">
        <v>58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44</v>
      </c>
      <c r="J1" s="11" t="s">
        <v>45</v>
      </c>
      <c r="K1" s="11" t="s">
        <v>46</v>
      </c>
      <c r="L1" s="7" t="s">
        <v>52</v>
      </c>
      <c r="M1" s="7" t="s">
        <v>53</v>
      </c>
      <c r="N1" s="7" t="s">
        <v>50</v>
      </c>
      <c r="O1" s="7" t="s">
        <v>51</v>
      </c>
      <c r="P1" s="7" t="s">
        <v>55</v>
      </c>
      <c r="Q1" s="7" t="s">
        <v>66</v>
      </c>
      <c r="R1" s="5" t="s">
        <v>65</v>
      </c>
      <c r="S1" s="6" t="s">
        <v>64</v>
      </c>
      <c r="T1" s="6" t="s">
        <v>61</v>
      </c>
      <c r="U1" s="6" t="s">
        <v>62</v>
      </c>
      <c r="V1" s="6" t="s">
        <v>63</v>
      </c>
    </row>
    <row r="2" spans="1:22">
      <c r="D2" s="39"/>
      <c r="F2" s="11">
        <v>17.030999999999999</v>
      </c>
      <c r="I2" s="6">
        <v>62.005000000000003</v>
      </c>
      <c r="J2" s="6">
        <v>18.038</v>
      </c>
      <c r="K2" s="6">
        <v>63.012999999999998</v>
      </c>
      <c r="L2" s="33"/>
      <c r="M2" s="33"/>
      <c r="N2" s="33"/>
      <c r="O2" s="33"/>
      <c r="P2" s="33"/>
      <c r="Q2" s="33"/>
      <c r="R2" s="15"/>
    </row>
    <row r="3" spans="1:22">
      <c r="D3" s="38"/>
      <c r="F3" s="4" t="s">
        <v>47</v>
      </c>
      <c r="I3" s="4" t="s">
        <v>47</v>
      </c>
      <c r="J3" s="4" t="s">
        <v>47</v>
      </c>
      <c r="K3" s="4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34" t="s">
        <v>57</v>
      </c>
      <c r="Q3" s="34"/>
      <c r="R3" s="1"/>
      <c r="S3" s="4"/>
      <c r="T3" s="4"/>
      <c r="U3" s="4"/>
      <c r="V3" s="4"/>
    </row>
    <row r="4" spans="1:22">
      <c r="A4" s="11" t="s">
        <v>33</v>
      </c>
      <c r="B4" s="12">
        <v>41065.579861111109</v>
      </c>
      <c r="C4" s="12">
        <v>41079.75</v>
      </c>
      <c r="D4" s="38">
        <f>(B4+C4)/2</f>
        <v>41072.664930555555</v>
      </c>
      <c r="E4" s="11">
        <v>4.8</v>
      </c>
      <c r="F4" s="11">
        <v>0.26</v>
      </c>
      <c r="G4" s="11" t="s">
        <v>7</v>
      </c>
      <c r="H4" s="12">
        <v>41085.612500000003</v>
      </c>
      <c r="I4" s="11">
        <v>0.16675000000000001</v>
      </c>
      <c r="J4" s="11">
        <v>0.39629999999999999</v>
      </c>
      <c r="K4" s="11">
        <v>0.30659999999999998</v>
      </c>
      <c r="L4" s="29">
        <f>F4/$F$2</f>
        <v>1.5266279138042394E-2</v>
      </c>
      <c r="M4" s="29">
        <f>J4/$J$2</f>
        <v>2.1970284953986029E-2</v>
      </c>
      <c r="N4" s="29">
        <f>K4/$K$2</f>
        <v>4.8656626410423249E-3</v>
      </c>
      <c r="O4" s="29">
        <f>I4/$I$2</f>
        <v>2.6892992500604789E-3</v>
      </c>
      <c r="P4" s="29">
        <f>(L4+M4)*100/(L4+M4+N4+O4)</f>
        <v>83.133055359739146</v>
      </c>
      <c r="Q4" s="37">
        <f>YEAR(D4)</f>
        <v>2012</v>
      </c>
      <c r="R4" s="17">
        <f>MONTH(D4)</f>
        <v>6</v>
      </c>
      <c r="S4" s="13">
        <v>0.15658966140859812</v>
      </c>
      <c r="T4" s="13">
        <v>0.19006540872078417</v>
      </c>
      <c r="U4" s="13">
        <v>0.95833142366862378</v>
      </c>
      <c r="V4" s="13">
        <v>7.8766025939066162E-2</v>
      </c>
    </row>
    <row r="5" spans="1:22">
      <c r="A5" s="11" t="s">
        <v>33</v>
      </c>
      <c r="B5" s="12">
        <v>41079.75</v>
      </c>
      <c r="C5" s="12">
        <v>41093.677083333336</v>
      </c>
      <c r="D5" s="38">
        <f t="shared" ref="D5:D34" si="0">(B5+C5)/2</f>
        <v>41086.713541666672</v>
      </c>
      <c r="E5" s="11">
        <v>4.71</v>
      </c>
      <c r="F5" s="11">
        <v>0.46</v>
      </c>
      <c r="G5" s="11" t="s">
        <v>7</v>
      </c>
      <c r="H5" s="12">
        <v>41142.76458333333</v>
      </c>
      <c r="I5" s="11">
        <v>6.3600000000000004E-2</v>
      </c>
      <c r="J5" s="11">
        <v>0.45140000000000002</v>
      </c>
      <c r="K5" s="11">
        <v>0.35909999999999997</v>
      </c>
      <c r="L5" s="29">
        <f t="shared" ref="L5:L34" si="1">F5/$F$2</f>
        <v>2.7009570782690392E-2</v>
      </c>
      <c r="M5" s="29">
        <f t="shared" ref="M5:M34" si="2">J5/$J$2</f>
        <v>2.5024947333407252E-2</v>
      </c>
      <c r="N5" s="29">
        <f t="shared" ref="N5:N34" si="3">K5/$K$2</f>
        <v>5.6988240521797084E-3</v>
      </c>
      <c r="O5" s="29">
        <f t="shared" ref="O5:O34" si="4">I5/$I$2</f>
        <v>1.0257237319571003E-3</v>
      </c>
      <c r="P5" s="29">
        <f t="shared" ref="P5:P34" si="5">(L5+M5)*100/(L5+M5+N5+O5)</f>
        <v>88.555727220793045</v>
      </c>
      <c r="Q5" s="37">
        <f t="shared" ref="Q5:Q34" si="6">YEAR(D5)</f>
        <v>2012</v>
      </c>
      <c r="R5" s="17">
        <f t="shared" ref="R5:R34" si="7">MONTH(D5)</f>
        <v>6</v>
      </c>
      <c r="S5" s="13">
        <v>0.15658966140859812</v>
      </c>
      <c r="T5" s="13">
        <v>0.19006540872078417</v>
      </c>
      <c r="U5" s="13">
        <v>0.95833142366862378</v>
      </c>
      <c r="V5" s="13">
        <v>7.8766025939066162E-2</v>
      </c>
    </row>
    <row r="6" spans="1:22">
      <c r="A6" s="11" t="s">
        <v>33</v>
      </c>
      <c r="B6" s="12">
        <v>41093.677083333336</v>
      </c>
      <c r="C6" s="12">
        <v>41107.565972222219</v>
      </c>
      <c r="D6" s="38">
        <f t="shared" si="0"/>
        <v>41100.621527777781</v>
      </c>
      <c r="E6" s="11">
        <v>4.7</v>
      </c>
      <c r="F6" s="11">
        <v>0.35</v>
      </c>
      <c r="G6" s="11" t="s">
        <v>7</v>
      </c>
      <c r="H6" s="12">
        <v>41110.605555555558</v>
      </c>
      <c r="I6" s="11">
        <v>5.7599999999999998E-2</v>
      </c>
      <c r="J6" s="11">
        <v>0.64900000000000002</v>
      </c>
      <c r="K6" s="11">
        <v>0.28129999999999999</v>
      </c>
      <c r="L6" s="29">
        <f t="shared" si="1"/>
        <v>2.0550760378133991E-2</v>
      </c>
      <c r="M6" s="29">
        <f t="shared" si="2"/>
        <v>3.5979598625124738E-2</v>
      </c>
      <c r="N6" s="29">
        <f t="shared" si="3"/>
        <v>4.4641581895799283E-3</v>
      </c>
      <c r="O6" s="29">
        <f t="shared" si="4"/>
        <v>9.2895734214982659E-4</v>
      </c>
      <c r="P6" s="29">
        <f t="shared" si="5"/>
        <v>91.290676803539995</v>
      </c>
      <c r="Q6" s="37">
        <f t="shared" si="6"/>
        <v>2012</v>
      </c>
      <c r="R6" s="17">
        <f t="shared" si="7"/>
        <v>7</v>
      </c>
      <c r="S6" s="13">
        <v>0.1536123846048385</v>
      </c>
      <c r="T6" s="13">
        <v>0.18246292325842706</v>
      </c>
      <c r="U6" s="13">
        <v>0.8961364369796383</v>
      </c>
      <c r="V6" s="13">
        <v>7.2051627469054899E-2</v>
      </c>
    </row>
    <row r="7" spans="1:22">
      <c r="A7" s="11" t="s">
        <v>33</v>
      </c>
      <c r="B7" s="12">
        <v>41107.565972222219</v>
      </c>
      <c r="C7" s="12">
        <v>41121.615277777775</v>
      </c>
      <c r="D7" s="38">
        <f t="shared" si="0"/>
        <v>41114.590624999997</v>
      </c>
      <c r="E7" s="11">
        <v>4.75</v>
      </c>
      <c r="F7" s="11">
        <v>0.45</v>
      </c>
      <c r="G7" s="11" t="s">
        <v>7</v>
      </c>
      <c r="H7" s="12">
        <v>41123.584722222222</v>
      </c>
      <c r="I7" s="11">
        <v>5.7200000000000001E-2</v>
      </c>
      <c r="J7" s="11">
        <v>0.34594999999999998</v>
      </c>
      <c r="K7" s="11">
        <v>0.2135</v>
      </c>
      <c r="L7" s="29">
        <f t="shared" si="1"/>
        <v>2.6422406200457989E-2</v>
      </c>
      <c r="M7" s="29">
        <f t="shared" si="2"/>
        <v>1.9178955538308014E-2</v>
      </c>
      <c r="N7" s="29">
        <f t="shared" si="3"/>
        <v>3.3881897386253629E-3</v>
      </c>
      <c r="O7" s="29">
        <f t="shared" si="4"/>
        <v>9.225062494960084E-4</v>
      </c>
      <c r="P7" s="29">
        <f t="shared" si="5"/>
        <v>91.363417610011254</v>
      </c>
      <c r="Q7" s="37">
        <f t="shared" si="6"/>
        <v>2012</v>
      </c>
      <c r="R7" s="17">
        <f t="shared" si="7"/>
        <v>7</v>
      </c>
      <c r="S7" s="13">
        <v>0.1536123846048385</v>
      </c>
      <c r="T7" s="13">
        <v>0.18246292325842706</v>
      </c>
      <c r="U7" s="13">
        <v>0.8961364369796383</v>
      </c>
      <c r="V7" s="13">
        <v>7.2051627469054899E-2</v>
      </c>
    </row>
    <row r="8" spans="1:22">
      <c r="A8" s="11" t="s">
        <v>33</v>
      </c>
      <c r="B8" s="12">
        <v>41121.615277777775</v>
      </c>
      <c r="C8" s="12">
        <v>41135.579861111109</v>
      </c>
      <c r="D8" s="38">
        <f t="shared" si="0"/>
        <v>41128.597569444442</v>
      </c>
      <c r="E8" s="11">
        <v>4.7300000000000004</v>
      </c>
      <c r="F8" s="11">
        <v>0.41</v>
      </c>
      <c r="G8" s="11" t="s">
        <v>7</v>
      </c>
      <c r="H8" s="12">
        <v>41137.627083333333</v>
      </c>
      <c r="I8" s="11">
        <v>5.8049999999999997E-2</v>
      </c>
      <c r="J8" s="11">
        <v>0.65010000000000001</v>
      </c>
      <c r="K8" s="11">
        <v>0.41034999999999999</v>
      </c>
      <c r="L8" s="29">
        <f t="shared" si="1"/>
        <v>2.4073747871528391E-2</v>
      </c>
      <c r="M8" s="29">
        <f t="shared" si="2"/>
        <v>3.6040580995675794E-2</v>
      </c>
      <c r="N8" s="29">
        <f t="shared" si="3"/>
        <v>6.5121482868614414E-3</v>
      </c>
      <c r="O8" s="29">
        <f t="shared" si="4"/>
        <v>9.3621482138537204E-4</v>
      </c>
      <c r="P8" s="29">
        <f t="shared" si="5"/>
        <v>88.975627094679439</v>
      </c>
      <c r="Q8" s="37">
        <f t="shared" si="6"/>
        <v>2012</v>
      </c>
      <c r="R8" s="17">
        <f t="shared" si="7"/>
        <v>8</v>
      </c>
      <c r="S8" s="13">
        <v>0.13794465845664586</v>
      </c>
      <c r="T8" s="13">
        <v>0.16634531663879407</v>
      </c>
      <c r="U8" s="13">
        <v>0.78143455827487196</v>
      </c>
      <c r="V8" s="13">
        <v>6.3325830047265663E-2</v>
      </c>
    </row>
    <row r="9" spans="1:22">
      <c r="A9" s="11" t="s">
        <v>33</v>
      </c>
      <c r="B9" s="12">
        <v>41135.579861111109</v>
      </c>
      <c r="C9" s="12">
        <v>41149.598611111112</v>
      </c>
      <c r="D9" s="38">
        <f t="shared" si="0"/>
        <v>41142.589236111111</v>
      </c>
      <c r="E9" s="11">
        <v>4.74</v>
      </c>
      <c r="F9" s="11">
        <v>0.3</v>
      </c>
      <c r="G9" s="11" t="s">
        <v>7</v>
      </c>
      <c r="H9" s="12">
        <v>41151.602777777778</v>
      </c>
      <c r="I9" s="11">
        <v>6.2850000000000003E-2</v>
      </c>
      <c r="J9" s="11">
        <v>0.60645000000000004</v>
      </c>
      <c r="K9" s="11">
        <v>0.28549999999999998</v>
      </c>
      <c r="L9" s="29">
        <f t="shared" si="1"/>
        <v>1.7614937466971993E-2</v>
      </c>
      <c r="M9" s="29">
        <f t="shared" si="2"/>
        <v>3.3620689655172419E-2</v>
      </c>
      <c r="N9" s="29">
        <f t="shared" si="3"/>
        <v>4.5308111024709181E-3</v>
      </c>
      <c r="O9" s="29">
        <f t="shared" si="4"/>
        <v>1.0136279332311911E-3</v>
      </c>
      <c r="P9" s="29">
        <f t="shared" si="5"/>
        <v>90.235236746134163</v>
      </c>
      <c r="Q9" s="37">
        <f t="shared" si="6"/>
        <v>2012</v>
      </c>
      <c r="R9" s="17">
        <f t="shared" si="7"/>
        <v>8</v>
      </c>
      <c r="S9" s="13">
        <v>0.13794465845664586</v>
      </c>
      <c r="T9" s="13">
        <v>0.16634531663879407</v>
      </c>
      <c r="U9" s="13">
        <v>0.78143455827487196</v>
      </c>
      <c r="V9" s="13">
        <v>6.3325830047265663E-2</v>
      </c>
    </row>
    <row r="10" spans="1:22">
      <c r="A10" s="11" t="s">
        <v>33</v>
      </c>
      <c r="B10" s="12">
        <v>41149.600694444445</v>
      </c>
      <c r="C10" s="12">
        <v>41163.583333333336</v>
      </c>
      <c r="D10" s="38">
        <f t="shared" si="0"/>
        <v>41156.592013888891</v>
      </c>
      <c r="E10" s="11">
        <v>4.7300000000000004</v>
      </c>
      <c r="F10" s="11">
        <v>0.38</v>
      </c>
      <c r="G10" s="11" t="s">
        <v>7</v>
      </c>
      <c r="H10" s="12">
        <v>41165.609722222223</v>
      </c>
      <c r="I10" s="11">
        <v>8.7249999999999994E-2</v>
      </c>
      <c r="J10" s="11">
        <v>0.39534999999999998</v>
      </c>
      <c r="K10" s="11">
        <v>0.2432</v>
      </c>
      <c r="L10" s="29">
        <f t="shared" si="1"/>
        <v>2.2312254124831191E-2</v>
      </c>
      <c r="M10" s="29">
        <f t="shared" si="2"/>
        <v>2.1917618361237387E-2</v>
      </c>
      <c r="N10" s="29">
        <f t="shared" si="3"/>
        <v>3.859521051211655E-3</v>
      </c>
      <c r="O10" s="29">
        <f t="shared" si="4"/>
        <v>1.4071445851141036E-3</v>
      </c>
      <c r="P10" s="29">
        <f t="shared" si="5"/>
        <v>89.359527279862633</v>
      </c>
      <c r="Q10" s="37">
        <f t="shared" si="6"/>
        <v>2012</v>
      </c>
      <c r="R10" s="17">
        <f t="shared" si="7"/>
        <v>9</v>
      </c>
      <c r="S10" s="13">
        <v>0.11691444455963854</v>
      </c>
      <c r="T10" s="13">
        <v>0.14886004835471564</v>
      </c>
      <c r="U10" s="13">
        <v>0.7398508624116017</v>
      </c>
      <c r="V10" s="13">
        <v>5.6754298561026949E-2</v>
      </c>
    </row>
    <row r="11" spans="1:22">
      <c r="A11" s="11" t="s">
        <v>33</v>
      </c>
      <c r="B11" s="12">
        <v>41163.583333333336</v>
      </c>
      <c r="C11" s="12">
        <v>41177.607638888891</v>
      </c>
      <c r="D11" s="38">
        <f t="shared" si="0"/>
        <v>41170.595486111109</v>
      </c>
      <c r="E11" s="11">
        <v>4.75</v>
      </c>
      <c r="F11" s="11">
        <v>0.24</v>
      </c>
      <c r="G11" s="11" t="s">
        <v>7</v>
      </c>
      <c r="H11" s="12">
        <v>41179.61041666667</v>
      </c>
      <c r="I11" s="11">
        <v>0.20954999999999999</v>
      </c>
      <c r="J11" s="11">
        <v>0.34065000000000001</v>
      </c>
      <c r="K11" s="11">
        <v>0.21565000000000001</v>
      </c>
      <c r="L11" s="29">
        <f t="shared" si="1"/>
        <v>1.4091949973577595E-2</v>
      </c>
      <c r="M11" s="29">
        <f t="shared" si="2"/>
        <v>1.8885131389289277E-2</v>
      </c>
      <c r="N11" s="29">
        <f t="shared" si="3"/>
        <v>3.4223096821290847E-3</v>
      </c>
      <c r="O11" s="29">
        <f t="shared" si="4"/>
        <v>3.3795661640190302E-3</v>
      </c>
      <c r="P11" s="29">
        <f t="shared" si="5"/>
        <v>82.900819117986771</v>
      </c>
      <c r="Q11" s="37">
        <f t="shared" si="6"/>
        <v>2012</v>
      </c>
      <c r="R11" s="17">
        <f t="shared" si="7"/>
        <v>9</v>
      </c>
      <c r="S11" s="13">
        <v>0.11691444455963854</v>
      </c>
      <c r="T11" s="13">
        <v>0.14886004835471564</v>
      </c>
      <c r="U11" s="13">
        <v>0.7398508624116017</v>
      </c>
      <c r="V11" s="13">
        <v>5.6754298561026949E-2</v>
      </c>
    </row>
    <row r="12" spans="1:22">
      <c r="A12" s="11" t="s">
        <v>33</v>
      </c>
      <c r="B12" s="12">
        <v>41177.607638888891</v>
      </c>
      <c r="C12" s="12">
        <v>41191.59375</v>
      </c>
      <c r="D12" s="38">
        <f t="shared" si="0"/>
        <v>41184.600694444445</v>
      </c>
      <c r="E12" s="11">
        <v>4.7300000000000004</v>
      </c>
      <c r="F12" s="11">
        <v>0.37</v>
      </c>
      <c r="G12" s="11" t="s">
        <v>7</v>
      </c>
      <c r="H12" s="12">
        <v>41193.604166666664</v>
      </c>
      <c r="I12" s="11">
        <v>0.1066</v>
      </c>
      <c r="J12" s="11">
        <v>0.36535000000000001</v>
      </c>
      <c r="K12" s="11">
        <v>0.16225000000000001</v>
      </c>
      <c r="L12" s="29">
        <f t="shared" si="1"/>
        <v>2.1725089542598792E-2</v>
      </c>
      <c r="M12" s="29">
        <f t="shared" si="2"/>
        <v>2.0254462800753964E-2</v>
      </c>
      <c r="N12" s="29">
        <f t="shared" si="3"/>
        <v>2.5748655039436307E-3</v>
      </c>
      <c r="O12" s="29">
        <f t="shared" si="4"/>
        <v>1.719216192242561E-3</v>
      </c>
      <c r="P12" s="29">
        <f t="shared" si="5"/>
        <v>90.720241050190538</v>
      </c>
      <c r="Q12" s="37">
        <f t="shared" si="6"/>
        <v>2012</v>
      </c>
      <c r="R12" s="17">
        <f t="shared" si="7"/>
        <v>10</v>
      </c>
      <c r="S12" s="13">
        <v>8.9252891263717479E-2</v>
      </c>
      <c r="T12" s="13">
        <v>0.12471159922325087</v>
      </c>
      <c r="U12" s="13">
        <v>0.65207801784638753</v>
      </c>
      <c r="V12" s="13">
        <v>4.1942115972221174E-2</v>
      </c>
    </row>
    <row r="13" spans="1:22">
      <c r="A13" s="11" t="s">
        <v>33</v>
      </c>
      <c r="B13" s="12">
        <v>41191.59375</v>
      </c>
      <c r="C13" s="12">
        <v>41205.5625</v>
      </c>
      <c r="D13" s="38">
        <f t="shared" si="0"/>
        <v>41198.578125</v>
      </c>
      <c r="E13" s="11">
        <v>4.7300000000000004</v>
      </c>
      <c r="F13" s="11">
        <v>0.23</v>
      </c>
      <c r="G13" s="11" t="s">
        <v>7</v>
      </c>
      <c r="H13" s="12">
        <v>41254.890277777777</v>
      </c>
      <c r="I13" s="11">
        <v>0.1179</v>
      </c>
      <c r="J13" s="11">
        <v>0.34644999999999998</v>
      </c>
      <c r="K13" s="11">
        <v>0.22935</v>
      </c>
      <c r="L13" s="29">
        <f t="shared" si="1"/>
        <v>1.3504785391345196E-2</v>
      </c>
      <c r="M13" s="29">
        <f t="shared" si="2"/>
        <v>1.9206674797649405E-2</v>
      </c>
      <c r="N13" s="29">
        <f t="shared" si="3"/>
        <v>3.6397251360830306E-3</v>
      </c>
      <c r="O13" s="29">
        <f t="shared" si="4"/>
        <v>1.9014595597129263E-3</v>
      </c>
      <c r="P13" s="29">
        <f t="shared" si="5"/>
        <v>85.51424427648098</v>
      </c>
      <c r="Q13" s="37">
        <f t="shared" si="6"/>
        <v>2012</v>
      </c>
      <c r="R13" s="17">
        <f t="shared" si="7"/>
        <v>10</v>
      </c>
      <c r="S13" s="13">
        <v>8.9252891263717479E-2</v>
      </c>
      <c r="T13" s="13">
        <v>0.12471159922325087</v>
      </c>
      <c r="U13" s="13">
        <v>0.65207801784638753</v>
      </c>
      <c r="V13" s="13">
        <v>4.1942115972221174E-2</v>
      </c>
    </row>
    <row r="14" spans="1:22">
      <c r="A14" s="11" t="s">
        <v>33</v>
      </c>
      <c r="B14" s="12">
        <v>41205.5625</v>
      </c>
      <c r="C14" s="12">
        <v>41219.635416666664</v>
      </c>
      <c r="D14" s="38">
        <f t="shared" si="0"/>
        <v>41212.598958333328</v>
      </c>
      <c r="E14" s="11">
        <v>4.76</v>
      </c>
      <c r="F14" s="11">
        <v>0.18</v>
      </c>
      <c r="G14" s="11" t="s">
        <v>8</v>
      </c>
      <c r="H14" s="12">
        <v>41261.896527777775</v>
      </c>
      <c r="I14" s="11">
        <v>0.11840000000000001</v>
      </c>
      <c r="J14" s="11">
        <v>0.43090000000000001</v>
      </c>
      <c r="K14" s="11">
        <v>0.3044</v>
      </c>
      <c r="L14" s="29">
        <f t="shared" si="1"/>
        <v>1.0568962480183196E-2</v>
      </c>
      <c r="M14" s="29">
        <f t="shared" si="2"/>
        <v>2.3888457700410246E-2</v>
      </c>
      <c r="N14" s="29">
        <f t="shared" si="3"/>
        <v>4.8307492104803776E-3</v>
      </c>
      <c r="O14" s="29">
        <f t="shared" si="4"/>
        <v>1.9095234255301992E-3</v>
      </c>
      <c r="P14" s="29">
        <f t="shared" si="5"/>
        <v>83.639198762863657</v>
      </c>
      <c r="Q14" s="37">
        <f t="shared" si="6"/>
        <v>2012</v>
      </c>
      <c r="R14" s="17">
        <f t="shared" si="7"/>
        <v>10</v>
      </c>
      <c r="S14" s="13">
        <v>8.9252891263717479E-2</v>
      </c>
      <c r="T14" s="13">
        <v>0.12471159922325087</v>
      </c>
      <c r="U14" s="13">
        <v>0.65207801784638753</v>
      </c>
      <c r="V14" s="13">
        <v>4.1942115972221174E-2</v>
      </c>
    </row>
    <row r="15" spans="1:22">
      <c r="A15" s="11" t="s">
        <v>33</v>
      </c>
      <c r="B15" s="12">
        <v>41219.635416666664</v>
      </c>
      <c r="C15" s="12">
        <v>41233.583333333336</v>
      </c>
      <c r="D15" s="38">
        <f t="shared" si="0"/>
        <v>41226.609375</v>
      </c>
      <c r="E15" s="11">
        <v>4.72</v>
      </c>
      <c r="F15" s="11">
        <v>0.36</v>
      </c>
      <c r="G15" s="11" t="s">
        <v>7</v>
      </c>
      <c r="H15" s="12">
        <v>41240.6</v>
      </c>
      <c r="I15" s="11">
        <v>0.27205000000000001</v>
      </c>
      <c r="J15" s="11">
        <v>0.53890000000000005</v>
      </c>
      <c r="K15" s="11">
        <v>0.40394999999999998</v>
      </c>
      <c r="L15" s="29">
        <f t="shared" si="1"/>
        <v>2.1137924960366393E-2</v>
      </c>
      <c r="M15" s="29">
        <f t="shared" si="2"/>
        <v>2.9875817718150573E-2</v>
      </c>
      <c r="N15" s="29">
        <f t="shared" si="3"/>
        <v>6.4105819434085026E-3</v>
      </c>
      <c r="O15" s="29">
        <f t="shared" si="4"/>
        <v>4.3875493911781308E-3</v>
      </c>
      <c r="P15" s="29">
        <f t="shared" si="5"/>
        <v>82.530652068084009</v>
      </c>
      <c r="Q15" s="37">
        <f t="shared" si="6"/>
        <v>2012</v>
      </c>
      <c r="R15" s="17">
        <f t="shared" si="7"/>
        <v>11</v>
      </c>
      <c r="S15" s="13">
        <v>6.669351958292144E-2</v>
      </c>
      <c r="T15" s="13">
        <v>0.11330422174145029</v>
      </c>
      <c r="U15" s="13">
        <v>0.49488863399090832</v>
      </c>
      <c r="V15" s="13">
        <v>2.8682886244316447E-2</v>
      </c>
    </row>
    <row r="16" spans="1:22">
      <c r="A16" s="11" t="s">
        <v>33</v>
      </c>
      <c r="B16" s="12">
        <v>41233.583333333336</v>
      </c>
      <c r="C16" s="12">
        <v>41247.669444444444</v>
      </c>
      <c r="D16" s="38">
        <f t="shared" si="0"/>
        <v>41240.626388888893</v>
      </c>
      <c r="E16" s="11">
        <v>4.7699999999999996</v>
      </c>
      <c r="F16" s="11">
        <v>0.32</v>
      </c>
      <c r="G16" s="11" t="s">
        <v>7</v>
      </c>
      <c r="H16" s="12">
        <v>41249.638888888891</v>
      </c>
      <c r="I16" s="11">
        <v>0.1162</v>
      </c>
      <c r="J16" s="11">
        <v>0.28949999999999998</v>
      </c>
      <c r="K16" s="11">
        <v>0.15509999999999999</v>
      </c>
      <c r="L16" s="29">
        <f t="shared" si="1"/>
        <v>1.8789266631436794E-2</v>
      </c>
      <c r="M16" s="29">
        <f t="shared" si="2"/>
        <v>1.6049451158665039E-2</v>
      </c>
      <c r="N16" s="29">
        <f t="shared" si="3"/>
        <v>2.4613968546173012E-3</v>
      </c>
      <c r="O16" s="29">
        <f t="shared" si="4"/>
        <v>1.8740424159341988E-3</v>
      </c>
      <c r="P16" s="29">
        <f t="shared" si="5"/>
        <v>88.932909867495212</v>
      </c>
      <c r="Q16" s="37">
        <f t="shared" si="6"/>
        <v>2012</v>
      </c>
      <c r="R16" s="17">
        <f t="shared" si="7"/>
        <v>11</v>
      </c>
      <c r="S16" s="13">
        <v>6.669351958292144E-2</v>
      </c>
      <c r="T16" s="13">
        <v>0.11330422174145029</v>
      </c>
      <c r="U16" s="13">
        <v>0.49488863399090832</v>
      </c>
      <c r="V16" s="13">
        <v>2.8682886244316447E-2</v>
      </c>
    </row>
    <row r="17" spans="1:22">
      <c r="A17" s="11" t="s">
        <v>33</v>
      </c>
      <c r="B17" s="12">
        <v>41247.669444444444</v>
      </c>
      <c r="C17" s="12">
        <v>41261.791666666664</v>
      </c>
      <c r="D17" s="38">
        <f t="shared" si="0"/>
        <v>41254.73055555555</v>
      </c>
      <c r="E17" s="11">
        <v>4.78</v>
      </c>
      <c r="F17" s="11">
        <v>7.0000000000000007E-2</v>
      </c>
      <c r="G17" s="11" t="s">
        <v>8</v>
      </c>
      <c r="H17" s="12">
        <v>41264.699999999997</v>
      </c>
      <c r="I17" s="11">
        <v>0.36304999999999998</v>
      </c>
      <c r="J17" s="11">
        <v>0.36599999999999999</v>
      </c>
      <c r="K17" s="11">
        <v>0.27445000000000003</v>
      </c>
      <c r="L17" s="29">
        <f t="shared" si="1"/>
        <v>4.1101520756267988E-3</v>
      </c>
      <c r="M17" s="29">
        <f t="shared" si="2"/>
        <v>2.029049783789777E-2</v>
      </c>
      <c r="N17" s="29">
        <f t="shared" si="3"/>
        <v>4.3554504626029554E-3</v>
      </c>
      <c r="O17" s="29">
        <f t="shared" si="4"/>
        <v>5.8551729699217797E-3</v>
      </c>
      <c r="P17" s="29">
        <f t="shared" si="5"/>
        <v>70.499139599871953</v>
      </c>
      <c r="Q17" s="37">
        <f t="shared" si="6"/>
        <v>2012</v>
      </c>
      <c r="R17" s="17">
        <f t="shared" si="7"/>
        <v>12</v>
      </c>
      <c r="S17" s="13">
        <v>6.0368865194092708E-2</v>
      </c>
      <c r="T17" s="13">
        <v>0.10527603924472625</v>
      </c>
      <c r="U17" s="13">
        <v>0.40493877441772336</v>
      </c>
      <c r="V17" s="13">
        <v>2.0012091675105113E-2</v>
      </c>
    </row>
    <row r="18" spans="1:22">
      <c r="A18" s="11" t="s">
        <v>33</v>
      </c>
      <c r="B18" s="12">
        <v>41261.791666666664</v>
      </c>
      <c r="C18" s="12">
        <v>41275.666666666664</v>
      </c>
      <c r="D18" s="38">
        <f t="shared" si="0"/>
        <v>41268.729166666664</v>
      </c>
      <c r="E18" s="11">
        <v>4.7</v>
      </c>
      <c r="F18" s="11">
        <v>0.42</v>
      </c>
      <c r="G18" s="11" t="s">
        <v>7</v>
      </c>
      <c r="H18" s="12">
        <v>41283.790277777778</v>
      </c>
      <c r="I18" s="11">
        <v>8.3299999999999999E-2</v>
      </c>
      <c r="J18" s="11">
        <v>0.2359</v>
      </c>
      <c r="K18" s="11">
        <v>0.2112</v>
      </c>
      <c r="L18" s="29">
        <f t="shared" si="1"/>
        <v>2.4660912453760789E-2</v>
      </c>
      <c r="M18" s="29">
        <f t="shared" si="2"/>
        <v>1.3077946557267989E-2</v>
      </c>
      <c r="N18" s="29">
        <f t="shared" si="3"/>
        <v>3.3516893339469635E-3</v>
      </c>
      <c r="O18" s="29">
        <f t="shared" si="4"/>
        <v>1.3434400451576485E-3</v>
      </c>
      <c r="P18" s="29">
        <f t="shared" si="5"/>
        <v>88.935451138982941</v>
      </c>
      <c r="Q18" s="37">
        <f t="shared" si="6"/>
        <v>2012</v>
      </c>
      <c r="R18" s="17">
        <f t="shared" si="7"/>
        <v>12</v>
      </c>
      <c r="S18" s="13">
        <v>6.0368865194092708E-2</v>
      </c>
      <c r="T18" s="13">
        <v>0.10527603924472625</v>
      </c>
      <c r="U18" s="13">
        <v>0.40493877441772336</v>
      </c>
      <c r="V18" s="13">
        <v>2.0012091675105113E-2</v>
      </c>
    </row>
    <row r="19" spans="1:22">
      <c r="A19" s="11" t="s">
        <v>33</v>
      </c>
      <c r="B19" s="12">
        <v>41275.666666666664</v>
      </c>
      <c r="C19" s="12">
        <v>41289.768055555556</v>
      </c>
      <c r="D19" s="38">
        <f t="shared" si="0"/>
        <v>41282.717361111107</v>
      </c>
      <c r="E19" s="11">
        <v>4.7699999999999996</v>
      </c>
      <c r="F19" s="11">
        <v>0.19</v>
      </c>
      <c r="G19" s="11" t="s">
        <v>7</v>
      </c>
      <c r="H19" s="12">
        <v>41291.643750000003</v>
      </c>
      <c r="I19" s="11">
        <v>0.30754999999999999</v>
      </c>
      <c r="J19" s="11">
        <v>0.5292</v>
      </c>
      <c r="K19" s="11">
        <v>0.43319999999999997</v>
      </c>
      <c r="L19" s="29">
        <f t="shared" si="1"/>
        <v>1.1156127062415595E-2</v>
      </c>
      <c r="M19" s="29">
        <f t="shared" si="2"/>
        <v>2.9338064086927598E-2</v>
      </c>
      <c r="N19" s="29">
        <f t="shared" si="3"/>
        <v>6.8747718724707597E-3</v>
      </c>
      <c r="O19" s="29">
        <f t="shared" si="4"/>
        <v>4.9600838642044993E-3</v>
      </c>
      <c r="P19" s="29">
        <f t="shared" si="5"/>
        <v>77.383773561835397</v>
      </c>
      <c r="Q19" s="37">
        <f t="shared" si="6"/>
        <v>2013</v>
      </c>
      <c r="R19" s="17">
        <f t="shared" si="7"/>
        <v>1</v>
      </c>
      <c r="S19" s="13">
        <v>5.7663769843049502E-2</v>
      </c>
      <c r="T19" s="13">
        <v>0.10741154485527964</v>
      </c>
      <c r="U19" s="13">
        <v>0.43712653375050908</v>
      </c>
      <c r="V19" s="13">
        <v>2.3301388858540117E-2</v>
      </c>
    </row>
    <row r="20" spans="1:22">
      <c r="A20" s="11" t="s">
        <v>33</v>
      </c>
      <c r="B20" s="12">
        <v>41289.768055555556</v>
      </c>
      <c r="C20" s="12">
        <v>41303.677083333336</v>
      </c>
      <c r="D20" s="38">
        <f t="shared" si="0"/>
        <v>41296.72256944445</v>
      </c>
      <c r="E20" s="11">
        <v>4.71</v>
      </c>
      <c r="F20" s="11">
        <v>0.1</v>
      </c>
      <c r="G20" s="11" t="s">
        <v>8</v>
      </c>
      <c r="H20" s="12">
        <v>41310.616666666669</v>
      </c>
      <c r="I20" s="11">
        <v>0.29644999999999999</v>
      </c>
      <c r="J20" s="11">
        <v>0.24675</v>
      </c>
      <c r="K20" s="11">
        <v>0.20730000000000001</v>
      </c>
      <c r="L20" s="29">
        <f t="shared" si="1"/>
        <v>5.8716458223239979E-3</v>
      </c>
      <c r="M20" s="29">
        <f t="shared" si="2"/>
        <v>1.3679454484976161E-2</v>
      </c>
      <c r="N20" s="29">
        <f t="shared" si="3"/>
        <v>3.2897973434053295E-3</v>
      </c>
      <c r="O20" s="29">
        <f t="shared" si="4"/>
        <v>4.7810660430610431E-3</v>
      </c>
      <c r="P20" s="29">
        <f t="shared" si="5"/>
        <v>70.780993429921395</v>
      </c>
      <c r="Q20" s="37">
        <f t="shared" si="6"/>
        <v>2013</v>
      </c>
      <c r="R20" s="17">
        <f t="shared" si="7"/>
        <v>1</v>
      </c>
      <c r="S20" s="13">
        <v>5.7663769843049502E-2</v>
      </c>
      <c r="T20" s="13">
        <v>0.10741154485527964</v>
      </c>
      <c r="U20" s="13">
        <v>0.43712653375050908</v>
      </c>
      <c r="V20" s="13">
        <v>2.3301388858540117E-2</v>
      </c>
    </row>
    <row r="21" spans="1:22">
      <c r="A21" s="11" t="s">
        <v>33</v>
      </c>
      <c r="B21" s="12">
        <v>41303.677083333336</v>
      </c>
      <c r="C21" s="12">
        <v>41317.625</v>
      </c>
      <c r="D21" s="38">
        <f t="shared" si="0"/>
        <v>41310.651041666672</v>
      </c>
      <c r="E21" s="11">
        <v>4.72</v>
      </c>
      <c r="F21" s="11">
        <v>0.43</v>
      </c>
      <c r="G21" s="11" t="s">
        <v>7</v>
      </c>
      <c r="H21" s="12">
        <v>41331.670138888891</v>
      </c>
      <c r="I21" s="11">
        <v>0.32014999999999999</v>
      </c>
      <c r="J21" s="11">
        <v>0.38450000000000001</v>
      </c>
      <c r="K21" s="11">
        <v>0.31214999999999998</v>
      </c>
      <c r="L21" s="29">
        <f t="shared" si="1"/>
        <v>2.5248077035993192E-2</v>
      </c>
      <c r="M21" s="29">
        <f t="shared" si="2"/>
        <v>2.1316110433529215E-2</v>
      </c>
      <c r="N21" s="29">
        <f t="shared" si="3"/>
        <v>4.9537397045054197E-3</v>
      </c>
      <c r="O21" s="29">
        <f t="shared" si="4"/>
        <v>5.1632932827997743E-3</v>
      </c>
      <c r="P21" s="29">
        <f t="shared" si="5"/>
        <v>82.150996563295536</v>
      </c>
      <c r="Q21" s="37">
        <f t="shared" si="6"/>
        <v>2013</v>
      </c>
      <c r="R21" s="17">
        <f t="shared" si="7"/>
        <v>2</v>
      </c>
      <c r="S21" s="13">
        <v>6.3770032110291142E-2</v>
      </c>
      <c r="T21" s="13">
        <v>0.12021572236647919</v>
      </c>
      <c r="U21" s="13">
        <v>0.60084355920755461</v>
      </c>
      <c r="V21" s="13">
        <v>4.3408523310898166E-2</v>
      </c>
    </row>
    <row r="22" spans="1:22">
      <c r="A22" s="11" t="s">
        <v>33</v>
      </c>
      <c r="B22" s="12">
        <v>41317.625</v>
      </c>
      <c r="C22" s="12">
        <v>41331.65625</v>
      </c>
      <c r="D22" s="38">
        <f t="shared" si="0"/>
        <v>41324.640625</v>
      </c>
      <c r="E22" s="11">
        <v>4.75</v>
      </c>
      <c r="F22" s="11">
        <v>0.16</v>
      </c>
      <c r="G22" s="11" t="s">
        <v>7</v>
      </c>
      <c r="H22" s="12">
        <v>41333.651388888888</v>
      </c>
      <c r="I22" s="11">
        <v>0.28555000000000003</v>
      </c>
      <c r="J22" s="11">
        <v>0.46184999999999998</v>
      </c>
      <c r="K22" s="11">
        <v>0.38905000000000001</v>
      </c>
      <c r="L22" s="29">
        <f t="shared" si="1"/>
        <v>9.3946333157183971E-3</v>
      </c>
      <c r="M22" s="29">
        <f t="shared" si="2"/>
        <v>2.560427985364231E-2</v>
      </c>
      <c r="N22" s="29">
        <f t="shared" si="3"/>
        <v>6.1741228000571314E-3</v>
      </c>
      <c r="O22" s="29">
        <f t="shared" si="4"/>
        <v>4.6052737682444967E-3</v>
      </c>
      <c r="P22" s="29">
        <f t="shared" si="5"/>
        <v>76.453048113671841</v>
      </c>
      <c r="Q22" s="37">
        <f t="shared" si="6"/>
        <v>2013</v>
      </c>
      <c r="R22" s="17">
        <f t="shared" si="7"/>
        <v>2</v>
      </c>
      <c r="S22" s="13">
        <v>6.3770032110291142E-2</v>
      </c>
      <c r="T22" s="13">
        <v>0.12021572236647919</v>
      </c>
      <c r="U22" s="13">
        <v>0.60084355920755461</v>
      </c>
      <c r="V22" s="13">
        <v>4.3408523310898166E-2</v>
      </c>
    </row>
    <row r="23" spans="1:22">
      <c r="A23" s="11" t="s">
        <v>33</v>
      </c>
      <c r="B23" s="12">
        <v>41331.65625</v>
      </c>
      <c r="C23" s="12">
        <v>41345.743055555555</v>
      </c>
      <c r="D23" s="38">
        <f t="shared" si="0"/>
        <v>41338.699652777781</v>
      </c>
      <c r="E23" s="11">
        <v>4.7699999999999996</v>
      </c>
      <c r="F23" s="11">
        <v>0.38</v>
      </c>
      <c r="G23" s="11" t="s">
        <v>7</v>
      </c>
      <c r="H23" s="12">
        <v>41348.730555555558</v>
      </c>
      <c r="I23" s="11">
        <v>0.4123</v>
      </c>
      <c r="J23" s="11">
        <v>0.27779999999999999</v>
      </c>
      <c r="K23" s="11">
        <v>0.25495000000000001</v>
      </c>
      <c r="L23" s="29">
        <f t="shared" si="1"/>
        <v>2.2312254124831191E-2</v>
      </c>
      <c r="M23" s="29">
        <f t="shared" si="2"/>
        <v>1.5400820490076505E-2</v>
      </c>
      <c r="N23" s="29">
        <f t="shared" si="3"/>
        <v>4.0459905098947837E-3</v>
      </c>
      <c r="O23" s="29">
        <f t="shared" si="4"/>
        <v>6.6494637529231513E-3</v>
      </c>
      <c r="P23" s="29">
        <f t="shared" si="5"/>
        <v>77.905847356292483</v>
      </c>
      <c r="Q23" s="37">
        <f t="shared" si="6"/>
        <v>2013</v>
      </c>
      <c r="R23" s="17">
        <f t="shared" si="7"/>
        <v>3</v>
      </c>
      <c r="S23" s="13">
        <v>7.1227872980042781E-2</v>
      </c>
      <c r="T23" s="13">
        <v>0.13254598206936574</v>
      </c>
      <c r="U23" s="13">
        <v>0.73432722368919867</v>
      </c>
      <c r="V23" s="13">
        <v>6.2201168852935189E-2</v>
      </c>
    </row>
    <row r="24" spans="1:22">
      <c r="A24" s="11" t="s">
        <v>33</v>
      </c>
      <c r="B24" s="12">
        <v>41345.743055555555</v>
      </c>
      <c r="C24" s="12">
        <v>41359.550694444442</v>
      </c>
      <c r="D24" s="38">
        <f t="shared" si="0"/>
        <v>41352.646874999999</v>
      </c>
      <c r="E24" s="11">
        <v>4.67</v>
      </c>
      <c r="F24" s="11">
        <v>0.2</v>
      </c>
      <c r="G24" s="11" t="s">
        <v>8</v>
      </c>
      <c r="H24" s="12">
        <v>41435.559027777781</v>
      </c>
      <c r="I24" s="11">
        <v>0.13059999999999999</v>
      </c>
      <c r="J24" s="11">
        <v>0.33395000000000002</v>
      </c>
      <c r="K24" s="11">
        <v>0.28835</v>
      </c>
      <c r="L24" s="29">
        <f t="shared" si="1"/>
        <v>1.1743291644647996E-2</v>
      </c>
      <c r="M24" s="29">
        <f t="shared" si="2"/>
        <v>1.8513693314114649E-2</v>
      </c>
      <c r="N24" s="29">
        <f t="shared" si="3"/>
        <v>4.5760398647898054E-3</v>
      </c>
      <c r="O24" s="29">
        <f t="shared" si="4"/>
        <v>2.1062817514716555E-3</v>
      </c>
      <c r="P24" s="29">
        <f t="shared" si="5"/>
        <v>81.909997138983655</v>
      </c>
      <c r="Q24" s="37">
        <f t="shared" si="6"/>
        <v>2013</v>
      </c>
      <c r="R24" s="17">
        <f t="shared" si="7"/>
        <v>3</v>
      </c>
      <c r="S24" s="13">
        <v>7.1227872980042781E-2</v>
      </c>
      <c r="T24" s="13">
        <v>0.13254598206936574</v>
      </c>
      <c r="U24" s="13">
        <v>0.73432722368919867</v>
      </c>
      <c r="V24" s="13">
        <v>6.2201168852935189E-2</v>
      </c>
    </row>
    <row r="25" spans="1:22">
      <c r="A25" s="11" t="s">
        <v>33</v>
      </c>
      <c r="B25" s="12">
        <v>41359.550694444442</v>
      </c>
      <c r="C25" s="12">
        <v>41373.975694444445</v>
      </c>
      <c r="D25" s="38">
        <f t="shared" si="0"/>
        <v>41366.763194444444</v>
      </c>
      <c r="E25" s="11">
        <v>4.88</v>
      </c>
      <c r="F25" s="11">
        <v>0.41</v>
      </c>
      <c r="G25" s="11" t="s">
        <v>7</v>
      </c>
      <c r="H25" s="12">
        <v>41376.684027777781</v>
      </c>
      <c r="I25" s="11">
        <v>0.1958</v>
      </c>
      <c r="J25" s="11">
        <v>0.35420000000000001</v>
      </c>
      <c r="K25" s="11">
        <v>0.26145000000000002</v>
      </c>
      <c r="L25" s="29">
        <f t="shared" si="1"/>
        <v>2.4073747871528391E-2</v>
      </c>
      <c r="M25" s="29">
        <f t="shared" si="2"/>
        <v>1.963632331744096E-2</v>
      </c>
      <c r="N25" s="29">
        <f t="shared" si="3"/>
        <v>4.1491438274641745E-3</v>
      </c>
      <c r="O25" s="29">
        <f t="shared" si="4"/>
        <v>3.1578098540440288E-3</v>
      </c>
      <c r="P25" s="29">
        <f t="shared" si="5"/>
        <v>85.677421017671733</v>
      </c>
      <c r="Q25" s="37">
        <f t="shared" si="6"/>
        <v>2013</v>
      </c>
      <c r="R25" s="17">
        <f t="shared" si="7"/>
        <v>4</v>
      </c>
      <c r="S25" s="13">
        <v>8.2893140514047725E-2</v>
      </c>
      <c r="T25" s="13">
        <v>0.1426802581768998</v>
      </c>
      <c r="U25" s="13">
        <v>0.88287192682413651</v>
      </c>
      <c r="V25" s="13">
        <v>7.8840226763787782E-2</v>
      </c>
    </row>
    <row r="26" spans="1:22">
      <c r="A26" s="11" t="s">
        <v>33</v>
      </c>
      <c r="B26" s="12">
        <v>41373.975694444445</v>
      </c>
      <c r="C26" s="12">
        <v>41387.770833333336</v>
      </c>
      <c r="D26" s="38">
        <f t="shared" si="0"/>
        <v>41380.873263888891</v>
      </c>
      <c r="E26" s="11">
        <v>4.67</v>
      </c>
      <c r="F26" s="11">
        <v>0.14000000000000001</v>
      </c>
      <c r="G26" s="11" t="s">
        <v>7</v>
      </c>
      <c r="H26" s="12">
        <v>41390.73333333333</v>
      </c>
      <c r="I26" s="11">
        <v>0.22105</v>
      </c>
      <c r="J26" s="11">
        <v>0.3402</v>
      </c>
      <c r="K26" s="11">
        <v>0.28570000000000001</v>
      </c>
      <c r="L26" s="29">
        <f t="shared" si="1"/>
        <v>8.2203041512535976E-3</v>
      </c>
      <c r="M26" s="29">
        <f t="shared" si="2"/>
        <v>1.8860184055882027E-2</v>
      </c>
      <c r="N26" s="29">
        <f t="shared" si="3"/>
        <v>4.533985050703823E-3</v>
      </c>
      <c r="O26" s="29">
        <f t="shared" si="4"/>
        <v>3.5650350778163049E-3</v>
      </c>
      <c r="P26" s="29">
        <f t="shared" si="5"/>
        <v>76.978017852763827</v>
      </c>
      <c r="Q26" s="37">
        <f t="shared" si="6"/>
        <v>2013</v>
      </c>
      <c r="R26" s="17">
        <f t="shared" si="7"/>
        <v>4</v>
      </c>
      <c r="S26" s="13">
        <v>8.2893140514047725E-2</v>
      </c>
      <c r="T26" s="13">
        <v>0.1426802581768998</v>
      </c>
      <c r="U26" s="13">
        <v>0.88287192682413651</v>
      </c>
      <c r="V26" s="13">
        <v>7.8840226763787782E-2</v>
      </c>
    </row>
    <row r="27" spans="1:22">
      <c r="A27" s="11" t="s">
        <v>33</v>
      </c>
      <c r="B27" s="12">
        <v>41387.770833333336</v>
      </c>
      <c r="C27" s="12">
        <v>41401.631944444445</v>
      </c>
      <c r="D27" s="38">
        <f t="shared" si="0"/>
        <v>41394.701388888891</v>
      </c>
      <c r="E27" s="11">
        <v>4.6900000000000004</v>
      </c>
      <c r="F27" s="11">
        <v>0.42</v>
      </c>
      <c r="G27" s="11" t="s">
        <v>7</v>
      </c>
      <c r="H27" s="12">
        <v>41404.658333333333</v>
      </c>
      <c r="I27" s="11">
        <v>0.29004999999999997</v>
      </c>
      <c r="J27" s="11">
        <v>0.38350000000000001</v>
      </c>
      <c r="K27" s="11">
        <v>0.36880000000000002</v>
      </c>
      <c r="L27" s="29">
        <f t="shared" si="1"/>
        <v>2.4660912453760789E-2</v>
      </c>
      <c r="M27" s="29">
        <f t="shared" si="2"/>
        <v>2.1260671914846437E-2</v>
      </c>
      <c r="N27" s="29">
        <f t="shared" si="3"/>
        <v>5.8527605414755686E-3</v>
      </c>
      <c r="O27" s="29">
        <f t="shared" si="4"/>
        <v>4.6778485605999511E-3</v>
      </c>
      <c r="P27" s="29">
        <f t="shared" si="5"/>
        <v>81.345970006383595</v>
      </c>
      <c r="Q27" s="37">
        <f t="shared" si="6"/>
        <v>2013</v>
      </c>
      <c r="R27" s="17">
        <f t="shared" si="7"/>
        <v>4</v>
      </c>
      <c r="S27" s="13">
        <v>8.2893140514047725E-2</v>
      </c>
      <c r="T27" s="13">
        <v>0.1426802581768998</v>
      </c>
      <c r="U27" s="13">
        <v>0.88287192682413651</v>
      </c>
      <c r="V27" s="13">
        <v>7.8840226763787782E-2</v>
      </c>
    </row>
    <row r="28" spans="1:22">
      <c r="A28" s="11" t="s">
        <v>33</v>
      </c>
      <c r="B28" s="12">
        <v>41401.635416666664</v>
      </c>
      <c r="C28" s="12">
        <v>41415.541666666664</v>
      </c>
      <c r="D28" s="38">
        <f t="shared" si="0"/>
        <v>41408.588541666664</v>
      </c>
      <c r="E28" s="11">
        <v>4.71</v>
      </c>
      <c r="F28" s="11">
        <v>0.41</v>
      </c>
      <c r="G28" s="11" t="s">
        <v>7</v>
      </c>
      <c r="H28" s="12">
        <v>41417.69027777778</v>
      </c>
      <c r="I28" s="11">
        <v>0.16125</v>
      </c>
      <c r="J28" s="11">
        <v>0.38140000000000002</v>
      </c>
      <c r="K28" s="11">
        <v>0.25850000000000001</v>
      </c>
      <c r="L28" s="29">
        <f t="shared" si="1"/>
        <v>2.4073747871528391E-2</v>
      </c>
      <c r="M28" s="29">
        <f t="shared" si="2"/>
        <v>2.1144251025612595E-2</v>
      </c>
      <c r="N28" s="29">
        <f t="shared" si="3"/>
        <v>4.1023280910288352E-3</v>
      </c>
      <c r="O28" s="29">
        <f t="shared" si="4"/>
        <v>2.6005967260704782E-3</v>
      </c>
      <c r="P28" s="29">
        <f t="shared" si="5"/>
        <v>87.090127953056992</v>
      </c>
      <c r="Q28" s="37">
        <f t="shared" si="6"/>
        <v>2013</v>
      </c>
      <c r="R28" s="17">
        <f t="shared" si="7"/>
        <v>5</v>
      </c>
      <c r="S28" s="13">
        <v>0.10489602381131241</v>
      </c>
      <c r="T28" s="13">
        <v>0.14964147838709635</v>
      </c>
      <c r="U28" s="13">
        <v>0.9275350940852799</v>
      </c>
      <c r="V28" s="13">
        <v>8.3343375744586862E-2</v>
      </c>
    </row>
    <row r="29" spans="1:22">
      <c r="A29" s="11" t="s">
        <v>33</v>
      </c>
      <c r="B29" s="12">
        <v>41415.565972222219</v>
      </c>
      <c r="C29" s="12">
        <v>41429.565972222219</v>
      </c>
      <c r="D29" s="38">
        <f t="shared" si="0"/>
        <v>41422.565972222219</v>
      </c>
      <c r="E29" s="11">
        <v>4.74</v>
      </c>
      <c r="F29" s="11">
        <v>0.41</v>
      </c>
      <c r="G29" s="11" t="s">
        <v>7</v>
      </c>
      <c r="H29" s="12">
        <v>41431.625694444447</v>
      </c>
      <c r="I29" s="11">
        <v>6.9849999999999995E-2</v>
      </c>
      <c r="J29" s="11">
        <v>0.42265000000000003</v>
      </c>
      <c r="K29" s="11">
        <v>0.28134999999999999</v>
      </c>
      <c r="L29" s="29">
        <f t="shared" si="1"/>
        <v>2.4073747871528391E-2</v>
      </c>
      <c r="M29" s="29">
        <f t="shared" si="2"/>
        <v>2.3431089921277303E-2</v>
      </c>
      <c r="N29" s="29">
        <f t="shared" si="3"/>
        <v>4.4649516766381544E-3</v>
      </c>
      <c r="O29" s="29">
        <f t="shared" si="4"/>
        <v>1.1265220546730101E-3</v>
      </c>
      <c r="P29" s="29">
        <f t="shared" si="5"/>
        <v>89.469186143426441</v>
      </c>
      <c r="Q29" s="37">
        <f t="shared" si="6"/>
        <v>2013</v>
      </c>
      <c r="R29" s="17">
        <f t="shared" si="7"/>
        <v>5</v>
      </c>
      <c r="S29" s="13">
        <v>0.10489602381131241</v>
      </c>
      <c r="T29" s="13">
        <v>0.14964147838709635</v>
      </c>
      <c r="U29" s="13">
        <v>0.9275350940852799</v>
      </c>
      <c r="V29" s="13">
        <v>8.3343375744586862E-2</v>
      </c>
    </row>
    <row r="30" spans="1:22">
      <c r="A30" s="11" t="s">
        <v>33</v>
      </c>
      <c r="B30" s="12">
        <v>41429.565972222219</v>
      </c>
      <c r="C30" s="12">
        <v>41443.708333333336</v>
      </c>
      <c r="D30" s="38">
        <f t="shared" si="0"/>
        <v>41436.637152777781</v>
      </c>
      <c r="E30" s="11">
        <v>4.79</v>
      </c>
      <c r="F30" s="11">
        <v>0.32</v>
      </c>
      <c r="G30" s="11" t="s">
        <v>8</v>
      </c>
      <c r="H30" s="12">
        <v>41446.824999999997</v>
      </c>
      <c r="I30" s="11">
        <v>6.0199999999999997E-2</v>
      </c>
      <c r="J30" s="11">
        <v>0.19470000000000001</v>
      </c>
      <c r="K30" s="11">
        <v>0.12970000000000001</v>
      </c>
      <c r="L30" s="29">
        <f t="shared" si="1"/>
        <v>1.8789266631436794E-2</v>
      </c>
      <c r="M30" s="29">
        <f t="shared" si="2"/>
        <v>1.0793879587537421E-2</v>
      </c>
      <c r="N30" s="29">
        <f t="shared" si="3"/>
        <v>2.0583054290384526E-3</v>
      </c>
      <c r="O30" s="29">
        <f t="shared" si="4"/>
        <v>9.7088944439964507E-4</v>
      </c>
      <c r="P30" s="29">
        <f t="shared" si="5"/>
        <v>90.711507447887954</v>
      </c>
      <c r="Q30" s="37">
        <f t="shared" si="6"/>
        <v>2013</v>
      </c>
      <c r="R30" s="17">
        <f t="shared" si="7"/>
        <v>6</v>
      </c>
      <c r="S30" s="13">
        <v>0.15658966140859812</v>
      </c>
      <c r="T30" s="13">
        <v>0.19006540872078417</v>
      </c>
      <c r="U30" s="13">
        <v>0.95833142366862378</v>
      </c>
      <c r="V30" s="13">
        <v>7.8766025939066162E-2</v>
      </c>
    </row>
    <row r="31" spans="1:22">
      <c r="A31" s="11" t="s">
        <v>33</v>
      </c>
      <c r="B31" s="12">
        <v>41443.708333333336</v>
      </c>
      <c r="C31" s="12">
        <v>41457.604166666664</v>
      </c>
      <c r="D31" s="38">
        <f t="shared" si="0"/>
        <v>41450.65625</v>
      </c>
      <c r="E31" s="11">
        <v>4.7</v>
      </c>
      <c r="F31" s="11">
        <v>0.52</v>
      </c>
      <c r="G31" s="11" t="s">
        <v>7</v>
      </c>
      <c r="H31" s="12">
        <v>41460.729861111111</v>
      </c>
      <c r="I31" s="11">
        <v>6.8699999999999997E-2</v>
      </c>
      <c r="J31" s="11">
        <v>0.67274999999999996</v>
      </c>
      <c r="K31" s="11">
        <v>0.28205000000000002</v>
      </c>
      <c r="L31" s="29">
        <f t="shared" si="1"/>
        <v>3.0532558276084788E-2</v>
      </c>
      <c r="M31" s="29">
        <f t="shared" si="2"/>
        <v>3.729626344384078E-2</v>
      </c>
      <c r="N31" s="29">
        <f t="shared" si="3"/>
        <v>4.4760604954533195E-3</v>
      </c>
      <c r="O31" s="29">
        <f t="shared" si="4"/>
        <v>1.1079751632932827E-3</v>
      </c>
      <c r="P31" s="29">
        <f t="shared" si="5"/>
        <v>92.393654384076783</v>
      </c>
      <c r="Q31" s="37">
        <f t="shared" si="6"/>
        <v>2013</v>
      </c>
      <c r="R31" s="17">
        <f t="shared" si="7"/>
        <v>6</v>
      </c>
      <c r="S31" s="13">
        <v>0.15658966140859812</v>
      </c>
      <c r="T31" s="13">
        <v>0.19006540872078417</v>
      </c>
      <c r="U31" s="13">
        <v>0.95833142366862378</v>
      </c>
      <c r="V31" s="13">
        <v>7.8766025939066162E-2</v>
      </c>
    </row>
    <row r="32" spans="1:22">
      <c r="A32" s="11" t="s">
        <v>33</v>
      </c>
      <c r="B32" s="12">
        <v>41457.604166666664</v>
      </c>
      <c r="C32" s="12">
        <v>41471.559027777781</v>
      </c>
      <c r="D32" s="38">
        <f t="shared" si="0"/>
        <v>41464.581597222219</v>
      </c>
      <c r="E32" s="11">
        <v>4.72</v>
      </c>
      <c r="F32" s="11">
        <v>0.41</v>
      </c>
      <c r="G32" s="11" t="s">
        <v>7</v>
      </c>
      <c r="H32" s="12">
        <v>41473.62222222222</v>
      </c>
      <c r="I32" s="11">
        <v>5.6349999999999997E-2</v>
      </c>
      <c r="J32" s="11">
        <v>0.54135</v>
      </c>
      <c r="K32" s="11">
        <v>0.20610000000000001</v>
      </c>
      <c r="L32" s="29">
        <f t="shared" si="1"/>
        <v>2.4073747871528391E-2</v>
      </c>
      <c r="M32" s="29">
        <f t="shared" si="2"/>
        <v>3.0011642088923384E-2</v>
      </c>
      <c r="N32" s="29">
        <f t="shared" si="3"/>
        <v>3.2707536540079033E-3</v>
      </c>
      <c r="O32" s="29">
        <f t="shared" si="4"/>
        <v>9.0879767760664455E-4</v>
      </c>
      <c r="P32" s="29">
        <f t="shared" si="5"/>
        <v>92.82664456716158</v>
      </c>
      <c r="Q32" s="37">
        <f t="shared" si="6"/>
        <v>2013</v>
      </c>
      <c r="R32" s="17">
        <f t="shared" si="7"/>
        <v>7</v>
      </c>
      <c r="S32" s="13">
        <v>0.1536123846048385</v>
      </c>
      <c r="T32" s="13">
        <v>0.18246292325842706</v>
      </c>
      <c r="U32" s="13">
        <v>0.8961364369796383</v>
      </c>
      <c r="V32" s="13">
        <v>7.2051627469054899E-2</v>
      </c>
    </row>
    <row r="33" spans="1:22">
      <c r="A33" s="11" t="s">
        <v>33</v>
      </c>
      <c r="B33" s="12">
        <v>41471.559027777781</v>
      </c>
      <c r="C33" s="12">
        <v>41485.572916666664</v>
      </c>
      <c r="D33" s="38">
        <f t="shared" si="0"/>
        <v>41478.565972222219</v>
      </c>
      <c r="E33" s="11">
        <v>4.74</v>
      </c>
      <c r="F33" s="11">
        <v>0.33</v>
      </c>
      <c r="G33" s="11" t="s">
        <v>7</v>
      </c>
      <c r="H33" s="12">
        <v>41487.611805555556</v>
      </c>
      <c r="I33" s="11">
        <v>5.5649999999999998E-2</v>
      </c>
      <c r="J33" s="11">
        <v>0.504</v>
      </c>
      <c r="K33" s="11">
        <v>0.27174999999999999</v>
      </c>
      <c r="L33" s="29">
        <f t="shared" si="1"/>
        <v>1.9376431213669193E-2</v>
      </c>
      <c r="M33" s="29">
        <f t="shared" si="2"/>
        <v>2.794101341612152E-2</v>
      </c>
      <c r="N33" s="29">
        <f t="shared" si="3"/>
        <v>4.312602161458747E-3</v>
      </c>
      <c r="O33" s="29">
        <f t="shared" si="4"/>
        <v>8.9750826546246265E-4</v>
      </c>
      <c r="P33" s="29">
        <f t="shared" si="5"/>
        <v>90.081186110230973</v>
      </c>
      <c r="Q33" s="37">
        <f t="shared" si="6"/>
        <v>2013</v>
      </c>
      <c r="R33" s="17">
        <f t="shared" si="7"/>
        <v>7</v>
      </c>
      <c r="S33" s="13">
        <v>0.1536123846048385</v>
      </c>
      <c r="T33" s="13">
        <v>0.18246292325842706</v>
      </c>
      <c r="U33" s="13">
        <v>0.8961364369796383</v>
      </c>
      <c r="V33" s="13">
        <v>7.2051627469054899E-2</v>
      </c>
    </row>
    <row r="34" spans="1:22">
      <c r="A34" s="11" t="s">
        <v>33</v>
      </c>
      <c r="B34" s="12">
        <v>41485.572916666664</v>
      </c>
      <c r="C34" s="12">
        <v>41499.583333333336</v>
      </c>
      <c r="D34" s="38">
        <f t="shared" si="0"/>
        <v>41492.578125</v>
      </c>
      <c r="E34" s="11">
        <v>4.74</v>
      </c>
      <c r="F34" s="11">
        <v>0.47</v>
      </c>
      <c r="G34" s="11" t="s">
        <v>7</v>
      </c>
      <c r="H34" s="12">
        <v>41501.614583333336</v>
      </c>
      <c r="I34" s="11">
        <v>7.5399999999999995E-2</v>
      </c>
      <c r="J34" s="11">
        <v>0.30499999999999999</v>
      </c>
      <c r="K34" s="11">
        <v>0.17749999999999999</v>
      </c>
      <c r="L34" s="29">
        <f t="shared" si="1"/>
        <v>2.7596735364922787E-2</v>
      </c>
      <c r="M34" s="29">
        <f t="shared" si="2"/>
        <v>1.6908748198248141E-2</v>
      </c>
      <c r="N34" s="29">
        <f t="shared" si="3"/>
        <v>2.8168790567025853E-3</v>
      </c>
      <c r="O34" s="29">
        <f t="shared" si="4"/>
        <v>1.2160309652447382E-3</v>
      </c>
      <c r="P34" s="29">
        <f t="shared" si="5"/>
        <v>91.691298940754805</v>
      </c>
      <c r="Q34" s="37">
        <f t="shared" si="6"/>
        <v>2013</v>
      </c>
      <c r="R34" s="17">
        <f t="shared" si="7"/>
        <v>8</v>
      </c>
      <c r="S34" s="13">
        <v>0.13794465845664586</v>
      </c>
      <c r="T34" s="13">
        <v>0.16634531663879407</v>
      </c>
      <c r="U34" s="13">
        <v>0.78143455827487196</v>
      </c>
      <c r="V34" s="13">
        <v>6.3325830047265663E-2</v>
      </c>
    </row>
    <row r="35" spans="1:22">
      <c r="D35" s="38"/>
      <c r="L35" s="29"/>
      <c r="M35" s="29"/>
      <c r="N35" s="29"/>
      <c r="O35" s="29"/>
      <c r="P35" s="29"/>
      <c r="Q35" s="29"/>
      <c r="R35" s="17"/>
      <c r="S35" s="29"/>
      <c r="T35" s="29"/>
      <c r="U35" s="29"/>
      <c r="V35" s="29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9"/>
  <sheetViews>
    <sheetView zoomScale="50" zoomScaleNormal="5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H16" sqref="H16"/>
    </sheetView>
  </sheetViews>
  <sheetFormatPr defaultRowHeight="15"/>
  <cols>
    <col min="1" max="1" width="9.140625" style="11"/>
    <col min="2" max="2" width="17.42578125" style="11" customWidth="1"/>
    <col min="3" max="4" width="16.85546875" style="11" customWidth="1"/>
    <col min="5" max="5" width="9.140625" style="11"/>
    <col min="6" max="6" width="8.85546875" style="11"/>
    <col min="7" max="7" width="9.140625" style="11"/>
    <col min="8" max="8" width="23.5703125" style="11" customWidth="1"/>
    <col min="9" max="16" width="9.140625" style="11"/>
    <col min="17" max="17" width="8.85546875" style="37"/>
    <col min="18" max="22" width="8.85546875" style="11"/>
    <col min="23" max="16384" width="9.140625" style="11"/>
  </cols>
  <sheetData>
    <row r="1" spans="1:22">
      <c r="A1" s="11" t="s">
        <v>0</v>
      </c>
      <c r="B1" s="11" t="s">
        <v>1</v>
      </c>
      <c r="C1" s="11" t="s">
        <v>2</v>
      </c>
      <c r="D1" s="38" t="s">
        <v>58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44</v>
      </c>
      <c r="J1" s="11" t="s">
        <v>45</v>
      </c>
      <c r="K1" s="11" t="s">
        <v>46</v>
      </c>
      <c r="L1" s="7" t="s">
        <v>52</v>
      </c>
      <c r="M1" s="7" t="s">
        <v>53</v>
      </c>
      <c r="N1" s="7" t="s">
        <v>50</v>
      </c>
      <c r="O1" s="7" t="s">
        <v>51</v>
      </c>
      <c r="P1" s="7" t="s">
        <v>55</v>
      </c>
      <c r="Q1" s="41" t="s">
        <v>69</v>
      </c>
      <c r="R1" s="5" t="s">
        <v>65</v>
      </c>
      <c r="S1" s="6" t="s">
        <v>64</v>
      </c>
      <c r="T1" s="6" t="s">
        <v>61</v>
      </c>
      <c r="U1" s="6" t="s">
        <v>62</v>
      </c>
      <c r="V1" s="6" t="s">
        <v>63</v>
      </c>
    </row>
    <row r="2" spans="1:22">
      <c r="D2" s="39"/>
      <c r="E2" s="14"/>
      <c r="F2" s="11">
        <v>17.030999999999999</v>
      </c>
      <c r="I2" s="6">
        <v>62.005000000000003</v>
      </c>
      <c r="J2" s="6">
        <v>18.038</v>
      </c>
      <c r="K2" s="6">
        <v>63.012999999999998</v>
      </c>
      <c r="L2" s="33"/>
      <c r="M2" s="33"/>
      <c r="N2" s="33"/>
      <c r="O2" s="33"/>
      <c r="P2" s="33"/>
      <c r="Q2" s="42"/>
      <c r="R2" s="40"/>
      <c r="S2" s="40"/>
      <c r="T2" s="40"/>
      <c r="U2" s="40"/>
      <c r="V2" s="40"/>
    </row>
    <row r="3" spans="1:22">
      <c r="D3" s="38"/>
      <c r="F3" s="4" t="s">
        <v>47</v>
      </c>
      <c r="I3" s="4" t="s">
        <v>47</v>
      </c>
      <c r="J3" s="4" t="s">
        <v>47</v>
      </c>
      <c r="K3" s="4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34" t="s">
        <v>57</v>
      </c>
      <c r="Q3" s="43"/>
      <c r="R3" s="1"/>
      <c r="S3" s="4"/>
      <c r="T3" s="4"/>
      <c r="U3" s="4"/>
      <c r="V3" s="4"/>
    </row>
    <row r="4" spans="1:22">
      <c r="A4" s="11" t="s">
        <v>34</v>
      </c>
      <c r="B4" s="12">
        <v>40603.560416666667</v>
      </c>
      <c r="C4" s="12">
        <v>40616.869444444441</v>
      </c>
      <c r="D4" s="38">
        <f>(B4+C4)/2</f>
        <v>40610.21493055555</v>
      </c>
      <c r="E4" s="11">
        <v>4.5</v>
      </c>
      <c r="F4" s="11">
        <v>0.26</v>
      </c>
      <c r="G4" s="11" t="s">
        <v>8</v>
      </c>
      <c r="H4" s="12">
        <v>40722.661111111112</v>
      </c>
      <c r="I4" s="11">
        <v>1.28305</v>
      </c>
      <c r="J4" s="11">
        <v>1.0892999999999999</v>
      </c>
      <c r="K4" s="11">
        <v>1.1133999999999999</v>
      </c>
      <c r="L4" s="29">
        <f>F4/$F$2</f>
        <v>1.5266279138042394E-2</v>
      </c>
      <c r="M4" s="29">
        <f>J4/$J$2</f>
        <v>6.0389178401153119E-2</v>
      </c>
      <c r="N4" s="29">
        <f>K4/$K$2</f>
        <v>1.7669369812578356E-2</v>
      </c>
      <c r="O4" s="29">
        <f>I4/$I$2</f>
        <v>2.0692686073703732E-2</v>
      </c>
      <c r="P4" s="29">
        <f>(L4+M4)*100/(L4+M4+N4+O4)</f>
        <v>66.354242665223779</v>
      </c>
      <c r="Q4" s="37">
        <f>YEAR(D4)</f>
        <v>2011</v>
      </c>
      <c r="R4" s="17">
        <f>MONTH(D4)</f>
        <v>3</v>
      </c>
      <c r="S4" s="13">
        <v>9.2615133895801019E-2</v>
      </c>
      <c r="T4" s="13">
        <v>0.36404522490150365</v>
      </c>
      <c r="U4" s="13">
        <v>1.4145962287286218</v>
      </c>
      <c r="V4" s="13">
        <v>0.13094009979263987</v>
      </c>
    </row>
    <row r="5" spans="1:22">
      <c r="A5" s="11" t="s">
        <v>34</v>
      </c>
      <c r="B5" s="12">
        <v>40616.870833333334</v>
      </c>
      <c r="C5" s="12">
        <v>40631.477777777778</v>
      </c>
      <c r="D5" s="38">
        <f t="shared" ref="D5:D68" si="0">(B5+C5)/2</f>
        <v>40624.174305555556</v>
      </c>
      <c r="E5" s="11">
        <v>4.9400000000000004</v>
      </c>
      <c r="F5" s="11">
        <v>0.47</v>
      </c>
      <c r="G5" s="11" t="s">
        <v>7</v>
      </c>
      <c r="H5" s="12">
        <v>40722.661111111112</v>
      </c>
      <c r="I5" s="11">
        <v>1.82325</v>
      </c>
      <c r="J5" s="11">
        <v>1.45895</v>
      </c>
      <c r="K5" s="11">
        <v>1.36805</v>
      </c>
      <c r="L5" s="29">
        <f t="shared" ref="L5:L68" si="1">F5/$F$2</f>
        <v>2.7596735364922787E-2</v>
      </c>
      <c r="M5" s="29">
        <f t="shared" ref="M5:M68" si="2">J5/$J$2</f>
        <v>8.0882026832243034E-2</v>
      </c>
      <c r="N5" s="29">
        <f t="shared" ref="N5:N68" si="3">K5/$K$2</f>
        <v>2.1710599400123785E-2</v>
      </c>
      <c r="O5" s="29">
        <f t="shared" ref="O5:O68" si="4">I5/$I$2</f>
        <v>2.9404886702685266E-2</v>
      </c>
      <c r="P5" s="29">
        <f t="shared" ref="P5:P68" si="5">(L5+M5)*100/(L5+M5+N5+O5)</f>
        <v>67.97159882182477</v>
      </c>
      <c r="Q5" s="37">
        <f t="shared" ref="Q5:Q68" si="6">YEAR(D5)</f>
        <v>2011</v>
      </c>
      <c r="R5" s="17">
        <f t="shared" ref="R5:R68" si="7">MONTH(D5)</f>
        <v>3</v>
      </c>
      <c r="S5" s="13">
        <v>9.2615133895801019E-2</v>
      </c>
      <c r="T5" s="13">
        <v>0.36404522490150365</v>
      </c>
      <c r="U5" s="13">
        <v>1.4145962287286218</v>
      </c>
      <c r="V5" s="13">
        <v>0.13094009979263987</v>
      </c>
    </row>
    <row r="6" spans="1:22">
      <c r="A6" s="11" t="s">
        <v>34</v>
      </c>
      <c r="B6" s="12">
        <v>40631.477777777778</v>
      </c>
      <c r="C6" s="12">
        <v>40645.477777777778</v>
      </c>
      <c r="D6" s="38">
        <f t="shared" si="0"/>
        <v>40638.477777777778</v>
      </c>
      <c r="E6" s="11">
        <v>4.74</v>
      </c>
      <c r="F6" s="11">
        <v>1.51</v>
      </c>
      <c r="G6" s="11" t="s">
        <v>7</v>
      </c>
      <c r="H6" s="12">
        <v>40724.75</v>
      </c>
      <c r="I6" s="11">
        <v>2.6314000000000002</v>
      </c>
      <c r="J6" s="11">
        <v>1.6073999999999999</v>
      </c>
      <c r="K6" s="11">
        <v>1.7922</v>
      </c>
      <c r="L6" s="29">
        <f t="shared" si="1"/>
        <v>8.8661851917092374E-2</v>
      </c>
      <c r="M6" s="29">
        <f t="shared" si="2"/>
        <v>8.9111874930701843E-2</v>
      </c>
      <c r="N6" s="29">
        <f t="shared" si="3"/>
        <v>2.8441750115055623E-2</v>
      </c>
      <c r="O6" s="29">
        <f t="shared" si="4"/>
        <v>4.2438513023143297E-2</v>
      </c>
      <c r="P6" s="29">
        <f t="shared" si="5"/>
        <v>71.494419557799318</v>
      </c>
      <c r="Q6" s="37">
        <f t="shared" si="6"/>
        <v>2011</v>
      </c>
      <c r="R6" s="17">
        <f t="shared" si="7"/>
        <v>4</v>
      </c>
      <c r="S6" s="13">
        <v>0.20379184941774695</v>
      </c>
      <c r="T6" s="13">
        <v>0.41899099679687435</v>
      </c>
      <c r="U6" s="13">
        <v>1.8491067894030082</v>
      </c>
      <c r="V6" s="13">
        <v>0.16461159837706432</v>
      </c>
    </row>
    <row r="7" spans="1:22">
      <c r="A7" s="11" t="s">
        <v>34</v>
      </c>
      <c r="B7" s="12">
        <v>40645.477777777778</v>
      </c>
      <c r="C7" s="12">
        <v>40658.925000000003</v>
      </c>
      <c r="D7" s="38">
        <f t="shared" si="0"/>
        <v>40652.201388888891</v>
      </c>
      <c r="E7" s="11">
        <v>4.55</v>
      </c>
      <c r="F7" s="11">
        <v>0.52</v>
      </c>
      <c r="G7" s="11" t="s">
        <v>7</v>
      </c>
      <c r="H7" s="12">
        <v>40722.661111111112</v>
      </c>
      <c r="I7" s="11">
        <v>0.51205000000000001</v>
      </c>
      <c r="J7" s="11">
        <v>0.74765000000000004</v>
      </c>
      <c r="K7" s="11">
        <v>1.4701500000000001</v>
      </c>
      <c r="L7" s="29">
        <f t="shared" si="1"/>
        <v>3.0532558276084788E-2</v>
      </c>
      <c r="M7" s="29">
        <f t="shared" si="2"/>
        <v>4.1448608493181063E-2</v>
      </c>
      <c r="N7" s="29">
        <f t="shared" si="3"/>
        <v>2.3330899973021443E-2</v>
      </c>
      <c r="O7" s="29">
        <f t="shared" si="4"/>
        <v>8.2582049834690752E-3</v>
      </c>
      <c r="P7" s="29">
        <f t="shared" si="5"/>
        <v>69.499833851807125</v>
      </c>
      <c r="Q7" s="37">
        <f t="shared" si="6"/>
        <v>2011</v>
      </c>
      <c r="R7" s="17">
        <f t="shared" si="7"/>
        <v>4</v>
      </c>
      <c r="S7" s="13">
        <v>0.20379184941774695</v>
      </c>
      <c r="T7" s="13">
        <v>0.41899099679687435</v>
      </c>
      <c r="U7" s="13">
        <v>1.8491067894030082</v>
      </c>
      <c r="V7" s="13">
        <v>0.16461159837706432</v>
      </c>
    </row>
    <row r="8" spans="1:22">
      <c r="A8" s="11" t="s">
        <v>34</v>
      </c>
      <c r="B8" s="12">
        <v>40658.925000000003</v>
      </c>
      <c r="C8" s="12">
        <v>40673.463888888888</v>
      </c>
      <c r="D8" s="38">
        <f t="shared" si="0"/>
        <v>40666.194444444445</v>
      </c>
      <c r="E8" s="11">
        <v>4.92</v>
      </c>
      <c r="F8" s="11">
        <v>0.57999999999999996</v>
      </c>
      <c r="G8" s="11" t="s">
        <v>7</v>
      </c>
      <c r="H8" s="12">
        <v>40722.661111111112</v>
      </c>
      <c r="I8" s="11">
        <v>0.35444999999999999</v>
      </c>
      <c r="J8" s="11">
        <v>0.71309999999999996</v>
      </c>
      <c r="K8" s="11">
        <v>1.40005</v>
      </c>
      <c r="L8" s="29">
        <f t="shared" si="1"/>
        <v>3.4055545769479188E-2</v>
      </c>
      <c r="M8" s="29">
        <f t="shared" si="2"/>
        <v>3.953320767269098E-2</v>
      </c>
      <c r="N8" s="29">
        <f t="shared" si="3"/>
        <v>2.2218431117388478E-2</v>
      </c>
      <c r="O8" s="29">
        <f t="shared" si="4"/>
        <v>5.716474477864688E-3</v>
      </c>
      <c r="P8" s="29">
        <f t="shared" si="5"/>
        <v>72.484339256373843</v>
      </c>
      <c r="Q8" s="37">
        <f t="shared" si="6"/>
        <v>2011</v>
      </c>
      <c r="R8" s="17">
        <f t="shared" si="7"/>
        <v>5</v>
      </c>
      <c r="S8" s="13">
        <v>0.29394528924560037</v>
      </c>
      <c r="T8" s="13">
        <v>0.43986922177277654</v>
      </c>
      <c r="U8" s="13">
        <v>1.8212485959433251</v>
      </c>
      <c r="V8" s="13">
        <v>0.15441983126164607</v>
      </c>
    </row>
    <row r="9" spans="1:22">
      <c r="A9" s="11" t="s">
        <v>34</v>
      </c>
      <c r="B9" s="12">
        <v>40673.463888888888</v>
      </c>
      <c r="C9" s="12">
        <v>40686.714583333334</v>
      </c>
      <c r="D9" s="38">
        <f t="shared" si="0"/>
        <v>40680.089236111111</v>
      </c>
      <c r="E9" s="11">
        <v>4.4800000000000004</v>
      </c>
      <c r="F9" s="11">
        <v>0.84</v>
      </c>
      <c r="G9" s="11" t="s">
        <v>7</v>
      </c>
      <c r="H9" s="12">
        <v>40722.661111111112</v>
      </c>
      <c r="I9" s="11">
        <v>0.55769999999999997</v>
      </c>
      <c r="J9" s="11">
        <v>1.2689999999999999</v>
      </c>
      <c r="K9" s="11">
        <v>1.7417</v>
      </c>
      <c r="L9" s="29">
        <f t="shared" si="1"/>
        <v>4.9321824907521579E-2</v>
      </c>
      <c r="M9" s="29">
        <f t="shared" si="2"/>
        <v>7.0351480208448822E-2</v>
      </c>
      <c r="N9" s="29">
        <f t="shared" si="3"/>
        <v>2.7640328186247284E-2</v>
      </c>
      <c r="O9" s="29">
        <f t="shared" si="4"/>
        <v>8.9944359325860816E-3</v>
      </c>
      <c r="P9" s="29">
        <f t="shared" si="5"/>
        <v>76.562461363526182</v>
      </c>
      <c r="Q9" s="37">
        <f t="shared" si="6"/>
        <v>2011</v>
      </c>
      <c r="R9" s="17">
        <f t="shared" si="7"/>
        <v>5</v>
      </c>
      <c r="S9" s="13">
        <v>0.29394528924560037</v>
      </c>
      <c r="T9" s="13">
        <v>0.43986922177277654</v>
      </c>
      <c r="U9" s="13">
        <v>1.8212485959433251</v>
      </c>
      <c r="V9" s="13">
        <v>0.15441983126164607</v>
      </c>
    </row>
    <row r="10" spans="1:22">
      <c r="A10" s="11" t="s">
        <v>34</v>
      </c>
      <c r="B10" s="12">
        <v>40686.714583333334</v>
      </c>
      <c r="C10" s="12">
        <v>40701.484722222223</v>
      </c>
      <c r="D10" s="38">
        <f t="shared" si="0"/>
        <v>40694.099652777775</v>
      </c>
      <c r="E10" s="11">
        <v>5</v>
      </c>
      <c r="F10" s="11">
        <v>2.5299999999999998</v>
      </c>
      <c r="G10" s="11" t="s">
        <v>7</v>
      </c>
      <c r="H10" s="12">
        <v>40722.661111111112</v>
      </c>
      <c r="I10" s="11">
        <v>0.51270000000000004</v>
      </c>
      <c r="J10" s="11">
        <v>1.43895</v>
      </c>
      <c r="K10" s="11">
        <v>1.7740499999999999</v>
      </c>
      <c r="L10" s="29">
        <f t="shared" si="1"/>
        <v>0.14855263930479715</v>
      </c>
      <c r="M10" s="29">
        <f t="shared" si="2"/>
        <v>7.9773256458587419E-2</v>
      </c>
      <c r="N10" s="29">
        <f t="shared" si="3"/>
        <v>2.8153714312919555E-2</v>
      </c>
      <c r="O10" s="29">
        <f t="shared" si="4"/>
        <v>8.2686880090315305E-3</v>
      </c>
      <c r="P10" s="29">
        <f t="shared" si="5"/>
        <v>86.242630232051141</v>
      </c>
      <c r="Q10" s="37">
        <f t="shared" si="6"/>
        <v>2011</v>
      </c>
      <c r="R10" s="17">
        <f t="shared" si="7"/>
        <v>5</v>
      </c>
      <c r="S10" s="13">
        <v>0.29394528924560037</v>
      </c>
      <c r="T10" s="13">
        <v>0.43986922177277654</v>
      </c>
      <c r="U10" s="13">
        <v>1.8212485959433251</v>
      </c>
      <c r="V10" s="13">
        <v>0.15441983126164607</v>
      </c>
    </row>
    <row r="11" spans="1:22">
      <c r="A11" s="11" t="s">
        <v>34</v>
      </c>
      <c r="B11" s="12">
        <v>40701.484722222223</v>
      </c>
      <c r="C11" s="12">
        <v>40715.469444444447</v>
      </c>
      <c r="D11" s="38">
        <f t="shared" si="0"/>
        <v>40708.477083333331</v>
      </c>
      <c r="E11" s="11">
        <v>4.7300000000000004</v>
      </c>
      <c r="F11" s="11">
        <v>1.05</v>
      </c>
      <c r="G11" s="11" t="s">
        <v>7</v>
      </c>
      <c r="H11" s="12">
        <v>40718.676388888889</v>
      </c>
      <c r="I11" s="11">
        <v>1.0188999999999999</v>
      </c>
      <c r="J11" s="11">
        <v>1.6718</v>
      </c>
      <c r="K11" s="11">
        <v>1.7629999999999999</v>
      </c>
      <c r="L11" s="29">
        <f t="shared" si="1"/>
        <v>6.1652281134401979E-2</v>
      </c>
      <c r="M11" s="29">
        <f t="shared" si="2"/>
        <v>9.2682115533872927E-2</v>
      </c>
      <c r="N11" s="29">
        <f t="shared" si="3"/>
        <v>2.7978353673051591E-2</v>
      </c>
      <c r="O11" s="29">
        <f t="shared" si="4"/>
        <v>1.6432545762438511E-2</v>
      </c>
      <c r="P11" s="29">
        <f t="shared" si="5"/>
        <v>77.654364502643048</v>
      </c>
      <c r="Q11" s="37">
        <f t="shared" si="6"/>
        <v>2011</v>
      </c>
      <c r="R11" s="17">
        <f t="shared" si="7"/>
        <v>6</v>
      </c>
      <c r="S11" s="13">
        <v>0.29854953153528124</v>
      </c>
      <c r="T11" s="13">
        <v>0.41947975131429616</v>
      </c>
      <c r="U11" s="13">
        <v>1.6453211928831868</v>
      </c>
      <c r="V11" s="13">
        <v>0.14293667689583775</v>
      </c>
    </row>
    <row r="12" spans="1:22">
      <c r="A12" s="11" t="s">
        <v>34</v>
      </c>
      <c r="B12" s="12">
        <v>40715.469444444447</v>
      </c>
      <c r="C12" s="12">
        <v>40728.57708333333</v>
      </c>
      <c r="D12" s="38">
        <f t="shared" si="0"/>
        <v>40722.023263888885</v>
      </c>
      <c r="E12" s="11">
        <v>4.4400000000000004</v>
      </c>
      <c r="F12" s="11">
        <v>1.68</v>
      </c>
      <c r="G12" s="11" t="s">
        <v>7</v>
      </c>
      <c r="H12" s="12">
        <v>40732.636805555558</v>
      </c>
      <c r="I12" s="11">
        <v>0.46739999999999998</v>
      </c>
      <c r="J12" s="11">
        <v>1.31395</v>
      </c>
      <c r="K12" s="11">
        <v>2.2322500000000001</v>
      </c>
      <c r="L12" s="29">
        <f t="shared" si="1"/>
        <v>9.8643649815043158E-2</v>
      </c>
      <c r="M12" s="29">
        <f t="shared" si="2"/>
        <v>7.284344162323983E-2</v>
      </c>
      <c r="N12" s="29">
        <f t="shared" si="3"/>
        <v>3.5425229714503362E-2</v>
      </c>
      <c r="O12" s="29">
        <f t="shared" si="4"/>
        <v>7.5381017659866137E-3</v>
      </c>
      <c r="P12" s="29">
        <f t="shared" si="5"/>
        <v>79.965844368251425</v>
      </c>
      <c r="Q12" s="37">
        <f t="shared" si="6"/>
        <v>2011</v>
      </c>
      <c r="R12" s="17">
        <f t="shared" si="7"/>
        <v>6</v>
      </c>
      <c r="S12" s="13">
        <v>0.29854953153528124</v>
      </c>
      <c r="T12" s="13">
        <v>0.41947975131429616</v>
      </c>
      <c r="U12" s="13">
        <v>1.6453211928831868</v>
      </c>
      <c r="V12" s="13">
        <v>0.14293667689583775</v>
      </c>
    </row>
    <row r="13" spans="1:22">
      <c r="A13" s="11" t="s">
        <v>34</v>
      </c>
      <c r="B13" s="12">
        <v>40728.57708333333</v>
      </c>
      <c r="C13" s="12">
        <v>40743.512499999997</v>
      </c>
      <c r="D13" s="38">
        <f t="shared" si="0"/>
        <v>40736.04479166666</v>
      </c>
      <c r="E13" s="11">
        <v>5.05</v>
      </c>
      <c r="F13" s="11">
        <v>1.04</v>
      </c>
      <c r="G13" s="11" t="s">
        <v>8</v>
      </c>
      <c r="H13" s="12">
        <v>40750.65</v>
      </c>
      <c r="I13" s="11">
        <v>0.23865</v>
      </c>
      <c r="J13" s="11">
        <v>1.87155</v>
      </c>
      <c r="K13" s="11">
        <v>2.17475</v>
      </c>
      <c r="L13" s="29">
        <f t="shared" si="1"/>
        <v>6.1065116552169577E-2</v>
      </c>
      <c r="M13" s="29">
        <f t="shared" si="2"/>
        <v>0.1037559596407584</v>
      </c>
      <c r="N13" s="29">
        <f t="shared" si="3"/>
        <v>3.4512719597543366E-2</v>
      </c>
      <c r="O13" s="29">
        <f t="shared" si="4"/>
        <v>3.8488831545843076E-3</v>
      </c>
      <c r="P13" s="29">
        <f t="shared" si="5"/>
        <v>81.119649100353996</v>
      </c>
      <c r="Q13" s="37">
        <f t="shared" si="6"/>
        <v>2011</v>
      </c>
      <c r="R13" s="17">
        <f t="shared" si="7"/>
        <v>7</v>
      </c>
      <c r="S13" s="13">
        <v>0.27449873521755452</v>
      </c>
      <c r="T13" s="13">
        <v>0.37688718458934301</v>
      </c>
      <c r="U13" s="13">
        <v>1.4480225408526728</v>
      </c>
      <c r="V13" s="13">
        <v>0.12332535631473321</v>
      </c>
    </row>
    <row r="14" spans="1:22">
      <c r="A14" s="11" t="s">
        <v>34</v>
      </c>
      <c r="B14" s="12">
        <v>40743.512499999997</v>
      </c>
      <c r="C14" s="12">
        <v>40757.479166666664</v>
      </c>
      <c r="D14" s="38">
        <f t="shared" si="0"/>
        <v>40750.495833333334</v>
      </c>
      <c r="E14" s="11">
        <v>4.7300000000000004</v>
      </c>
      <c r="F14" s="11">
        <v>1.1399999999999999</v>
      </c>
      <c r="G14" s="11" t="s">
        <v>7</v>
      </c>
      <c r="H14" s="12">
        <v>40816.803472222222</v>
      </c>
      <c r="I14" s="11">
        <v>0.36</v>
      </c>
      <c r="J14" s="11">
        <v>2.2925499999999999</v>
      </c>
      <c r="K14" s="11">
        <v>2.2423999999999999</v>
      </c>
      <c r="L14" s="29">
        <f t="shared" si="1"/>
        <v>6.6936762374493572E-2</v>
      </c>
      <c r="M14" s="29">
        <f t="shared" si="2"/>
        <v>0.1270955760062091</v>
      </c>
      <c r="N14" s="29">
        <f t="shared" si="3"/>
        <v>3.558630758732325E-2</v>
      </c>
      <c r="O14" s="29">
        <f t="shared" si="4"/>
        <v>5.8059833884364156E-3</v>
      </c>
      <c r="P14" s="29">
        <f t="shared" si="5"/>
        <v>82.418028611149879</v>
      </c>
      <c r="Q14" s="37">
        <f t="shared" si="6"/>
        <v>2011</v>
      </c>
      <c r="R14" s="17">
        <f t="shared" si="7"/>
        <v>7</v>
      </c>
      <c r="S14" s="13">
        <v>0.27449873521755452</v>
      </c>
      <c r="T14" s="13">
        <v>0.37688718458934301</v>
      </c>
      <c r="U14" s="13">
        <v>1.4480225408526728</v>
      </c>
      <c r="V14" s="13">
        <v>0.12332535631473321</v>
      </c>
    </row>
    <row r="15" spans="1:22">
      <c r="A15" s="11" t="s">
        <v>34</v>
      </c>
      <c r="B15" s="12">
        <v>40757.479166666664</v>
      </c>
      <c r="C15" s="12">
        <v>40771.479166666664</v>
      </c>
      <c r="D15" s="38">
        <f t="shared" si="0"/>
        <v>40764.479166666664</v>
      </c>
      <c r="E15" s="11">
        <v>4.74</v>
      </c>
      <c r="F15" s="11">
        <v>0.3</v>
      </c>
      <c r="G15" s="11" t="s">
        <v>7</v>
      </c>
      <c r="H15" s="12">
        <v>40774.682638888888</v>
      </c>
      <c r="I15" s="11">
        <v>0.27229999999999999</v>
      </c>
      <c r="J15" s="11">
        <v>1.6688000000000001</v>
      </c>
      <c r="K15" s="11">
        <v>1.6549499999999999</v>
      </c>
      <c r="L15" s="29">
        <f t="shared" si="1"/>
        <v>1.7614937466971993E-2</v>
      </c>
      <c r="M15" s="29">
        <f t="shared" si="2"/>
        <v>9.2515799977824595E-2</v>
      </c>
      <c r="N15" s="29">
        <f t="shared" si="3"/>
        <v>2.6263628140225034E-2</v>
      </c>
      <c r="O15" s="29">
        <f t="shared" si="4"/>
        <v>4.3915813240867664E-3</v>
      </c>
      <c r="P15" s="29">
        <f t="shared" si="5"/>
        <v>78.225660914790836</v>
      </c>
      <c r="Q15" s="37">
        <f t="shared" si="6"/>
        <v>2011</v>
      </c>
      <c r="R15" s="17">
        <f t="shared" si="7"/>
        <v>8</v>
      </c>
      <c r="S15" s="13">
        <v>0.24317989264059528</v>
      </c>
      <c r="T15" s="13">
        <v>0.3331235706679096</v>
      </c>
      <c r="U15" s="13">
        <v>1.3560868355208171</v>
      </c>
      <c r="V15" s="13">
        <v>0.11645174493978902</v>
      </c>
    </row>
    <row r="16" spans="1:22">
      <c r="A16" s="11" t="s">
        <v>34</v>
      </c>
      <c r="B16" s="12">
        <v>40771.479166666664</v>
      </c>
      <c r="C16" s="12">
        <v>40785.470833333333</v>
      </c>
      <c r="D16" s="38">
        <f t="shared" si="0"/>
        <v>40778.474999999999</v>
      </c>
      <c r="E16" s="11">
        <v>4.74</v>
      </c>
      <c r="F16" s="11">
        <v>0.16</v>
      </c>
      <c r="G16" s="11" t="s">
        <v>7</v>
      </c>
      <c r="H16" s="12">
        <v>40792.581250000003</v>
      </c>
      <c r="I16" s="11">
        <v>0.19195000000000001</v>
      </c>
      <c r="J16" s="11">
        <v>1.6186</v>
      </c>
      <c r="K16" s="11">
        <v>1.4919</v>
      </c>
      <c r="L16" s="29">
        <f t="shared" si="1"/>
        <v>9.3946333157183971E-3</v>
      </c>
      <c r="M16" s="29">
        <f t="shared" si="2"/>
        <v>8.9732786339948994E-2</v>
      </c>
      <c r="N16" s="29">
        <f t="shared" si="3"/>
        <v>2.3676066843349785E-2</v>
      </c>
      <c r="O16" s="29">
        <f t="shared" si="4"/>
        <v>3.0957180872510284E-3</v>
      </c>
      <c r="P16" s="29">
        <f t="shared" si="5"/>
        <v>78.735540849063611</v>
      </c>
      <c r="Q16" s="37">
        <f t="shared" si="6"/>
        <v>2011</v>
      </c>
      <c r="R16" s="17">
        <f t="shared" si="7"/>
        <v>8</v>
      </c>
      <c r="S16" s="13">
        <v>0.24317989264059528</v>
      </c>
      <c r="T16" s="13">
        <v>0.3331235706679096</v>
      </c>
      <c r="U16" s="13">
        <v>1.3560868355208171</v>
      </c>
      <c r="V16" s="13">
        <v>0.11645174493978902</v>
      </c>
    </row>
    <row r="17" spans="1:22">
      <c r="A17" s="11" t="s">
        <v>34</v>
      </c>
      <c r="B17" s="12">
        <v>40785.470833333333</v>
      </c>
      <c r="C17" s="12">
        <v>40799.474999999999</v>
      </c>
      <c r="D17" s="38">
        <f t="shared" si="0"/>
        <v>40792.472916666666</v>
      </c>
      <c r="E17" s="11">
        <v>4.74</v>
      </c>
      <c r="F17" s="11">
        <v>0.37</v>
      </c>
      <c r="G17" s="11" t="s">
        <v>7</v>
      </c>
      <c r="H17" s="12">
        <v>40802.622916666667</v>
      </c>
      <c r="I17" s="11">
        <v>0.32395000000000002</v>
      </c>
      <c r="J17" s="11">
        <v>1.8667</v>
      </c>
      <c r="K17" s="11">
        <v>1.5885</v>
      </c>
      <c r="L17" s="29">
        <f t="shared" si="1"/>
        <v>2.1725089542598792E-2</v>
      </c>
      <c r="M17" s="29">
        <f t="shared" si="2"/>
        <v>0.10348708282514692</v>
      </c>
      <c r="N17" s="29">
        <f t="shared" si="3"/>
        <v>2.5209083839842574E-2</v>
      </c>
      <c r="O17" s="29">
        <f t="shared" si="4"/>
        <v>5.2245786630110477E-3</v>
      </c>
      <c r="P17" s="29">
        <f t="shared" si="5"/>
        <v>80.446850679842782</v>
      </c>
      <c r="Q17" s="37">
        <f t="shared" si="6"/>
        <v>2011</v>
      </c>
      <c r="R17" s="17">
        <f t="shared" si="7"/>
        <v>9</v>
      </c>
      <c r="S17" s="13">
        <v>0.24201156000145663</v>
      </c>
      <c r="T17" s="13">
        <v>0.35673048168657384</v>
      </c>
      <c r="U17" s="13">
        <v>1.3795346659132233</v>
      </c>
      <c r="V17" s="13">
        <v>0.11201546884357722</v>
      </c>
    </row>
    <row r="18" spans="1:22">
      <c r="A18" s="11" t="s">
        <v>34</v>
      </c>
      <c r="B18" s="12">
        <v>40799.474999999999</v>
      </c>
      <c r="C18" s="12">
        <v>40813.470138888886</v>
      </c>
      <c r="D18" s="38">
        <f t="shared" si="0"/>
        <v>40806.472569444442</v>
      </c>
      <c r="E18" s="11">
        <v>4.74</v>
      </c>
      <c r="F18" s="11">
        <v>0.48</v>
      </c>
      <c r="G18" s="11" t="s">
        <v>7</v>
      </c>
      <c r="H18" s="12">
        <v>40816.661111111112</v>
      </c>
      <c r="I18" s="11">
        <v>0.38624999999999998</v>
      </c>
      <c r="J18" s="11">
        <v>1.0122500000000001</v>
      </c>
      <c r="K18" s="11">
        <v>0.95774999999999999</v>
      </c>
      <c r="L18" s="29">
        <f t="shared" si="1"/>
        <v>2.8183899947155189E-2</v>
      </c>
      <c r="M18" s="29">
        <f t="shared" si="2"/>
        <v>5.6117640536644864E-2</v>
      </c>
      <c r="N18" s="29">
        <f t="shared" si="3"/>
        <v>1.5199244600320568E-2</v>
      </c>
      <c r="O18" s="29">
        <f t="shared" si="4"/>
        <v>6.229336343843238E-3</v>
      </c>
      <c r="P18" s="29">
        <f t="shared" si="5"/>
        <v>79.732756706646228</v>
      </c>
      <c r="Q18" s="37">
        <f t="shared" si="6"/>
        <v>2011</v>
      </c>
      <c r="R18" s="17">
        <f t="shared" si="7"/>
        <v>9</v>
      </c>
      <c r="S18" s="13">
        <v>0.24201156000145663</v>
      </c>
      <c r="T18" s="13">
        <v>0.35673048168657384</v>
      </c>
      <c r="U18" s="13">
        <v>1.3795346659132233</v>
      </c>
      <c r="V18" s="13">
        <v>0.11201546884357722</v>
      </c>
    </row>
    <row r="19" spans="1:22">
      <c r="A19" s="11" t="s">
        <v>34</v>
      </c>
      <c r="B19" s="12">
        <v>40813.470138888886</v>
      </c>
      <c r="C19" s="12">
        <v>40827.472916666666</v>
      </c>
      <c r="D19" s="38">
        <f t="shared" si="0"/>
        <v>40820.471527777772</v>
      </c>
      <c r="E19" s="11">
        <v>4.74</v>
      </c>
      <c r="F19" s="11">
        <v>0.01</v>
      </c>
      <c r="G19" s="11" t="s">
        <v>8</v>
      </c>
      <c r="H19" s="12">
        <v>40830.636805555558</v>
      </c>
      <c r="I19" s="11">
        <v>0.499</v>
      </c>
      <c r="J19" s="11">
        <v>0.92110000000000003</v>
      </c>
      <c r="K19" s="11">
        <v>1.61565</v>
      </c>
      <c r="L19" s="29">
        <f t="shared" si="1"/>
        <v>5.8716458223239982E-4</v>
      </c>
      <c r="M19" s="29">
        <f t="shared" si="2"/>
        <v>5.1064419558709391E-2</v>
      </c>
      <c r="N19" s="29">
        <f t="shared" si="3"/>
        <v>2.5639947312459336E-2</v>
      </c>
      <c r="O19" s="29">
        <f t="shared" si="4"/>
        <v>8.0477380856382539E-3</v>
      </c>
      <c r="P19" s="29">
        <f t="shared" si="5"/>
        <v>60.52498974966408</v>
      </c>
      <c r="Q19" s="37">
        <f t="shared" si="6"/>
        <v>2011</v>
      </c>
      <c r="R19" s="17">
        <f t="shared" si="7"/>
        <v>10</v>
      </c>
      <c r="S19" s="13">
        <v>0.14669738663202775</v>
      </c>
      <c r="T19" s="13">
        <v>0.3395485942033038</v>
      </c>
      <c r="U19" s="13">
        <v>1.3071841834039484</v>
      </c>
      <c r="V19" s="13">
        <v>0.10806340132827105</v>
      </c>
    </row>
    <row r="20" spans="1:22">
      <c r="A20" s="11" t="s">
        <v>34</v>
      </c>
      <c r="B20" s="12">
        <v>40827.472916666666</v>
      </c>
      <c r="C20" s="12">
        <v>40841.469444444447</v>
      </c>
      <c r="D20" s="38">
        <f t="shared" si="0"/>
        <v>40834.471180555556</v>
      </c>
      <c r="E20" s="11">
        <v>4.74</v>
      </c>
      <c r="F20" s="11">
        <v>0.3</v>
      </c>
      <c r="G20" s="11" t="s">
        <v>7</v>
      </c>
      <c r="H20" s="12">
        <v>40844.657638888886</v>
      </c>
      <c r="I20" s="11">
        <v>1.0330999999999999</v>
      </c>
      <c r="J20" s="11">
        <v>0.68994999999999995</v>
      </c>
      <c r="K20" s="11">
        <v>0.84060000000000001</v>
      </c>
      <c r="L20" s="29">
        <f t="shared" si="1"/>
        <v>1.7614937466971993E-2</v>
      </c>
      <c r="M20" s="29">
        <f t="shared" si="2"/>
        <v>3.8249805965184604E-2</v>
      </c>
      <c r="N20" s="29">
        <f t="shared" si="3"/>
        <v>1.3340104422896864E-2</v>
      </c>
      <c r="O20" s="29">
        <f t="shared" si="4"/>
        <v>1.6661559551649059E-2</v>
      </c>
      <c r="P20" s="29">
        <f t="shared" si="5"/>
        <v>65.060068447437956</v>
      </c>
      <c r="Q20" s="37">
        <f t="shared" si="6"/>
        <v>2011</v>
      </c>
      <c r="R20" s="17">
        <f t="shared" si="7"/>
        <v>10</v>
      </c>
      <c r="S20" s="13">
        <v>0.14669738663202775</v>
      </c>
      <c r="T20" s="13">
        <v>0.3395485942033038</v>
      </c>
      <c r="U20" s="13">
        <v>1.3071841834039484</v>
      </c>
      <c r="V20" s="13">
        <v>0.10806340132827105</v>
      </c>
    </row>
    <row r="21" spans="1:22">
      <c r="A21" s="11" t="s">
        <v>34</v>
      </c>
      <c r="B21" s="12">
        <v>40841.469444444447</v>
      </c>
      <c r="C21" s="12">
        <v>40855.550000000003</v>
      </c>
      <c r="D21" s="38">
        <f t="shared" si="0"/>
        <v>40848.509722222225</v>
      </c>
      <c r="E21" s="11">
        <v>4.7699999999999996</v>
      </c>
      <c r="F21" s="11">
        <v>0.88</v>
      </c>
      <c r="G21" s="11" t="s">
        <v>7</v>
      </c>
      <c r="H21" s="12">
        <v>40907.772222222222</v>
      </c>
      <c r="I21" s="11">
        <v>1.5259499999999999</v>
      </c>
      <c r="J21" s="11">
        <v>0.91310000000000002</v>
      </c>
      <c r="K21" s="11">
        <v>1.0095499999999999</v>
      </c>
      <c r="L21" s="29">
        <f t="shared" si="1"/>
        <v>5.1670483236451181E-2</v>
      </c>
      <c r="M21" s="29">
        <f t="shared" si="2"/>
        <v>5.0620911409247148E-2</v>
      </c>
      <c r="N21" s="29">
        <f t="shared" si="3"/>
        <v>1.6021297192642787E-2</v>
      </c>
      <c r="O21" s="29">
        <f t="shared" si="4"/>
        <v>2.4610112087734858E-2</v>
      </c>
      <c r="P21" s="29">
        <f t="shared" si="5"/>
        <v>71.571080216566813</v>
      </c>
      <c r="Q21" s="37">
        <f t="shared" si="6"/>
        <v>2011</v>
      </c>
      <c r="R21" s="17">
        <f t="shared" si="7"/>
        <v>11</v>
      </c>
      <c r="S21" s="13">
        <v>9.0327003636718431E-2</v>
      </c>
      <c r="T21" s="13">
        <v>0.35969885257963807</v>
      </c>
      <c r="U21" s="13">
        <v>1.2278804891132546</v>
      </c>
      <c r="V21" s="13">
        <v>9.3569097753218367E-2</v>
      </c>
    </row>
    <row r="22" spans="1:22">
      <c r="A22" s="11" t="s">
        <v>34</v>
      </c>
      <c r="B22" s="12">
        <v>40855.550000000003</v>
      </c>
      <c r="C22" s="12">
        <v>40868.911111111112</v>
      </c>
      <c r="D22" s="38">
        <f t="shared" si="0"/>
        <v>40862.230555555558</v>
      </c>
      <c r="E22" s="11">
        <v>4.5199999999999996</v>
      </c>
      <c r="F22" s="11">
        <v>1.53</v>
      </c>
      <c r="G22" s="11" t="s">
        <v>7</v>
      </c>
      <c r="H22" s="12">
        <v>40907.772222222222</v>
      </c>
      <c r="I22" s="11">
        <v>1.3105</v>
      </c>
      <c r="J22" s="11">
        <v>0.67264999999999997</v>
      </c>
      <c r="K22" s="11">
        <v>0.61514999999999997</v>
      </c>
      <c r="L22" s="29">
        <f t="shared" si="1"/>
        <v>8.9836181081557165E-2</v>
      </c>
      <c r="M22" s="29">
        <f t="shared" si="2"/>
        <v>3.7290719591972499E-2</v>
      </c>
      <c r="N22" s="29">
        <f t="shared" si="3"/>
        <v>9.7622712773554662E-3</v>
      </c>
      <c r="O22" s="29">
        <f t="shared" si="4"/>
        <v>2.113539230707201E-2</v>
      </c>
      <c r="P22" s="29">
        <f t="shared" si="5"/>
        <v>80.447556536849206</v>
      </c>
      <c r="Q22" s="37">
        <f t="shared" si="6"/>
        <v>2011</v>
      </c>
      <c r="R22" s="17">
        <f t="shared" si="7"/>
        <v>11</v>
      </c>
      <c r="S22" s="13">
        <v>9.0327003636718431E-2</v>
      </c>
      <c r="T22" s="13">
        <v>0.35969885257963807</v>
      </c>
      <c r="U22" s="13">
        <v>1.2278804891132546</v>
      </c>
      <c r="V22" s="13">
        <v>9.3569097753218367E-2</v>
      </c>
    </row>
    <row r="23" spans="1:22">
      <c r="A23" s="11" t="s">
        <v>34</v>
      </c>
      <c r="B23" s="12">
        <v>40868.911111111112</v>
      </c>
      <c r="C23" s="12">
        <v>40883.555555555555</v>
      </c>
      <c r="D23" s="38">
        <f t="shared" si="0"/>
        <v>40876.233333333337</v>
      </c>
      <c r="E23" s="11">
        <v>4.96</v>
      </c>
      <c r="F23" s="11">
        <v>0.08</v>
      </c>
      <c r="G23" s="11" t="s">
        <v>8</v>
      </c>
      <c r="H23" s="12">
        <v>40897.855555555558</v>
      </c>
      <c r="I23" s="11">
        <v>1.9423999999999999</v>
      </c>
      <c r="J23" s="11">
        <v>1.1595500000000001</v>
      </c>
      <c r="K23" s="11">
        <v>0.92589999999999995</v>
      </c>
      <c r="L23" s="29">
        <f t="shared" si="1"/>
        <v>4.6973166578591985E-3</v>
      </c>
      <c r="M23" s="29">
        <f t="shared" si="2"/>
        <v>6.4283734338618476E-2</v>
      </c>
      <c r="N23" s="29">
        <f t="shared" si="3"/>
        <v>1.4693793344230556E-2</v>
      </c>
      <c r="O23" s="29">
        <f t="shared" si="4"/>
        <v>3.1326505926941375E-2</v>
      </c>
      <c r="P23" s="29">
        <f t="shared" si="5"/>
        <v>59.982818319901376</v>
      </c>
      <c r="Q23" s="37">
        <f t="shared" si="6"/>
        <v>2011</v>
      </c>
      <c r="R23" s="17">
        <f t="shared" si="7"/>
        <v>11</v>
      </c>
      <c r="S23" s="13">
        <v>9.0327003636718431E-2</v>
      </c>
      <c r="T23" s="13">
        <v>0.35969885257963807</v>
      </c>
      <c r="U23" s="13">
        <v>1.2278804891132546</v>
      </c>
      <c r="V23" s="13">
        <v>9.3569097753218367E-2</v>
      </c>
    </row>
    <row r="24" spans="1:22">
      <c r="A24" s="11" t="s">
        <v>34</v>
      </c>
      <c r="B24" s="12">
        <v>40883.555555555555</v>
      </c>
      <c r="C24" s="12">
        <v>40896.852083333331</v>
      </c>
      <c r="D24" s="38">
        <f t="shared" si="0"/>
        <v>40890.203819444447</v>
      </c>
      <c r="E24" s="11">
        <v>4.5</v>
      </c>
      <c r="F24" s="11">
        <v>0.34</v>
      </c>
      <c r="G24" s="11" t="s">
        <v>8</v>
      </c>
      <c r="H24" s="12">
        <v>40900.68472222222</v>
      </c>
      <c r="I24" s="11">
        <v>2.8273999999999999</v>
      </c>
      <c r="J24" s="11">
        <v>1.5421</v>
      </c>
      <c r="K24" s="11">
        <v>0.87034999999999996</v>
      </c>
      <c r="L24" s="29">
        <f t="shared" si="1"/>
        <v>1.9963595795901595E-2</v>
      </c>
      <c r="M24" s="29">
        <f t="shared" si="2"/>
        <v>8.5491739660716271E-2</v>
      </c>
      <c r="N24" s="29">
        <f t="shared" si="3"/>
        <v>1.381222922254138E-2</v>
      </c>
      <c r="O24" s="29">
        <f t="shared" si="4"/>
        <v>4.5599548423514227E-2</v>
      </c>
      <c r="P24" s="29">
        <f t="shared" si="5"/>
        <v>63.963839404978216</v>
      </c>
      <c r="Q24" s="37">
        <f t="shared" si="6"/>
        <v>2011</v>
      </c>
      <c r="R24" s="17">
        <f t="shared" si="7"/>
        <v>12</v>
      </c>
      <c r="S24" s="13">
        <v>8.0978794940939403E-2</v>
      </c>
      <c r="T24" s="13">
        <v>0.40514956544832192</v>
      </c>
      <c r="U24" s="13">
        <v>1.2854415977235005</v>
      </c>
      <c r="V24" s="13">
        <v>8.0880940072483268E-2</v>
      </c>
    </row>
    <row r="25" spans="1:22">
      <c r="A25" s="11" t="s">
        <v>34</v>
      </c>
      <c r="B25" s="12">
        <v>40896.852083333331</v>
      </c>
      <c r="C25" s="12">
        <v>40911.811805555553</v>
      </c>
      <c r="D25" s="38">
        <f t="shared" si="0"/>
        <v>40904.331944444442</v>
      </c>
      <c r="E25" s="11">
        <v>5.0599999999999996</v>
      </c>
      <c r="F25" s="11">
        <v>0.23</v>
      </c>
      <c r="G25" s="11" t="s">
        <v>7</v>
      </c>
      <c r="H25" s="12">
        <v>40914.724305555559</v>
      </c>
      <c r="I25" s="11">
        <v>1.4534</v>
      </c>
      <c r="J25" s="11">
        <v>0.99419999999999997</v>
      </c>
      <c r="K25" s="11">
        <v>0.65515000000000001</v>
      </c>
      <c r="L25" s="29">
        <f t="shared" si="1"/>
        <v>1.3504785391345196E-2</v>
      </c>
      <c r="M25" s="29">
        <f t="shared" si="2"/>
        <v>5.5116975274420665E-2</v>
      </c>
      <c r="N25" s="29">
        <f t="shared" si="3"/>
        <v>1.0397060923936332E-2</v>
      </c>
      <c r="O25" s="29">
        <f t="shared" si="4"/>
        <v>2.3440045157648578E-2</v>
      </c>
      <c r="P25" s="29">
        <f t="shared" si="5"/>
        <v>66.974936229753069</v>
      </c>
      <c r="Q25" s="37">
        <f t="shared" si="6"/>
        <v>2011</v>
      </c>
      <c r="R25" s="17">
        <f t="shared" si="7"/>
        <v>12</v>
      </c>
      <c r="S25" s="13">
        <v>8.0978794940939403E-2</v>
      </c>
      <c r="T25" s="13">
        <v>0.40514956544832192</v>
      </c>
      <c r="U25" s="13">
        <v>1.2854415977235005</v>
      </c>
      <c r="V25" s="13">
        <v>8.0880940072483268E-2</v>
      </c>
    </row>
    <row r="26" spans="1:22">
      <c r="A26" s="11" t="s">
        <v>34</v>
      </c>
      <c r="B26" s="12">
        <v>40911.811805555553</v>
      </c>
      <c r="C26" s="12">
        <v>40924.847222222219</v>
      </c>
      <c r="D26" s="38">
        <f t="shared" si="0"/>
        <v>40918.329513888886</v>
      </c>
      <c r="E26" s="11">
        <v>4.41</v>
      </c>
      <c r="F26" s="11">
        <v>0.42</v>
      </c>
      <c r="G26" s="11" t="s">
        <v>7</v>
      </c>
      <c r="H26" s="12">
        <v>40928.770833333336</v>
      </c>
      <c r="I26" s="11">
        <v>2.6122000000000001</v>
      </c>
      <c r="J26" s="11">
        <v>1.2128000000000001</v>
      </c>
      <c r="K26" s="11">
        <v>0.62860000000000005</v>
      </c>
      <c r="L26" s="29">
        <f t="shared" si="1"/>
        <v>2.4660912453760789E-2</v>
      </c>
      <c r="M26" s="29">
        <f t="shared" si="2"/>
        <v>6.7235835458476556E-2</v>
      </c>
      <c r="N26" s="29">
        <f t="shared" si="3"/>
        <v>9.9757192960182837E-3</v>
      </c>
      <c r="O26" s="29">
        <f t="shared" si="4"/>
        <v>4.212886057576002E-2</v>
      </c>
      <c r="P26" s="29">
        <f t="shared" si="5"/>
        <v>63.816597615038113</v>
      </c>
      <c r="Q26" s="37">
        <f t="shared" si="6"/>
        <v>2012</v>
      </c>
      <c r="R26" s="17">
        <f t="shared" si="7"/>
        <v>1</v>
      </c>
      <c r="S26" s="13">
        <v>8.2838205828585698E-2</v>
      </c>
      <c r="T26" s="13">
        <v>0.44288818885048736</v>
      </c>
      <c r="U26" s="13">
        <v>1.3873270635207089</v>
      </c>
      <c r="V26" s="13">
        <v>9.3736937384479566E-2</v>
      </c>
    </row>
    <row r="27" spans="1:22">
      <c r="A27" s="11" t="s">
        <v>34</v>
      </c>
      <c r="B27" s="12">
        <v>40924.847222222219</v>
      </c>
      <c r="C27" s="12">
        <v>40939.548611111109</v>
      </c>
      <c r="D27" s="38">
        <f t="shared" si="0"/>
        <v>40932.197916666664</v>
      </c>
      <c r="E27" s="11">
        <v>4.9800000000000004</v>
      </c>
      <c r="F27" s="11">
        <v>0.12</v>
      </c>
      <c r="G27" s="11" t="s">
        <v>7</v>
      </c>
      <c r="H27" s="12">
        <v>40942.727083333331</v>
      </c>
      <c r="I27" s="11">
        <v>2.2818499999999999</v>
      </c>
      <c r="J27" s="11">
        <v>1.4595</v>
      </c>
      <c r="K27" s="11">
        <v>0.74895</v>
      </c>
      <c r="L27" s="29">
        <f t="shared" si="1"/>
        <v>7.0459749867887974E-3</v>
      </c>
      <c r="M27" s="29">
        <f t="shared" si="2"/>
        <v>8.0912518017518573E-2</v>
      </c>
      <c r="N27" s="29">
        <f t="shared" si="3"/>
        <v>1.1885642645168457E-2</v>
      </c>
      <c r="O27" s="29">
        <f t="shared" si="4"/>
        <v>3.6801064430287876E-2</v>
      </c>
      <c r="P27" s="29">
        <f t="shared" si="5"/>
        <v>64.369983689850415</v>
      </c>
      <c r="Q27" s="37">
        <f t="shared" si="6"/>
        <v>2012</v>
      </c>
      <c r="R27" s="17">
        <f t="shared" si="7"/>
        <v>1</v>
      </c>
      <c r="S27" s="13">
        <v>8.2838205828585698E-2</v>
      </c>
      <c r="T27" s="13">
        <v>0.44288818885048736</v>
      </c>
      <c r="U27" s="13">
        <v>1.3873270635207089</v>
      </c>
      <c r="V27" s="13">
        <v>9.3736937384479566E-2</v>
      </c>
    </row>
    <row r="28" spans="1:22">
      <c r="A28" s="11" t="s">
        <v>34</v>
      </c>
      <c r="B28" s="12">
        <v>40939.548611111109</v>
      </c>
      <c r="C28" s="12">
        <v>40953.548611111109</v>
      </c>
      <c r="D28" s="38">
        <f t="shared" si="0"/>
        <v>40946.548611111109</v>
      </c>
      <c r="E28" s="11">
        <v>4.74</v>
      </c>
      <c r="F28" s="11">
        <v>0.52</v>
      </c>
      <c r="G28" s="11" t="s">
        <v>7</v>
      </c>
      <c r="H28" s="12">
        <v>41009.907638888886</v>
      </c>
      <c r="I28" s="11">
        <v>3.4618500000000001</v>
      </c>
      <c r="J28" s="11">
        <v>1.6450499999999999</v>
      </c>
      <c r="K28" s="11">
        <v>0.71035000000000004</v>
      </c>
      <c r="L28" s="29">
        <f t="shared" si="1"/>
        <v>3.0532558276084788E-2</v>
      </c>
      <c r="M28" s="29">
        <f t="shared" si="2"/>
        <v>9.1199135159108546E-2</v>
      </c>
      <c r="N28" s="29">
        <f t="shared" si="3"/>
        <v>1.1273070636217923E-2</v>
      </c>
      <c r="O28" s="29">
        <f t="shared" si="4"/>
        <v>5.583178775905169E-2</v>
      </c>
      <c r="P28" s="29">
        <f t="shared" si="5"/>
        <v>64.464052247937573</v>
      </c>
      <c r="Q28" s="37">
        <f t="shared" si="6"/>
        <v>2012</v>
      </c>
      <c r="R28" s="17">
        <f t="shared" si="7"/>
        <v>2</v>
      </c>
      <c r="S28" s="13">
        <v>8.2975461995841451E-2</v>
      </c>
      <c r="T28" s="13">
        <v>0.41223194940540581</v>
      </c>
      <c r="U28" s="13">
        <v>1.3755641676645929</v>
      </c>
      <c r="V28" s="13">
        <v>0.1105628094580744</v>
      </c>
    </row>
    <row r="29" spans="1:22">
      <c r="A29" s="11" t="s">
        <v>34</v>
      </c>
      <c r="B29" s="12">
        <v>40953.548611111109</v>
      </c>
      <c r="C29" s="12">
        <v>40967.554166666669</v>
      </c>
      <c r="D29" s="38">
        <f t="shared" si="0"/>
        <v>40960.551388888889</v>
      </c>
      <c r="E29" s="11">
        <v>4.74</v>
      </c>
      <c r="F29" s="11">
        <v>0.53</v>
      </c>
      <c r="G29" s="11" t="s">
        <v>7</v>
      </c>
      <c r="H29" s="12">
        <v>40970.749305555553</v>
      </c>
      <c r="I29" s="11">
        <v>2.0130499999999998</v>
      </c>
      <c r="J29" s="11">
        <v>1.2357499999999999</v>
      </c>
      <c r="K29" s="11">
        <v>0.88109999999999999</v>
      </c>
      <c r="L29" s="29">
        <f t="shared" si="1"/>
        <v>3.1119722858317191E-2</v>
      </c>
      <c r="M29" s="29">
        <f t="shared" si="2"/>
        <v>6.8508149462246357E-2</v>
      </c>
      <c r="N29" s="29">
        <f t="shared" si="3"/>
        <v>1.3982828940059987E-2</v>
      </c>
      <c r="O29" s="29">
        <f t="shared" si="4"/>
        <v>3.2465930166922015E-2</v>
      </c>
      <c r="P29" s="29">
        <f t="shared" si="5"/>
        <v>68.202471091332129</v>
      </c>
      <c r="Q29" s="37">
        <f t="shared" si="6"/>
        <v>2012</v>
      </c>
      <c r="R29" s="17">
        <f t="shared" si="7"/>
        <v>2</v>
      </c>
      <c r="S29" s="13">
        <v>8.2975461995841451E-2</v>
      </c>
      <c r="T29" s="13">
        <v>0.41223194940540581</v>
      </c>
      <c r="U29" s="13">
        <v>1.3755641676645929</v>
      </c>
      <c r="V29" s="13">
        <v>0.1105628094580744</v>
      </c>
    </row>
    <row r="30" spans="1:22">
      <c r="A30" s="11" t="s">
        <v>34</v>
      </c>
      <c r="B30" s="12">
        <v>40967.554166666669</v>
      </c>
      <c r="C30" s="12">
        <v>40981.539583333331</v>
      </c>
      <c r="D30" s="38">
        <f t="shared" si="0"/>
        <v>40974.546875</v>
      </c>
      <c r="E30" s="11">
        <v>4.7300000000000004</v>
      </c>
      <c r="F30" s="11">
        <v>0.56000000000000005</v>
      </c>
      <c r="G30" s="11" t="s">
        <v>7</v>
      </c>
      <c r="H30" s="12">
        <v>41041.638194444444</v>
      </c>
      <c r="I30" s="11">
        <v>1.33735</v>
      </c>
      <c r="J30" s="11">
        <v>0.94355</v>
      </c>
      <c r="K30" s="11">
        <v>0.74560000000000004</v>
      </c>
      <c r="L30" s="29">
        <f t="shared" si="1"/>
        <v>3.2881216605014391E-2</v>
      </c>
      <c r="M30" s="29">
        <f t="shared" si="2"/>
        <v>5.2309014303137821E-2</v>
      </c>
      <c r="N30" s="29">
        <f t="shared" si="3"/>
        <v>1.183247901226731E-2</v>
      </c>
      <c r="O30" s="29">
        <f t="shared" si="4"/>
        <v>2.1568421901459561E-2</v>
      </c>
      <c r="P30" s="29">
        <f t="shared" si="5"/>
        <v>71.835245687768463</v>
      </c>
      <c r="Q30" s="37">
        <f t="shared" si="6"/>
        <v>2012</v>
      </c>
      <c r="R30" s="17">
        <f t="shared" si="7"/>
        <v>3</v>
      </c>
      <c r="S30" s="13">
        <v>9.2615133895801019E-2</v>
      </c>
      <c r="T30" s="13">
        <v>0.36404522490150365</v>
      </c>
      <c r="U30" s="13">
        <v>1.4145962287286218</v>
      </c>
      <c r="V30" s="13">
        <v>0.13094009979263987</v>
      </c>
    </row>
    <row r="31" spans="1:22">
      <c r="A31" s="11" t="s">
        <v>34</v>
      </c>
      <c r="B31" s="12">
        <v>40981.539583333331</v>
      </c>
      <c r="C31" s="12">
        <v>40995.462500000001</v>
      </c>
      <c r="D31" s="38">
        <f t="shared" si="0"/>
        <v>40988.501041666663</v>
      </c>
      <c r="E31" s="11">
        <v>4.71</v>
      </c>
      <c r="F31" s="11">
        <v>0.98</v>
      </c>
      <c r="G31" s="11" t="s">
        <v>7</v>
      </c>
      <c r="H31" s="12">
        <v>40998.689583333333</v>
      </c>
      <c r="I31" s="11">
        <v>0.93630000000000002</v>
      </c>
      <c r="J31" s="11">
        <v>0.97794999999999999</v>
      </c>
      <c r="K31" s="11">
        <v>1.4726999999999999</v>
      </c>
      <c r="L31" s="29">
        <f t="shared" si="1"/>
        <v>5.7542129058775177E-2</v>
      </c>
      <c r="M31" s="29">
        <f t="shared" si="2"/>
        <v>5.4216099345825476E-2</v>
      </c>
      <c r="N31" s="29">
        <f t="shared" si="3"/>
        <v>2.337136781299097E-2</v>
      </c>
      <c r="O31" s="29">
        <f t="shared" si="4"/>
        <v>1.5100395129425046E-2</v>
      </c>
      <c r="P31" s="29">
        <f t="shared" si="5"/>
        <v>74.391423045781849</v>
      </c>
      <c r="Q31" s="37">
        <f t="shared" si="6"/>
        <v>2012</v>
      </c>
      <c r="R31" s="17">
        <f t="shared" si="7"/>
        <v>3</v>
      </c>
      <c r="S31" s="13">
        <v>9.2615133895801019E-2</v>
      </c>
      <c r="T31" s="13">
        <v>0.36404522490150365</v>
      </c>
      <c r="U31" s="13">
        <v>1.4145962287286218</v>
      </c>
      <c r="V31" s="13">
        <v>0.13094009979263987</v>
      </c>
    </row>
    <row r="32" spans="1:22">
      <c r="A32" s="11" t="s">
        <v>34</v>
      </c>
      <c r="B32" s="12">
        <v>40995.462500000001</v>
      </c>
      <c r="C32" s="12">
        <v>41009.462500000001</v>
      </c>
      <c r="D32" s="38">
        <f t="shared" si="0"/>
        <v>41002.462500000001</v>
      </c>
      <c r="E32" s="11">
        <v>4.74</v>
      </c>
      <c r="F32" s="11">
        <v>2.1</v>
      </c>
      <c r="G32" s="11" t="s">
        <v>7</v>
      </c>
      <c r="H32" s="12">
        <v>41012.701388888891</v>
      </c>
      <c r="I32" s="11">
        <v>1.5037499999999999</v>
      </c>
      <c r="J32" s="11">
        <v>1.0681499999999999</v>
      </c>
      <c r="K32" s="11">
        <v>1.4931000000000001</v>
      </c>
      <c r="L32" s="29">
        <f t="shared" si="1"/>
        <v>0.12330456226880396</v>
      </c>
      <c r="M32" s="29">
        <f t="shared" si="2"/>
        <v>5.92166537310123E-2</v>
      </c>
      <c r="N32" s="29">
        <f t="shared" si="3"/>
        <v>2.3695110532747213E-2</v>
      </c>
      <c r="O32" s="29">
        <f t="shared" si="4"/>
        <v>2.4252076445447947E-2</v>
      </c>
      <c r="P32" s="29">
        <f t="shared" si="5"/>
        <v>79.19576551117521</v>
      </c>
      <c r="Q32" s="37">
        <f t="shared" si="6"/>
        <v>2012</v>
      </c>
      <c r="R32" s="17">
        <f t="shared" si="7"/>
        <v>4</v>
      </c>
      <c r="S32" s="13">
        <v>0.20379184941774695</v>
      </c>
      <c r="T32" s="13">
        <v>0.41899099679687435</v>
      </c>
      <c r="U32" s="13">
        <v>1.8491067894030082</v>
      </c>
      <c r="V32" s="13">
        <v>0.16461159837706432</v>
      </c>
    </row>
    <row r="33" spans="1:22">
      <c r="A33" s="11" t="s">
        <v>34</v>
      </c>
      <c r="B33" s="12">
        <v>41009.462500000001</v>
      </c>
      <c r="C33" s="12">
        <v>41023.461805555555</v>
      </c>
      <c r="D33" s="38">
        <f t="shared" si="0"/>
        <v>41016.462152777778</v>
      </c>
      <c r="E33" s="11">
        <v>4.74</v>
      </c>
      <c r="F33" s="11">
        <v>1.49</v>
      </c>
      <c r="G33" s="11" t="s">
        <v>7</v>
      </c>
      <c r="H33" s="12">
        <v>41029.538194444445</v>
      </c>
      <c r="I33" s="11">
        <v>0.74270000000000003</v>
      </c>
      <c r="J33" s="11">
        <v>0.83274999999999999</v>
      </c>
      <c r="K33" s="11">
        <v>1.3656999999999999</v>
      </c>
      <c r="L33" s="29">
        <f t="shared" si="1"/>
        <v>8.748752275262757E-2</v>
      </c>
      <c r="M33" s="29">
        <f t="shared" si="2"/>
        <v>4.616642643308571E-2</v>
      </c>
      <c r="N33" s="29">
        <f t="shared" si="3"/>
        <v>2.1673305508387159E-2</v>
      </c>
      <c r="O33" s="29">
        <f t="shared" si="4"/>
        <v>1.1978066284977018E-2</v>
      </c>
      <c r="P33" s="29">
        <f t="shared" si="5"/>
        <v>79.886251317988567</v>
      </c>
      <c r="Q33" s="37">
        <f t="shared" si="6"/>
        <v>2012</v>
      </c>
      <c r="R33" s="17">
        <f t="shared" si="7"/>
        <v>4</v>
      </c>
      <c r="S33" s="13">
        <v>0.20379184941774695</v>
      </c>
      <c r="T33" s="13">
        <v>0.41899099679687435</v>
      </c>
      <c r="U33" s="13">
        <v>1.8491067894030082</v>
      </c>
      <c r="V33" s="13">
        <v>0.16461159837706432</v>
      </c>
    </row>
    <row r="34" spans="1:22">
      <c r="A34" s="11" t="s">
        <v>34</v>
      </c>
      <c r="B34" s="12">
        <v>41023.461805555555</v>
      </c>
      <c r="C34" s="12">
        <v>41037.472916666666</v>
      </c>
      <c r="D34" s="38">
        <f t="shared" si="0"/>
        <v>41030.467361111107</v>
      </c>
      <c r="E34" s="11">
        <v>4.74</v>
      </c>
      <c r="F34" s="11">
        <v>1.2</v>
      </c>
      <c r="G34" s="11" t="s">
        <v>7</v>
      </c>
      <c r="H34" s="12">
        <v>41040.701388888891</v>
      </c>
      <c r="I34" s="11">
        <v>0.51990000000000003</v>
      </c>
      <c r="J34" s="11">
        <v>1.07795</v>
      </c>
      <c r="K34" s="11">
        <v>2.05125</v>
      </c>
      <c r="L34" s="29">
        <f t="shared" si="1"/>
        <v>7.0459749867887972E-2</v>
      </c>
      <c r="M34" s="29">
        <f t="shared" si="2"/>
        <v>5.9759951214103553E-2</v>
      </c>
      <c r="N34" s="29">
        <f t="shared" si="3"/>
        <v>3.2552806563724945E-2</v>
      </c>
      <c r="O34" s="29">
        <f t="shared" si="4"/>
        <v>8.3848076768002575E-3</v>
      </c>
      <c r="P34" s="29">
        <f t="shared" si="5"/>
        <v>76.081878730461938</v>
      </c>
      <c r="Q34" s="37">
        <f t="shared" si="6"/>
        <v>2012</v>
      </c>
      <c r="R34" s="17">
        <f t="shared" si="7"/>
        <v>5</v>
      </c>
      <c r="S34" s="13">
        <v>0.29394528924560037</v>
      </c>
      <c r="T34" s="13">
        <v>0.43986922177277654</v>
      </c>
      <c r="U34" s="13">
        <v>1.8212485959433251</v>
      </c>
      <c r="V34" s="13">
        <v>0.15441983126164607</v>
      </c>
    </row>
    <row r="35" spans="1:22">
      <c r="A35" s="11" t="s">
        <v>34</v>
      </c>
      <c r="B35" s="12">
        <v>41037.472916666666</v>
      </c>
      <c r="C35" s="12">
        <v>41051.461805555555</v>
      </c>
      <c r="D35" s="38">
        <f t="shared" si="0"/>
        <v>41044.467361111107</v>
      </c>
      <c r="E35" s="11">
        <v>4.7300000000000004</v>
      </c>
      <c r="F35" s="11">
        <v>1.24</v>
      </c>
      <c r="G35" s="11" t="s">
        <v>7</v>
      </c>
      <c r="H35" s="12">
        <v>41087.913194444445</v>
      </c>
      <c r="I35" s="11">
        <v>0.71355000000000002</v>
      </c>
      <c r="J35" s="11">
        <v>0.99960000000000004</v>
      </c>
      <c r="K35" s="11">
        <v>1.8005500000000001</v>
      </c>
      <c r="L35" s="29">
        <f t="shared" si="1"/>
        <v>7.2808408196817567E-2</v>
      </c>
      <c r="M35" s="29">
        <f t="shared" si="2"/>
        <v>5.5416343275307686E-2</v>
      </c>
      <c r="N35" s="29">
        <f t="shared" si="3"/>
        <v>2.8574262453779382E-2</v>
      </c>
      <c r="O35" s="29">
        <f t="shared" si="4"/>
        <v>1.1507942907830013E-2</v>
      </c>
      <c r="P35" s="29">
        <f t="shared" si="5"/>
        <v>76.18505728125939</v>
      </c>
      <c r="Q35" s="37">
        <f t="shared" si="6"/>
        <v>2012</v>
      </c>
      <c r="R35" s="17">
        <f t="shared" si="7"/>
        <v>5</v>
      </c>
      <c r="S35" s="13">
        <v>0.29394528924560037</v>
      </c>
      <c r="T35" s="13">
        <v>0.43986922177277654</v>
      </c>
      <c r="U35" s="13">
        <v>1.8212485959433251</v>
      </c>
      <c r="V35" s="13">
        <v>0.15441983126164607</v>
      </c>
    </row>
    <row r="36" spans="1:22">
      <c r="A36" s="11" t="s">
        <v>34</v>
      </c>
      <c r="B36" s="12">
        <v>41051.461805555555</v>
      </c>
      <c r="C36" s="12">
        <v>41065.473611111112</v>
      </c>
      <c r="D36" s="38">
        <f t="shared" si="0"/>
        <v>41058.467708333337</v>
      </c>
      <c r="E36" s="11">
        <v>4.74</v>
      </c>
      <c r="F36" s="11">
        <v>1.71</v>
      </c>
      <c r="G36" s="11" t="s">
        <v>7</v>
      </c>
      <c r="H36" s="12">
        <v>41068.713194444441</v>
      </c>
      <c r="I36" s="11">
        <v>0.54069999999999996</v>
      </c>
      <c r="J36" s="11">
        <v>1.3658999999999999</v>
      </c>
      <c r="K36" s="11">
        <v>2.4929000000000001</v>
      </c>
      <c r="L36" s="29">
        <f t="shared" si="1"/>
        <v>0.10040514356174036</v>
      </c>
      <c r="M36" s="29">
        <f t="shared" si="2"/>
        <v>7.5723472668810285E-2</v>
      </c>
      <c r="N36" s="29">
        <f t="shared" si="3"/>
        <v>3.9561677749035913E-2</v>
      </c>
      <c r="O36" s="29">
        <f t="shared" si="4"/>
        <v>8.7202644947988062E-3</v>
      </c>
      <c r="P36" s="29">
        <f t="shared" si="5"/>
        <v>78.484995281830408</v>
      </c>
      <c r="Q36" s="37">
        <f t="shared" si="6"/>
        <v>2012</v>
      </c>
      <c r="R36" s="17">
        <f t="shared" si="7"/>
        <v>5</v>
      </c>
      <c r="S36" s="13">
        <v>0.29394528924560037</v>
      </c>
      <c r="T36" s="13">
        <v>0.43986922177277654</v>
      </c>
      <c r="U36" s="13">
        <v>1.8212485959433251</v>
      </c>
      <c r="V36" s="13">
        <v>0.15441983126164607</v>
      </c>
    </row>
    <row r="37" spans="1:22">
      <c r="A37" s="11" t="s">
        <v>34</v>
      </c>
      <c r="B37" s="12">
        <v>41065.473611111112</v>
      </c>
      <c r="C37" s="12">
        <v>41079.493750000001</v>
      </c>
      <c r="D37" s="38">
        <f t="shared" si="0"/>
        <v>41072.483680555553</v>
      </c>
      <c r="E37" s="11">
        <v>4.74</v>
      </c>
      <c r="F37" s="11">
        <v>1.19</v>
      </c>
      <c r="G37" s="11" t="s">
        <v>7</v>
      </c>
      <c r="H37" s="12">
        <v>41085.565972222219</v>
      </c>
      <c r="I37" s="11">
        <v>0.31254999999999999</v>
      </c>
      <c r="J37" s="11">
        <v>0.90529999999999999</v>
      </c>
      <c r="K37" s="11">
        <v>1.6169500000000001</v>
      </c>
      <c r="L37" s="29">
        <f t="shared" si="1"/>
        <v>6.987258528565557E-2</v>
      </c>
      <c r="M37" s="29">
        <f t="shared" si="2"/>
        <v>5.0188490963521452E-2</v>
      </c>
      <c r="N37" s="29">
        <f t="shared" si="3"/>
        <v>2.5660577975973216E-2</v>
      </c>
      <c r="O37" s="29">
        <f t="shared" si="4"/>
        <v>5.0407225223772275E-3</v>
      </c>
      <c r="P37" s="29">
        <f t="shared" si="5"/>
        <v>79.635966770566355</v>
      </c>
      <c r="Q37" s="37">
        <f t="shared" si="6"/>
        <v>2012</v>
      </c>
      <c r="R37" s="17">
        <f t="shared" si="7"/>
        <v>6</v>
      </c>
      <c r="S37" s="13">
        <v>0.29854953153528124</v>
      </c>
      <c r="T37" s="13">
        <v>0.41947975131429616</v>
      </c>
      <c r="U37" s="13">
        <v>1.6453211928831868</v>
      </c>
      <c r="V37" s="13">
        <v>0.14293667689583775</v>
      </c>
    </row>
    <row r="38" spans="1:22">
      <c r="A38" s="11" t="s">
        <v>34</v>
      </c>
      <c r="B38" s="12">
        <v>41079.493750000001</v>
      </c>
      <c r="C38" s="12">
        <v>41093.438194444447</v>
      </c>
      <c r="D38" s="38">
        <f t="shared" si="0"/>
        <v>41086.465972222228</v>
      </c>
      <c r="E38" s="11">
        <v>4.72</v>
      </c>
      <c r="F38" s="11">
        <v>1.18</v>
      </c>
      <c r="G38" s="11" t="s">
        <v>8</v>
      </c>
      <c r="H38" s="12">
        <v>41158.853472222225</v>
      </c>
      <c r="I38" s="11">
        <v>0.32900000000000001</v>
      </c>
      <c r="J38" s="11">
        <v>0.98085</v>
      </c>
      <c r="K38" s="11">
        <v>2.1556000000000002</v>
      </c>
      <c r="L38" s="29">
        <f t="shared" si="1"/>
        <v>6.9285420703423167E-2</v>
      </c>
      <c r="M38" s="29">
        <f t="shared" si="2"/>
        <v>5.4376871050005542E-2</v>
      </c>
      <c r="N38" s="29">
        <f t="shared" si="3"/>
        <v>3.4208814054242781E-2</v>
      </c>
      <c r="O38" s="29">
        <f t="shared" si="4"/>
        <v>5.3060237077655024E-3</v>
      </c>
      <c r="P38" s="29">
        <f t="shared" si="5"/>
        <v>75.78408329687521</v>
      </c>
      <c r="Q38" s="37">
        <f t="shared" si="6"/>
        <v>2012</v>
      </c>
      <c r="R38" s="17">
        <f t="shared" si="7"/>
        <v>6</v>
      </c>
      <c r="S38" s="13">
        <v>0.29854953153528124</v>
      </c>
      <c r="T38" s="13">
        <v>0.41947975131429616</v>
      </c>
      <c r="U38" s="13">
        <v>1.6453211928831868</v>
      </c>
      <c r="V38" s="13">
        <v>0.14293667689583775</v>
      </c>
    </row>
    <row r="39" spans="1:22">
      <c r="A39" s="11" t="s">
        <v>34</v>
      </c>
      <c r="B39" s="12">
        <v>41093.438194444447</v>
      </c>
      <c r="C39" s="12">
        <v>41107.519444444442</v>
      </c>
      <c r="D39" s="38">
        <f t="shared" si="0"/>
        <v>41100.478819444441</v>
      </c>
      <c r="E39" s="11">
        <v>4.7699999999999996</v>
      </c>
      <c r="F39" s="11">
        <v>0.75</v>
      </c>
      <c r="G39" s="11" t="s">
        <v>7</v>
      </c>
      <c r="H39" s="12">
        <v>41110.629861111112</v>
      </c>
      <c r="I39" s="11">
        <v>0.58040000000000003</v>
      </c>
      <c r="J39" s="11">
        <v>1.18085</v>
      </c>
      <c r="K39" s="11">
        <v>1.9319</v>
      </c>
      <c r="L39" s="29">
        <f t="shared" si="1"/>
        <v>4.4037343667429986E-2</v>
      </c>
      <c r="M39" s="29">
        <f t="shared" si="2"/>
        <v>6.5464574786561702E-2</v>
      </c>
      <c r="N39" s="29">
        <f t="shared" si="3"/>
        <v>3.0658752955739291E-2</v>
      </c>
      <c r="O39" s="29">
        <f t="shared" si="4"/>
        <v>9.360535440690267E-3</v>
      </c>
      <c r="P39" s="29">
        <f t="shared" si="5"/>
        <v>73.235041878397709</v>
      </c>
      <c r="Q39" s="37">
        <f t="shared" si="6"/>
        <v>2012</v>
      </c>
      <c r="R39" s="17">
        <f t="shared" si="7"/>
        <v>7</v>
      </c>
      <c r="S39" s="13">
        <v>0.27449873521755452</v>
      </c>
      <c r="T39" s="13">
        <v>0.37688718458934301</v>
      </c>
      <c r="U39" s="13">
        <v>1.4480225408526728</v>
      </c>
      <c r="V39" s="13">
        <v>0.12332535631473321</v>
      </c>
    </row>
    <row r="40" spans="1:22">
      <c r="A40" s="11" t="s">
        <v>34</v>
      </c>
      <c r="B40" s="12">
        <v>41107.519444444442</v>
      </c>
      <c r="C40" s="12">
        <v>41121.632638888892</v>
      </c>
      <c r="D40" s="38">
        <f t="shared" si="0"/>
        <v>41114.576041666667</v>
      </c>
      <c r="E40" s="11">
        <v>4.78</v>
      </c>
      <c r="F40" s="11">
        <v>0.99</v>
      </c>
      <c r="G40" s="11" t="s">
        <v>7</v>
      </c>
      <c r="H40" s="12">
        <v>41124.622916666667</v>
      </c>
      <c r="I40" s="11">
        <v>0.1958</v>
      </c>
      <c r="J40" s="11">
        <v>1.2040999999999999</v>
      </c>
      <c r="K40" s="11">
        <v>1.8919999999999999</v>
      </c>
      <c r="L40" s="29">
        <f t="shared" si="1"/>
        <v>5.8129293641007579E-2</v>
      </c>
      <c r="M40" s="29">
        <f t="shared" si="2"/>
        <v>6.675352034593636E-2</v>
      </c>
      <c r="N40" s="29">
        <f t="shared" si="3"/>
        <v>3.0025550283274881E-2</v>
      </c>
      <c r="O40" s="29">
        <f t="shared" si="4"/>
        <v>3.1578098540440288E-3</v>
      </c>
      <c r="P40" s="29">
        <f t="shared" si="5"/>
        <v>79.006665833999378</v>
      </c>
      <c r="Q40" s="37">
        <f t="shared" si="6"/>
        <v>2012</v>
      </c>
      <c r="R40" s="17">
        <f t="shared" si="7"/>
        <v>7</v>
      </c>
      <c r="S40" s="13">
        <v>0.27449873521755452</v>
      </c>
      <c r="T40" s="13">
        <v>0.37688718458934301</v>
      </c>
      <c r="U40" s="13">
        <v>1.4480225408526728</v>
      </c>
      <c r="V40" s="13">
        <v>0.12332535631473321</v>
      </c>
    </row>
    <row r="41" spans="1:22">
      <c r="A41" s="11" t="s">
        <v>34</v>
      </c>
      <c r="B41" s="12">
        <v>41121.632638888892</v>
      </c>
      <c r="C41" s="12">
        <v>41135.474305555559</v>
      </c>
      <c r="D41" s="38">
        <f t="shared" si="0"/>
        <v>41128.553472222222</v>
      </c>
      <c r="E41" s="11">
        <v>4.68</v>
      </c>
      <c r="F41" s="11">
        <v>0.95</v>
      </c>
      <c r="G41" s="11" t="s">
        <v>7</v>
      </c>
      <c r="H41" s="12">
        <v>41157.81527777778</v>
      </c>
      <c r="I41" s="11">
        <v>0.25274999999999997</v>
      </c>
      <c r="J41" s="11">
        <v>1.12815</v>
      </c>
      <c r="K41" s="11">
        <v>1.5639000000000001</v>
      </c>
      <c r="L41" s="29">
        <f t="shared" si="1"/>
        <v>5.5780635312077977E-2</v>
      </c>
      <c r="M41" s="29">
        <f t="shared" si="2"/>
        <v>6.254296485197916E-2</v>
      </c>
      <c r="N41" s="29">
        <f t="shared" si="3"/>
        <v>2.4818688207195343E-2</v>
      </c>
      <c r="O41" s="29">
        <f t="shared" si="4"/>
        <v>4.0762841706314E-3</v>
      </c>
      <c r="P41" s="29">
        <f t="shared" si="5"/>
        <v>80.372739744093025</v>
      </c>
      <c r="Q41" s="37">
        <f t="shared" si="6"/>
        <v>2012</v>
      </c>
      <c r="R41" s="17">
        <f t="shared" si="7"/>
        <v>8</v>
      </c>
      <c r="S41" s="13">
        <v>0.24317989264059528</v>
      </c>
      <c r="T41" s="13">
        <v>0.3331235706679096</v>
      </c>
      <c r="U41" s="13">
        <v>1.3560868355208171</v>
      </c>
      <c r="V41" s="13">
        <v>0.11645174493978902</v>
      </c>
    </row>
    <row r="42" spans="1:22">
      <c r="A42" s="11" t="s">
        <v>34</v>
      </c>
      <c r="B42" s="12">
        <v>41135.474305555559</v>
      </c>
      <c r="C42" s="12">
        <v>41149.801388888889</v>
      </c>
      <c r="D42" s="38">
        <f t="shared" si="0"/>
        <v>41142.637847222228</v>
      </c>
      <c r="E42" s="11">
        <v>4.8499999999999996</v>
      </c>
      <c r="F42" s="11">
        <v>1.26</v>
      </c>
      <c r="G42" s="11" t="s">
        <v>7</v>
      </c>
      <c r="H42" s="12">
        <v>41152.635416666664</v>
      </c>
      <c r="I42" s="11">
        <v>0.1305</v>
      </c>
      <c r="J42" s="11">
        <v>1.3295999999999999</v>
      </c>
      <c r="K42" s="11">
        <v>1.7182500000000001</v>
      </c>
      <c r="L42" s="29">
        <f t="shared" si="1"/>
        <v>7.3982737361282372E-2</v>
      </c>
      <c r="M42" s="29">
        <f t="shared" si="2"/>
        <v>7.371105444062534E-2</v>
      </c>
      <c r="N42" s="29">
        <f t="shared" si="3"/>
        <v>2.7268182755939251E-2</v>
      </c>
      <c r="O42" s="29">
        <f t="shared" si="4"/>
        <v>2.104668978308201E-3</v>
      </c>
      <c r="P42" s="29">
        <f t="shared" si="5"/>
        <v>83.411414398754445</v>
      </c>
      <c r="Q42" s="37">
        <f t="shared" si="6"/>
        <v>2012</v>
      </c>
      <c r="R42" s="17">
        <f t="shared" si="7"/>
        <v>8</v>
      </c>
      <c r="S42" s="13">
        <v>0.24317989264059528</v>
      </c>
      <c r="T42" s="13">
        <v>0.3331235706679096</v>
      </c>
      <c r="U42" s="13">
        <v>1.3560868355208171</v>
      </c>
      <c r="V42" s="13">
        <v>0.11645174493978902</v>
      </c>
    </row>
    <row r="43" spans="1:22">
      <c r="A43" s="11" t="s">
        <v>34</v>
      </c>
      <c r="B43" s="12">
        <v>41149.801388888889</v>
      </c>
      <c r="C43" s="12">
        <v>41156.803472222222</v>
      </c>
      <c r="D43" s="38">
        <f t="shared" si="0"/>
        <v>41153.302430555559</v>
      </c>
      <c r="E43" s="11">
        <v>2.37</v>
      </c>
      <c r="F43" s="11">
        <v>1.95</v>
      </c>
      <c r="G43" s="11" t="s">
        <v>8</v>
      </c>
      <c r="H43" s="12">
        <v>41177.700694444444</v>
      </c>
      <c r="I43" s="11">
        <v>0.3821</v>
      </c>
      <c r="J43" s="11">
        <v>0.94279999999999997</v>
      </c>
      <c r="K43" s="11">
        <v>1.2732000000000001</v>
      </c>
      <c r="L43" s="29">
        <f t="shared" si="1"/>
        <v>0.11449709353531795</v>
      </c>
      <c r="M43" s="29">
        <f t="shared" si="2"/>
        <v>5.2267435414125735E-2</v>
      </c>
      <c r="N43" s="29">
        <f t="shared" si="3"/>
        <v>2.020535445066891E-2</v>
      </c>
      <c r="O43" s="29">
        <f t="shared" si="4"/>
        <v>6.1624062575598741E-3</v>
      </c>
      <c r="P43" s="29">
        <f t="shared" si="5"/>
        <v>86.347305903655098</v>
      </c>
      <c r="Q43" s="37">
        <f t="shared" si="6"/>
        <v>2012</v>
      </c>
      <c r="R43" s="17">
        <f t="shared" si="7"/>
        <v>9</v>
      </c>
      <c r="S43" s="13">
        <v>0.24201156000145663</v>
      </c>
      <c r="T43" s="13">
        <v>0.35673048168657384</v>
      </c>
      <c r="U43" s="13">
        <v>1.3795346659132233</v>
      </c>
      <c r="V43" s="13">
        <v>0.11201546884357722</v>
      </c>
    </row>
    <row r="44" spans="1:22" s="19" customFormat="1">
      <c r="A44" s="19" t="s">
        <v>34</v>
      </c>
      <c r="B44" s="20">
        <v>41156.803472222222</v>
      </c>
      <c r="C44" s="20">
        <v>41163.803472222222</v>
      </c>
      <c r="D44" s="38">
        <f t="shared" si="0"/>
        <v>41160.303472222222</v>
      </c>
      <c r="G44" s="19" t="s">
        <v>9</v>
      </c>
      <c r="H44" s="20">
        <v>41254.890972222223</v>
      </c>
      <c r="I44" s="19">
        <v>0.18179999999999999</v>
      </c>
      <c r="J44" s="19">
        <v>0.92420000000000002</v>
      </c>
      <c r="K44" s="19">
        <v>1.4233</v>
      </c>
      <c r="L44" s="3">
        <f t="shared" si="1"/>
        <v>0</v>
      </c>
      <c r="M44" s="3">
        <f t="shared" si="2"/>
        <v>5.1236278966626012E-2</v>
      </c>
      <c r="N44" s="3">
        <f t="shared" si="3"/>
        <v>2.2587402599463603E-2</v>
      </c>
      <c r="O44" s="3">
        <f t="shared" si="4"/>
        <v>2.93202161116039E-3</v>
      </c>
      <c r="P44" s="3" t="s">
        <v>48</v>
      </c>
      <c r="Q44" s="37">
        <f t="shared" si="6"/>
        <v>2012</v>
      </c>
      <c r="R44" s="17">
        <f t="shared" si="7"/>
        <v>9</v>
      </c>
      <c r="S44" s="13">
        <v>0.24201156000145663</v>
      </c>
      <c r="T44" s="13">
        <v>0.35673048168657384</v>
      </c>
      <c r="U44" s="13">
        <v>1.3795346659132233</v>
      </c>
      <c r="V44" s="13">
        <v>0.11201546884357722</v>
      </c>
    </row>
    <row r="45" spans="1:22">
      <c r="A45" s="11" t="s">
        <v>34</v>
      </c>
      <c r="B45" s="12">
        <v>41163.803472222222</v>
      </c>
      <c r="C45" s="12">
        <v>41177.463194444441</v>
      </c>
      <c r="D45" s="38">
        <f t="shared" si="0"/>
        <v>41170.633333333331</v>
      </c>
      <c r="E45" s="11">
        <v>4.62</v>
      </c>
      <c r="F45" s="11">
        <v>1.08</v>
      </c>
      <c r="G45" s="11" t="s">
        <v>7</v>
      </c>
      <c r="H45" s="12">
        <v>41180.714583333334</v>
      </c>
      <c r="I45" s="11">
        <v>0.41294999999999998</v>
      </c>
      <c r="J45" s="11">
        <v>0.62639999999999996</v>
      </c>
      <c r="K45" s="11">
        <v>0.92595000000000005</v>
      </c>
      <c r="L45" s="29">
        <f t="shared" si="1"/>
        <v>6.3413774881099186E-2</v>
      </c>
      <c r="M45" s="29">
        <f t="shared" si="2"/>
        <v>3.4726688102893886E-2</v>
      </c>
      <c r="N45" s="29">
        <f t="shared" si="3"/>
        <v>1.4694586831288783E-2</v>
      </c>
      <c r="O45" s="29">
        <f t="shared" si="4"/>
        <v>6.6599467784856058E-3</v>
      </c>
      <c r="P45" s="29">
        <f t="shared" si="5"/>
        <v>82.129349162316146</v>
      </c>
      <c r="Q45" s="37">
        <f t="shared" si="6"/>
        <v>2012</v>
      </c>
      <c r="R45" s="17">
        <f t="shared" si="7"/>
        <v>9</v>
      </c>
      <c r="S45" s="13">
        <v>0.24201156000145663</v>
      </c>
      <c r="T45" s="13">
        <v>0.35673048168657384</v>
      </c>
      <c r="U45" s="13">
        <v>1.3795346659132233</v>
      </c>
      <c r="V45" s="13">
        <v>0.11201546884357722</v>
      </c>
    </row>
    <row r="46" spans="1:22">
      <c r="A46" s="11" t="s">
        <v>34</v>
      </c>
      <c r="B46" s="12">
        <v>41177.463194444441</v>
      </c>
      <c r="C46" s="12">
        <v>41191.463194444441</v>
      </c>
      <c r="D46" s="38">
        <f t="shared" si="0"/>
        <v>41184.463194444441</v>
      </c>
      <c r="E46" s="11">
        <v>4.74</v>
      </c>
      <c r="F46" s="11">
        <v>0.93</v>
      </c>
      <c r="G46" s="11" t="s">
        <v>7</v>
      </c>
      <c r="H46" s="12">
        <v>41194.740972222222</v>
      </c>
      <c r="I46" s="11">
        <v>1.11435</v>
      </c>
      <c r="J46" s="11">
        <v>1.0199</v>
      </c>
      <c r="K46" s="11">
        <v>1.1826000000000001</v>
      </c>
      <c r="L46" s="29">
        <f t="shared" si="1"/>
        <v>5.4606306147613186E-2</v>
      </c>
      <c r="M46" s="29">
        <f t="shared" si="2"/>
        <v>5.6541745204568138E-2</v>
      </c>
      <c r="N46" s="29">
        <f t="shared" si="3"/>
        <v>1.8767555901163253E-2</v>
      </c>
      <c r="O46" s="29">
        <f t="shared" si="4"/>
        <v>1.797193774695589E-2</v>
      </c>
      <c r="P46" s="29">
        <f t="shared" si="5"/>
        <v>75.157141429290419</v>
      </c>
      <c r="Q46" s="37">
        <f t="shared" si="6"/>
        <v>2012</v>
      </c>
      <c r="R46" s="17">
        <f t="shared" si="7"/>
        <v>10</v>
      </c>
      <c r="S46" s="13">
        <v>0.14669738663202775</v>
      </c>
      <c r="T46" s="13">
        <v>0.3395485942033038</v>
      </c>
      <c r="U46" s="13">
        <v>1.3071841834039484</v>
      </c>
      <c r="V46" s="13">
        <v>0.10806340132827105</v>
      </c>
    </row>
    <row r="47" spans="1:22">
      <c r="A47" s="11" t="s">
        <v>34</v>
      </c>
      <c r="B47" s="12">
        <v>41191.463194444441</v>
      </c>
      <c r="C47" s="12">
        <v>41205.464583333334</v>
      </c>
      <c r="D47" s="38">
        <f t="shared" si="0"/>
        <v>41198.463888888888</v>
      </c>
      <c r="E47" s="11">
        <v>4.74</v>
      </c>
      <c r="F47" s="11">
        <v>1.1499999999999999</v>
      </c>
      <c r="G47" s="11" t="s">
        <v>7</v>
      </c>
      <c r="H47" s="12">
        <v>41211.597222222219</v>
      </c>
      <c r="I47" s="11">
        <v>0.73419999999999996</v>
      </c>
      <c r="J47" s="11">
        <v>0.70679999999999998</v>
      </c>
      <c r="K47" s="11">
        <v>0.95784999999999998</v>
      </c>
      <c r="L47" s="29">
        <f t="shared" si="1"/>
        <v>6.7523926956725974E-2</v>
      </c>
      <c r="M47" s="29">
        <f t="shared" si="2"/>
        <v>3.9183945004989465E-2</v>
      </c>
      <c r="N47" s="29">
        <f t="shared" si="3"/>
        <v>1.520083157443702E-2</v>
      </c>
      <c r="O47" s="29">
        <f t="shared" si="4"/>
        <v>1.1840980566083379E-2</v>
      </c>
      <c r="P47" s="29">
        <f t="shared" si="5"/>
        <v>79.78177494621211</v>
      </c>
      <c r="Q47" s="37">
        <f t="shared" si="6"/>
        <v>2012</v>
      </c>
      <c r="R47" s="17">
        <f t="shared" si="7"/>
        <v>10</v>
      </c>
      <c r="S47" s="13">
        <v>0.14669738663202775</v>
      </c>
      <c r="T47" s="13">
        <v>0.3395485942033038</v>
      </c>
      <c r="U47" s="13">
        <v>1.3071841834039484</v>
      </c>
      <c r="V47" s="13">
        <v>0.10806340132827105</v>
      </c>
    </row>
    <row r="48" spans="1:22">
      <c r="A48" s="11" t="s">
        <v>34</v>
      </c>
      <c r="B48" s="12">
        <v>41205.464583333334</v>
      </c>
      <c r="C48" s="12">
        <v>41219.545138888891</v>
      </c>
      <c r="D48" s="38">
        <f t="shared" si="0"/>
        <v>41212.504861111112</v>
      </c>
      <c r="E48" s="11">
        <v>4.7699999999999996</v>
      </c>
      <c r="F48" s="11">
        <v>0.53</v>
      </c>
      <c r="G48" s="11" t="s">
        <v>7</v>
      </c>
      <c r="H48" s="12">
        <v>41222.695833333331</v>
      </c>
      <c r="I48" s="11">
        <v>1.01145</v>
      </c>
      <c r="J48" s="11">
        <v>0.67135</v>
      </c>
      <c r="K48" s="11">
        <v>0.72109999999999996</v>
      </c>
      <c r="L48" s="29">
        <f t="shared" si="1"/>
        <v>3.1119722858317191E-2</v>
      </c>
      <c r="M48" s="29">
        <f t="shared" si="2"/>
        <v>3.7218649517684887E-2</v>
      </c>
      <c r="N48" s="29">
        <f t="shared" si="3"/>
        <v>1.1443670353736531E-2</v>
      </c>
      <c r="O48" s="29">
        <f t="shared" si="4"/>
        <v>1.6312394161761147E-2</v>
      </c>
      <c r="P48" s="29">
        <f t="shared" si="5"/>
        <v>71.115846646942686</v>
      </c>
      <c r="Q48" s="37">
        <f t="shared" si="6"/>
        <v>2012</v>
      </c>
      <c r="R48" s="17">
        <f t="shared" si="7"/>
        <v>10</v>
      </c>
      <c r="S48" s="13">
        <v>0.14669738663202775</v>
      </c>
      <c r="T48" s="13">
        <v>0.3395485942033038</v>
      </c>
      <c r="U48" s="13">
        <v>1.3071841834039484</v>
      </c>
      <c r="V48" s="13">
        <v>0.10806340132827105</v>
      </c>
    </row>
    <row r="49" spans="1:22">
      <c r="A49" s="11" t="s">
        <v>34</v>
      </c>
      <c r="B49" s="12">
        <v>41219.545138888891</v>
      </c>
      <c r="C49" s="12">
        <v>41233.804166666669</v>
      </c>
      <c r="D49" s="38">
        <f t="shared" si="0"/>
        <v>41226.67465277778</v>
      </c>
      <c r="E49" s="11">
        <v>4.83</v>
      </c>
      <c r="F49" s="11">
        <v>0.57999999999999996</v>
      </c>
      <c r="G49" s="11" t="s">
        <v>7</v>
      </c>
      <c r="H49" s="12">
        <v>41239.751388888886</v>
      </c>
      <c r="I49" s="11">
        <v>3.2021999999999999</v>
      </c>
      <c r="J49" s="11">
        <v>1.61175</v>
      </c>
      <c r="K49" s="11">
        <v>1.73065</v>
      </c>
      <c r="L49" s="29">
        <f t="shared" si="1"/>
        <v>3.4055545769479188E-2</v>
      </c>
      <c r="M49" s="29">
        <f t="shared" si="2"/>
        <v>8.9353032486971948E-2</v>
      </c>
      <c r="N49" s="29">
        <f t="shared" si="3"/>
        <v>2.746496754637932E-2</v>
      </c>
      <c r="O49" s="29">
        <f t="shared" si="4"/>
        <v>5.1644222240141924E-2</v>
      </c>
      <c r="P49" s="29">
        <f t="shared" si="5"/>
        <v>60.937160945929932</v>
      </c>
      <c r="Q49" s="37">
        <f t="shared" si="6"/>
        <v>2012</v>
      </c>
      <c r="R49" s="17">
        <f t="shared" si="7"/>
        <v>11</v>
      </c>
      <c r="S49" s="13">
        <v>9.0327003636718431E-2</v>
      </c>
      <c r="T49" s="13">
        <v>0.35969885257963807</v>
      </c>
      <c r="U49" s="13">
        <v>1.2278804891132546</v>
      </c>
      <c r="V49" s="13">
        <v>9.3569097753218367E-2</v>
      </c>
    </row>
    <row r="50" spans="1:22">
      <c r="A50" s="11" t="s">
        <v>34</v>
      </c>
      <c r="B50" s="12">
        <v>41233.804166666669</v>
      </c>
      <c r="C50" s="12">
        <v>41247.527083333334</v>
      </c>
      <c r="D50" s="38">
        <f t="shared" si="0"/>
        <v>41240.665625000001</v>
      </c>
      <c r="E50" s="11">
        <v>4.6399999999999997</v>
      </c>
      <c r="F50" s="11">
        <v>0.57999999999999996</v>
      </c>
      <c r="G50" s="11" t="s">
        <v>7</v>
      </c>
      <c r="H50" s="12">
        <v>41250.743055555555</v>
      </c>
      <c r="I50" s="11">
        <v>3.73495</v>
      </c>
      <c r="J50" s="11">
        <v>1.57145</v>
      </c>
      <c r="K50" s="11">
        <v>1.0691999999999999</v>
      </c>
      <c r="L50" s="29">
        <f t="shared" si="1"/>
        <v>3.4055545769479188E-2</v>
      </c>
      <c r="M50" s="29">
        <f t="shared" si="2"/>
        <v>8.7118860184055888E-2</v>
      </c>
      <c r="N50" s="29">
        <f t="shared" si="3"/>
        <v>1.6967927253106502E-2</v>
      </c>
      <c r="O50" s="29">
        <f t="shared" si="4"/>
        <v>6.0236271268446093E-2</v>
      </c>
      <c r="P50" s="29">
        <f t="shared" si="5"/>
        <v>61.082396599252277</v>
      </c>
      <c r="Q50" s="37">
        <f t="shared" si="6"/>
        <v>2012</v>
      </c>
      <c r="R50" s="17">
        <f t="shared" si="7"/>
        <v>11</v>
      </c>
      <c r="S50" s="13">
        <v>9.0327003636718431E-2</v>
      </c>
      <c r="T50" s="13">
        <v>0.35969885257963807</v>
      </c>
      <c r="U50" s="13">
        <v>1.2278804891132546</v>
      </c>
      <c r="V50" s="13">
        <v>9.3569097753218367E-2</v>
      </c>
    </row>
    <row r="51" spans="1:22">
      <c r="A51" s="11" t="s">
        <v>34</v>
      </c>
      <c r="B51" s="12">
        <v>41247.527083333334</v>
      </c>
      <c r="C51" s="12">
        <v>41261.536805555559</v>
      </c>
      <c r="D51" s="38">
        <f t="shared" si="0"/>
        <v>41254.531944444447</v>
      </c>
      <c r="E51" s="11">
        <v>4.74</v>
      </c>
      <c r="F51" s="11">
        <v>0.49</v>
      </c>
      <c r="G51" s="11" t="s">
        <v>8</v>
      </c>
      <c r="H51" s="12">
        <v>41270.630555555559</v>
      </c>
      <c r="I51" s="11">
        <v>2.3889499999999999</v>
      </c>
      <c r="J51" s="11">
        <v>1.4179999999999999</v>
      </c>
      <c r="K51" s="11">
        <v>0.5857</v>
      </c>
      <c r="L51" s="29">
        <f t="shared" si="1"/>
        <v>2.8771064529387588E-2</v>
      </c>
      <c r="M51" s="29">
        <f t="shared" si="2"/>
        <v>7.8611819492183169E-2</v>
      </c>
      <c r="N51" s="29">
        <f t="shared" si="3"/>
        <v>9.2949074000603059E-3</v>
      </c>
      <c r="O51" s="29">
        <f t="shared" si="4"/>
        <v>3.8528344488347709E-2</v>
      </c>
      <c r="P51" s="29">
        <f t="shared" si="5"/>
        <v>69.187267237845532</v>
      </c>
      <c r="Q51" s="37">
        <f t="shared" si="6"/>
        <v>2012</v>
      </c>
      <c r="R51" s="17">
        <f t="shared" si="7"/>
        <v>12</v>
      </c>
      <c r="S51" s="13">
        <v>8.0978794940939403E-2</v>
      </c>
      <c r="T51" s="13">
        <v>0.40514956544832192</v>
      </c>
      <c r="U51" s="13">
        <v>1.2854415977235005</v>
      </c>
      <c r="V51" s="13">
        <v>8.0880940072483268E-2</v>
      </c>
    </row>
    <row r="52" spans="1:22">
      <c r="A52" s="11" t="s">
        <v>34</v>
      </c>
      <c r="B52" s="12">
        <v>41261.536805555559</v>
      </c>
      <c r="C52" s="12">
        <v>41274.864583333336</v>
      </c>
      <c r="D52" s="38">
        <f t="shared" si="0"/>
        <v>41268.200694444444</v>
      </c>
      <c r="E52" s="11">
        <v>4.51</v>
      </c>
      <c r="F52" s="11">
        <v>0.26</v>
      </c>
      <c r="G52" s="11" t="s">
        <v>7</v>
      </c>
      <c r="H52" s="12">
        <v>41278.698611111111</v>
      </c>
      <c r="I52" s="11">
        <v>2.9232999999999998</v>
      </c>
      <c r="J52" s="11">
        <v>1.9336500000000001</v>
      </c>
      <c r="K52" s="11">
        <v>0.91610000000000003</v>
      </c>
      <c r="L52" s="29">
        <f t="shared" si="1"/>
        <v>1.5266279138042394E-2</v>
      </c>
      <c r="M52" s="29">
        <f t="shared" si="2"/>
        <v>0.10719869165095909</v>
      </c>
      <c r="N52" s="29">
        <f t="shared" si="3"/>
        <v>1.4538269880818244E-2</v>
      </c>
      <c r="O52" s="29">
        <f t="shared" si="4"/>
        <v>4.7146197887267149E-2</v>
      </c>
      <c r="P52" s="29">
        <f t="shared" si="5"/>
        <v>66.503037830895678</v>
      </c>
      <c r="Q52" s="37">
        <f t="shared" si="6"/>
        <v>2012</v>
      </c>
      <c r="R52" s="17">
        <f t="shared" si="7"/>
        <v>12</v>
      </c>
      <c r="S52" s="13">
        <v>8.0978794940939403E-2</v>
      </c>
      <c r="T52" s="13">
        <v>0.40514956544832192</v>
      </c>
      <c r="U52" s="13">
        <v>1.2854415977235005</v>
      </c>
      <c r="V52" s="13">
        <v>8.0880940072483268E-2</v>
      </c>
    </row>
    <row r="53" spans="1:22">
      <c r="A53" s="11" t="s">
        <v>34</v>
      </c>
      <c r="B53" s="12">
        <v>41274.864583333336</v>
      </c>
      <c r="C53" s="12">
        <v>41289.540277777778</v>
      </c>
      <c r="D53" s="38">
        <f t="shared" si="0"/>
        <v>41282.202430555553</v>
      </c>
      <c r="E53" s="11">
        <v>4.97</v>
      </c>
      <c r="F53" s="11">
        <v>0.59</v>
      </c>
      <c r="G53" s="11" t="s">
        <v>7</v>
      </c>
      <c r="H53" s="12">
        <v>41292.738888888889</v>
      </c>
      <c r="I53" s="11">
        <v>4.1981999999999999</v>
      </c>
      <c r="J53" s="11">
        <v>1.9785999999999999</v>
      </c>
      <c r="K53" s="11">
        <v>0.83589999999999998</v>
      </c>
      <c r="L53" s="29">
        <f t="shared" si="1"/>
        <v>3.4642710351711584E-2</v>
      </c>
      <c r="M53" s="29">
        <f t="shared" si="2"/>
        <v>0.10969065306575007</v>
      </c>
      <c r="N53" s="29">
        <f t="shared" si="3"/>
        <v>1.3265516639423611E-2</v>
      </c>
      <c r="O53" s="29">
        <f t="shared" si="4"/>
        <v>6.7707442948149343E-2</v>
      </c>
      <c r="P53" s="29">
        <f t="shared" si="5"/>
        <v>64.060946666923513</v>
      </c>
      <c r="Q53" s="37">
        <f t="shared" si="6"/>
        <v>2013</v>
      </c>
      <c r="R53" s="17">
        <f t="shared" si="7"/>
        <v>1</v>
      </c>
      <c r="S53" s="13">
        <v>8.2838205828585698E-2</v>
      </c>
      <c r="T53" s="13">
        <v>0.44288818885048736</v>
      </c>
      <c r="U53" s="13">
        <v>1.3873270635207089</v>
      </c>
      <c r="V53" s="13">
        <v>9.3736937384479566E-2</v>
      </c>
    </row>
    <row r="54" spans="1:22">
      <c r="A54" s="11" t="s">
        <v>34</v>
      </c>
      <c r="B54" s="12">
        <v>41289.540277777778</v>
      </c>
      <c r="C54" s="12">
        <v>41303.554166666669</v>
      </c>
      <c r="D54" s="38">
        <f t="shared" si="0"/>
        <v>41296.547222222223</v>
      </c>
      <c r="E54" s="11">
        <v>4.74</v>
      </c>
      <c r="F54" s="11">
        <v>0.36</v>
      </c>
      <c r="G54" s="11" t="s">
        <v>7</v>
      </c>
      <c r="H54" s="12">
        <v>41310.773611111108</v>
      </c>
      <c r="I54" s="11">
        <v>3.8216000000000001</v>
      </c>
      <c r="J54" s="11">
        <v>1.6798999999999999</v>
      </c>
      <c r="K54" s="11">
        <v>0.5413</v>
      </c>
      <c r="L54" s="29">
        <f t="shared" si="1"/>
        <v>2.1137924960366393E-2</v>
      </c>
      <c r="M54" s="29">
        <f t="shared" si="2"/>
        <v>9.3131167535203452E-2</v>
      </c>
      <c r="N54" s="29">
        <f t="shared" si="3"/>
        <v>8.5902908923555458E-3</v>
      </c>
      <c r="O54" s="29">
        <f t="shared" si="4"/>
        <v>6.1633739214579465E-2</v>
      </c>
      <c r="P54" s="29">
        <f t="shared" si="5"/>
        <v>61.936776224317867</v>
      </c>
      <c r="Q54" s="37">
        <f t="shared" si="6"/>
        <v>2013</v>
      </c>
      <c r="R54" s="17">
        <f t="shared" si="7"/>
        <v>1</v>
      </c>
      <c r="S54" s="13">
        <v>8.2838205828585698E-2</v>
      </c>
      <c r="T54" s="13">
        <v>0.44288818885048736</v>
      </c>
      <c r="U54" s="13">
        <v>1.3873270635207089</v>
      </c>
      <c r="V54" s="13">
        <v>9.3736937384479566E-2</v>
      </c>
    </row>
    <row r="55" spans="1:22">
      <c r="A55" s="11" t="s">
        <v>34</v>
      </c>
      <c r="B55" s="12">
        <v>41303.554166666669</v>
      </c>
      <c r="C55" s="12">
        <v>41317.540277777778</v>
      </c>
      <c r="D55" s="38">
        <f t="shared" si="0"/>
        <v>41310.547222222223</v>
      </c>
      <c r="E55" s="11">
        <v>4.7300000000000004</v>
      </c>
      <c r="F55" s="11">
        <v>0.26</v>
      </c>
      <c r="G55" s="11" t="s">
        <v>7</v>
      </c>
      <c r="H55" s="12">
        <v>41320.627083333333</v>
      </c>
      <c r="I55" s="11">
        <v>3.07145</v>
      </c>
      <c r="J55" s="11">
        <v>1.80715</v>
      </c>
      <c r="K55" s="11">
        <v>0.84450000000000003</v>
      </c>
      <c r="L55" s="29">
        <f t="shared" si="1"/>
        <v>1.5266279138042394E-2</v>
      </c>
      <c r="M55" s="29">
        <f t="shared" si="2"/>
        <v>0.10018571903758731</v>
      </c>
      <c r="N55" s="29">
        <f t="shared" si="3"/>
        <v>1.3401996413438498E-2</v>
      </c>
      <c r="O55" s="29">
        <f t="shared" si="4"/>
        <v>4.9535521328925088E-2</v>
      </c>
      <c r="P55" s="29">
        <f t="shared" si="5"/>
        <v>64.719048976344368</v>
      </c>
      <c r="Q55" s="37">
        <f t="shared" si="6"/>
        <v>2013</v>
      </c>
      <c r="R55" s="17">
        <f t="shared" si="7"/>
        <v>2</v>
      </c>
      <c r="S55" s="13">
        <v>8.2975461995841451E-2</v>
      </c>
      <c r="T55" s="13">
        <v>0.41223194940540581</v>
      </c>
      <c r="U55" s="13">
        <v>1.3755641676645929</v>
      </c>
      <c r="V55" s="13">
        <v>0.1105628094580744</v>
      </c>
    </row>
    <row r="56" spans="1:22">
      <c r="A56" s="11" t="s">
        <v>34</v>
      </c>
      <c r="B56" s="12">
        <v>41317.540277777778</v>
      </c>
      <c r="C56" s="12">
        <v>41330.798611111109</v>
      </c>
      <c r="D56" s="38">
        <f t="shared" si="0"/>
        <v>41324.169444444444</v>
      </c>
      <c r="E56" s="11">
        <v>4.49</v>
      </c>
      <c r="F56" s="11">
        <v>0.32</v>
      </c>
      <c r="G56" s="11" t="s">
        <v>7</v>
      </c>
      <c r="H56" s="12">
        <v>41348.881944444445</v>
      </c>
      <c r="I56" s="11">
        <v>3.0077500000000001</v>
      </c>
      <c r="J56" s="11">
        <v>1.6912</v>
      </c>
      <c r="K56" s="11">
        <v>0.58255000000000001</v>
      </c>
      <c r="L56" s="29">
        <f t="shared" si="1"/>
        <v>1.8789266631436794E-2</v>
      </c>
      <c r="M56" s="29">
        <f t="shared" si="2"/>
        <v>9.3757622796318885E-2</v>
      </c>
      <c r="N56" s="29">
        <f t="shared" si="3"/>
        <v>9.2449177153920616E-3</v>
      </c>
      <c r="O56" s="29">
        <f t="shared" si="4"/>
        <v>4.8508184823804534E-2</v>
      </c>
      <c r="P56" s="29">
        <f t="shared" si="5"/>
        <v>66.087430849436601</v>
      </c>
      <c r="Q56" s="37">
        <f t="shared" si="6"/>
        <v>2013</v>
      </c>
      <c r="R56" s="17">
        <f t="shared" si="7"/>
        <v>2</v>
      </c>
      <c r="S56" s="13">
        <v>8.2975461995841451E-2</v>
      </c>
      <c r="T56" s="13">
        <v>0.41223194940540581</v>
      </c>
      <c r="U56" s="13">
        <v>1.3755641676645929</v>
      </c>
      <c r="V56" s="13">
        <v>0.1105628094580744</v>
      </c>
    </row>
    <row r="57" spans="1:22">
      <c r="A57" s="11" t="s">
        <v>34</v>
      </c>
      <c r="B57" s="12">
        <v>41330.798611111109</v>
      </c>
      <c r="C57" s="12">
        <v>41345.463194444441</v>
      </c>
      <c r="D57" s="38">
        <f t="shared" si="0"/>
        <v>41338.130902777775</v>
      </c>
      <c r="E57" s="11">
        <v>4.96</v>
      </c>
      <c r="F57" s="11">
        <v>0.15</v>
      </c>
      <c r="G57" s="11" t="s">
        <v>7</v>
      </c>
      <c r="H57" s="12">
        <v>41348.720833333333</v>
      </c>
      <c r="I57" s="11">
        <v>1.67395</v>
      </c>
      <c r="J57" s="11">
        <v>1.10165</v>
      </c>
      <c r="K57" s="11">
        <v>1.2219500000000001</v>
      </c>
      <c r="L57" s="29">
        <f t="shared" si="1"/>
        <v>8.8074687334859965E-3</v>
      </c>
      <c r="M57" s="29">
        <f t="shared" si="2"/>
        <v>6.1073844106885461E-2</v>
      </c>
      <c r="N57" s="29">
        <f t="shared" si="3"/>
        <v>1.9392030215987181E-2</v>
      </c>
      <c r="O57" s="29">
        <f t="shared" si="4"/>
        <v>2.699701636964761E-2</v>
      </c>
      <c r="P57" s="29">
        <f t="shared" si="5"/>
        <v>60.10243125191635</v>
      </c>
      <c r="Q57" s="37">
        <f t="shared" si="6"/>
        <v>2013</v>
      </c>
      <c r="R57" s="17">
        <f t="shared" si="7"/>
        <v>3</v>
      </c>
      <c r="S57" s="13">
        <v>9.2615133895801019E-2</v>
      </c>
      <c r="T57" s="13">
        <v>0.36404522490150365</v>
      </c>
      <c r="U57" s="13">
        <v>1.4145962287286218</v>
      </c>
      <c r="V57" s="13">
        <v>0.13094009979263987</v>
      </c>
    </row>
    <row r="58" spans="1:22">
      <c r="A58" s="11" t="s">
        <v>34</v>
      </c>
      <c r="B58" s="12">
        <v>41345.463194444441</v>
      </c>
      <c r="C58" s="12">
        <v>41359.466666666667</v>
      </c>
      <c r="D58" s="38">
        <f t="shared" si="0"/>
        <v>41352.46493055555</v>
      </c>
      <c r="E58" s="11">
        <v>4.74</v>
      </c>
      <c r="F58" s="11">
        <v>0.39</v>
      </c>
      <c r="G58" s="11" t="s">
        <v>7</v>
      </c>
      <c r="H58" s="12">
        <v>41442.875</v>
      </c>
      <c r="I58" s="11">
        <v>2.6273499999999999</v>
      </c>
      <c r="J58" s="11">
        <v>1.417</v>
      </c>
      <c r="K58" s="11">
        <v>0.78344999999999998</v>
      </c>
      <c r="L58" s="29">
        <f t="shared" si="1"/>
        <v>2.2899418707063593E-2</v>
      </c>
      <c r="M58" s="29">
        <f t="shared" si="2"/>
        <v>7.8556380973500387E-2</v>
      </c>
      <c r="N58" s="29">
        <f t="shared" si="3"/>
        <v>1.2433148715344454E-2</v>
      </c>
      <c r="O58" s="29">
        <f t="shared" si="4"/>
        <v>4.2373195710023383E-2</v>
      </c>
      <c r="P58" s="29">
        <f t="shared" si="5"/>
        <v>64.926665547214029</v>
      </c>
      <c r="Q58" s="37">
        <f t="shared" si="6"/>
        <v>2013</v>
      </c>
      <c r="R58" s="17">
        <f t="shared" si="7"/>
        <v>3</v>
      </c>
      <c r="S58" s="13">
        <v>9.2615133895801019E-2</v>
      </c>
      <c r="T58" s="13">
        <v>0.36404522490150365</v>
      </c>
      <c r="U58" s="13">
        <v>1.4145962287286218</v>
      </c>
      <c r="V58" s="13">
        <v>0.13094009979263987</v>
      </c>
    </row>
    <row r="59" spans="1:22">
      <c r="A59" s="11" t="s">
        <v>34</v>
      </c>
      <c r="B59" s="12">
        <v>41359.466666666667</v>
      </c>
      <c r="C59" s="12">
        <v>41373.451388888891</v>
      </c>
      <c r="D59" s="38">
        <f t="shared" si="0"/>
        <v>41366.459027777775</v>
      </c>
      <c r="E59" s="11">
        <v>4.7300000000000004</v>
      </c>
      <c r="F59" s="11">
        <v>1.38</v>
      </c>
      <c r="G59" s="11" t="s">
        <v>7</v>
      </c>
      <c r="H59" s="12">
        <v>41380.697222222225</v>
      </c>
      <c r="I59" s="11">
        <v>2.44055</v>
      </c>
      <c r="J59" s="11">
        <v>1.23655</v>
      </c>
      <c r="K59" s="11">
        <v>1.46055</v>
      </c>
      <c r="L59" s="29">
        <f t="shared" si="1"/>
        <v>8.1028712348071158E-2</v>
      </c>
      <c r="M59" s="29">
        <f t="shared" si="2"/>
        <v>6.8552500277192591E-2</v>
      </c>
      <c r="N59" s="29">
        <f t="shared" si="3"/>
        <v>2.3178550457842034E-2</v>
      </c>
      <c r="O59" s="29">
        <f t="shared" si="4"/>
        <v>3.9360535440690264E-2</v>
      </c>
      <c r="P59" s="29">
        <f t="shared" si="5"/>
        <v>70.517161095020541</v>
      </c>
      <c r="Q59" s="37">
        <f t="shared" si="6"/>
        <v>2013</v>
      </c>
      <c r="R59" s="17">
        <f t="shared" si="7"/>
        <v>4</v>
      </c>
      <c r="S59" s="13">
        <v>0.20379184941774695</v>
      </c>
      <c r="T59" s="13">
        <v>0.41899099679687435</v>
      </c>
      <c r="U59" s="13">
        <v>1.8491067894030082</v>
      </c>
      <c r="V59" s="13">
        <v>0.16461159837706432</v>
      </c>
    </row>
    <row r="60" spans="1:22">
      <c r="A60" s="11" t="s">
        <v>34</v>
      </c>
      <c r="B60" s="12">
        <v>41373.451388888891</v>
      </c>
      <c r="C60" s="12">
        <v>41387.450694444444</v>
      </c>
      <c r="D60" s="38">
        <f t="shared" si="0"/>
        <v>41380.451041666667</v>
      </c>
      <c r="E60" s="11">
        <v>4.74</v>
      </c>
      <c r="F60" s="11">
        <v>1.63</v>
      </c>
      <c r="G60" s="11" t="s">
        <v>7</v>
      </c>
      <c r="H60" s="12">
        <v>41390.718055555553</v>
      </c>
      <c r="I60" s="11">
        <v>0.67974999999999997</v>
      </c>
      <c r="J60" s="11">
        <v>0.82630000000000003</v>
      </c>
      <c r="K60" s="11">
        <v>1.1332500000000001</v>
      </c>
      <c r="L60" s="29">
        <f t="shared" si="1"/>
        <v>9.570782690388116E-2</v>
      </c>
      <c r="M60" s="29">
        <f t="shared" si="2"/>
        <v>4.5808847987581773E-2</v>
      </c>
      <c r="N60" s="29">
        <f t="shared" si="3"/>
        <v>1.7984384174694112E-2</v>
      </c>
      <c r="O60" s="29">
        <f t="shared" si="4"/>
        <v>1.0962825578582372E-2</v>
      </c>
      <c r="P60" s="29">
        <f t="shared" si="5"/>
        <v>83.018567356009271</v>
      </c>
      <c r="Q60" s="37">
        <f t="shared" si="6"/>
        <v>2013</v>
      </c>
      <c r="R60" s="17">
        <f t="shared" si="7"/>
        <v>4</v>
      </c>
      <c r="S60" s="13">
        <v>0.20379184941774695</v>
      </c>
      <c r="T60" s="13">
        <v>0.41899099679687435</v>
      </c>
      <c r="U60" s="13">
        <v>1.8491067894030082</v>
      </c>
      <c r="V60" s="13">
        <v>0.16461159837706432</v>
      </c>
    </row>
    <row r="61" spans="1:22">
      <c r="A61" s="11" t="s">
        <v>34</v>
      </c>
      <c r="B61" s="12">
        <v>41387.450694444444</v>
      </c>
      <c r="C61" s="12">
        <v>41401.461805555555</v>
      </c>
      <c r="D61" s="38">
        <f t="shared" si="0"/>
        <v>41394.456250000003</v>
      </c>
      <c r="E61" s="11">
        <v>4.74</v>
      </c>
      <c r="F61" s="11">
        <v>0.82</v>
      </c>
      <c r="G61" s="11" t="s">
        <v>7</v>
      </c>
      <c r="H61" s="12">
        <v>41407.710416666669</v>
      </c>
      <c r="I61" s="11">
        <v>0.67184999999999995</v>
      </c>
      <c r="J61" s="11">
        <v>0.72050000000000003</v>
      </c>
      <c r="K61" s="11">
        <v>1.05985</v>
      </c>
      <c r="L61" s="29">
        <f t="shared" si="1"/>
        <v>4.8147495743056781E-2</v>
      </c>
      <c r="M61" s="29">
        <f t="shared" si="2"/>
        <v>3.9943452710943565E-2</v>
      </c>
      <c r="N61" s="29">
        <f t="shared" si="3"/>
        <v>1.6819545173218226E-2</v>
      </c>
      <c r="O61" s="29">
        <f t="shared" si="4"/>
        <v>1.083541649866946E-2</v>
      </c>
      <c r="P61" s="29">
        <f t="shared" si="5"/>
        <v>76.107180252149305</v>
      </c>
      <c r="Q61" s="37">
        <f t="shared" si="6"/>
        <v>2013</v>
      </c>
      <c r="R61" s="17">
        <f t="shared" si="7"/>
        <v>4</v>
      </c>
      <c r="S61" s="13">
        <v>0.20379184941774695</v>
      </c>
      <c r="T61" s="13">
        <v>0.41899099679687435</v>
      </c>
      <c r="U61" s="13">
        <v>1.8491067894030082</v>
      </c>
      <c r="V61" s="13">
        <v>0.16461159837706432</v>
      </c>
    </row>
    <row r="62" spans="1:22">
      <c r="A62" s="11" t="s">
        <v>34</v>
      </c>
      <c r="B62" s="12">
        <v>41401.461805555555</v>
      </c>
      <c r="C62" s="12">
        <v>41415.454861111109</v>
      </c>
      <c r="D62" s="38">
        <f t="shared" si="0"/>
        <v>41408.458333333328</v>
      </c>
      <c r="E62" s="11">
        <v>4.74</v>
      </c>
      <c r="F62" s="11">
        <v>1.44</v>
      </c>
      <c r="G62" s="11" t="s">
        <v>7</v>
      </c>
      <c r="H62" s="12">
        <v>41418.677083333336</v>
      </c>
      <c r="I62" s="11">
        <v>0.61219999999999997</v>
      </c>
      <c r="J62" s="11">
        <v>1.04915</v>
      </c>
      <c r="K62" s="11">
        <v>1.6976</v>
      </c>
      <c r="L62" s="29">
        <f t="shared" si="1"/>
        <v>8.4551699841465572E-2</v>
      </c>
      <c r="M62" s="29">
        <f t="shared" si="2"/>
        <v>5.8163321876039474E-2</v>
      </c>
      <c r="N62" s="29">
        <f t="shared" si="3"/>
        <v>2.6940472600891881E-2</v>
      </c>
      <c r="O62" s="29">
        <f t="shared" si="4"/>
        <v>9.8733973066688161E-3</v>
      </c>
      <c r="P62" s="29">
        <f t="shared" si="5"/>
        <v>79.494180811607734</v>
      </c>
      <c r="Q62" s="37">
        <f t="shared" si="6"/>
        <v>2013</v>
      </c>
      <c r="R62" s="17">
        <f t="shared" si="7"/>
        <v>5</v>
      </c>
      <c r="S62" s="13">
        <v>0.29394528924560037</v>
      </c>
      <c r="T62" s="13">
        <v>0.43986922177277654</v>
      </c>
      <c r="U62" s="13">
        <v>1.8212485959433251</v>
      </c>
      <c r="V62" s="13">
        <v>0.15441983126164607</v>
      </c>
    </row>
    <row r="63" spans="1:22">
      <c r="A63" s="11" t="s">
        <v>34</v>
      </c>
      <c r="B63" s="12">
        <v>41415.454861111109</v>
      </c>
      <c r="C63" s="12">
        <v>41429.465277777781</v>
      </c>
      <c r="D63" s="38">
        <f t="shared" si="0"/>
        <v>41422.460069444445</v>
      </c>
      <c r="E63" s="11">
        <v>4.74</v>
      </c>
      <c r="F63" s="11">
        <v>1.35</v>
      </c>
      <c r="G63" s="11" t="s">
        <v>8</v>
      </c>
      <c r="H63" s="12">
        <v>41464.649305555555</v>
      </c>
      <c r="I63" s="11">
        <v>0.69430000000000003</v>
      </c>
      <c r="J63" s="11">
        <v>0.7661</v>
      </c>
      <c r="K63" s="11">
        <v>1.11795</v>
      </c>
      <c r="L63" s="29">
        <f t="shared" si="1"/>
        <v>7.9267218601373979E-2</v>
      </c>
      <c r="M63" s="29">
        <f t="shared" si="2"/>
        <v>4.2471449162878365E-2</v>
      </c>
      <c r="N63" s="29">
        <f t="shared" si="3"/>
        <v>1.774157713487693E-2</v>
      </c>
      <c r="O63" s="29">
        <f t="shared" si="4"/>
        <v>1.119748407386501E-2</v>
      </c>
      <c r="P63" s="29">
        <f t="shared" si="5"/>
        <v>80.794068635100928</v>
      </c>
      <c r="Q63" s="37">
        <f t="shared" si="6"/>
        <v>2013</v>
      </c>
      <c r="R63" s="17">
        <f t="shared" si="7"/>
        <v>5</v>
      </c>
      <c r="S63" s="13">
        <v>0.29394528924560037</v>
      </c>
      <c r="T63" s="13">
        <v>0.43986922177277654</v>
      </c>
      <c r="U63" s="13">
        <v>1.8212485959433251</v>
      </c>
      <c r="V63" s="13">
        <v>0.15441983126164607</v>
      </c>
    </row>
    <row r="64" spans="1:22">
      <c r="A64" s="11" t="s">
        <v>34</v>
      </c>
      <c r="B64" s="12">
        <v>41429.465277777781</v>
      </c>
      <c r="C64" s="12">
        <v>41443.568749999999</v>
      </c>
      <c r="D64" s="38">
        <f t="shared" si="0"/>
        <v>41436.517013888893</v>
      </c>
      <c r="E64" s="11">
        <v>4.7699999999999996</v>
      </c>
      <c r="F64" s="11">
        <v>0.89</v>
      </c>
      <c r="G64" s="11" t="s">
        <v>7</v>
      </c>
      <c r="H64" s="12">
        <v>41446.813194444447</v>
      </c>
      <c r="I64" s="11">
        <v>0.48044999999999999</v>
      </c>
      <c r="J64" s="11">
        <v>1.28285</v>
      </c>
      <c r="K64" s="11">
        <v>2.1514000000000002</v>
      </c>
      <c r="L64" s="29">
        <f t="shared" si="1"/>
        <v>5.2257647818683584E-2</v>
      </c>
      <c r="M64" s="29">
        <f t="shared" si="2"/>
        <v>7.1119303692205343E-2</v>
      </c>
      <c r="N64" s="29">
        <f t="shared" si="3"/>
        <v>3.4142161141351789E-2</v>
      </c>
      <c r="O64" s="29">
        <f t="shared" si="4"/>
        <v>7.7485686638174333E-3</v>
      </c>
      <c r="P64" s="29">
        <f t="shared" si="5"/>
        <v>74.652799947584825</v>
      </c>
      <c r="Q64" s="37">
        <f t="shared" si="6"/>
        <v>2013</v>
      </c>
      <c r="R64" s="17">
        <f t="shared" si="7"/>
        <v>6</v>
      </c>
      <c r="S64" s="13">
        <v>0.29854953153528124</v>
      </c>
      <c r="T64" s="13">
        <v>0.41947975131429616</v>
      </c>
      <c r="U64" s="13">
        <v>1.6453211928831868</v>
      </c>
      <c r="V64" s="13">
        <v>0.14293667689583775</v>
      </c>
    </row>
    <row r="65" spans="1:22">
      <c r="A65" s="11" t="s">
        <v>34</v>
      </c>
      <c r="B65" s="12">
        <v>41443.568749999999</v>
      </c>
      <c r="C65" s="12">
        <v>41457.441666666666</v>
      </c>
      <c r="D65" s="38">
        <f t="shared" si="0"/>
        <v>41450.505208333328</v>
      </c>
      <c r="E65" s="11">
        <v>4.6900000000000004</v>
      </c>
      <c r="F65" s="11">
        <v>1</v>
      </c>
      <c r="G65" s="11" t="s">
        <v>7</v>
      </c>
      <c r="H65" s="12">
        <v>41465.722916666666</v>
      </c>
      <c r="I65" s="11">
        <v>0.38590000000000002</v>
      </c>
      <c r="J65" s="11">
        <v>1.14055</v>
      </c>
      <c r="K65" s="11">
        <v>1.8321000000000001</v>
      </c>
      <c r="L65" s="29">
        <f t="shared" si="1"/>
        <v>5.8716458223239981E-2</v>
      </c>
      <c r="M65" s="29">
        <f t="shared" si="2"/>
        <v>6.3230402483645629E-2</v>
      </c>
      <c r="N65" s="29">
        <f t="shared" si="3"/>
        <v>2.9074952787520036E-2</v>
      </c>
      <c r="O65" s="29">
        <f t="shared" si="4"/>
        <v>6.2236916377711475E-3</v>
      </c>
      <c r="P65" s="29">
        <f t="shared" si="5"/>
        <v>77.551889705451373</v>
      </c>
      <c r="Q65" s="37">
        <f t="shared" si="6"/>
        <v>2013</v>
      </c>
      <c r="R65" s="17">
        <f t="shared" si="7"/>
        <v>6</v>
      </c>
      <c r="S65" s="13">
        <v>0.29854953153528124</v>
      </c>
      <c r="T65" s="13">
        <v>0.41947975131429616</v>
      </c>
      <c r="U65" s="13">
        <v>1.6453211928831868</v>
      </c>
      <c r="V65" s="13">
        <v>0.14293667689583775</v>
      </c>
    </row>
    <row r="66" spans="1:22">
      <c r="A66" s="11" t="s">
        <v>34</v>
      </c>
      <c r="B66" s="12">
        <v>41457.441666666666</v>
      </c>
      <c r="C66" s="12">
        <v>41471.507638888892</v>
      </c>
      <c r="D66" s="38">
        <f t="shared" si="0"/>
        <v>41464.474652777775</v>
      </c>
      <c r="E66" s="11">
        <v>4.76</v>
      </c>
      <c r="F66" s="11">
        <v>0.96</v>
      </c>
      <c r="G66" s="11" t="s">
        <v>7</v>
      </c>
      <c r="H66" s="12">
        <v>41474.725694444445</v>
      </c>
      <c r="I66" s="11">
        <v>0.24665000000000001</v>
      </c>
      <c r="J66" s="11">
        <v>0.80835000000000001</v>
      </c>
      <c r="K66" s="11">
        <v>0.86485000000000001</v>
      </c>
      <c r="L66" s="29">
        <f t="shared" si="1"/>
        <v>5.6367799894310379E-2</v>
      </c>
      <c r="M66" s="29">
        <f t="shared" si="2"/>
        <v>4.4813726577225856E-2</v>
      </c>
      <c r="N66" s="29">
        <f t="shared" si="3"/>
        <v>1.3724945646136513E-2</v>
      </c>
      <c r="O66" s="29">
        <f t="shared" si="4"/>
        <v>3.9779050076606728E-3</v>
      </c>
      <c r="P66" s="29">
        <f t="shared" si="5"/>
        <v>85.109186688900252</v>
      </c>
      <c r="Q66" s="37">
        <f t="shared" si="6"/>
        <v>2013</v>
      </c>
      <c r="R66" s="17">
        <f t="shared" si="7"/>
        <v>7</v>
      </c>
      <c r="S66" s="13">
        <v>0.27449873521755452</v>
      </c>
      <c r="T66" s="13">
        <v>0.37688718458934301</v>
      </c>
      <c r="U66" s="13">
        <v>1.4480225408526728</v>
      </c>
      <c r="V66" s="13">
        <v>0.12332535631473321</v>
      </c>
    </row>
    <row r="67" spans="1:22">
      <c r="A67" s="11" t="s">
        <v>34</v>
      </c>
      <c r="B67" s="12">
        <v>41471.507638888892</v>
      </c>
      <c r="C67" s="12">
        <v>41485.470833333333</v>
      </c>
      <c r="D67" s="38">
        <f t="shared" si="0"/>
        <v>41478.489236111112</v>
      </c>
      <c r="E67" s="11">
        <v>4.7300000000000004</v>
      </c>
      <c r="F67" s="11">
        <v>0.98</v>
      </c>
      <c r="G67" s="11" t="s">
        <v>7</v>
      </c>
      <c r="H67" s="12">
        <v>41488.688888888886</v>
      </c>
      <c r="I67" s="11">
        <v>0.37864999999999999</v>
      </c>
      <c r="J67" s="11">
        <v>1.1395</v>
      </c>
      <c r="K67" s="11">
        <v>1.32545</v>
      </c>
      <c r="L67" s="29">
        <f t="shared" si="1"/>
        <v>5.7542129058775177E-2</v>
      </c>
      <c r="M67" s="29">
        <f t="shared" si="2"/>
        <v>6.3172192039028713E-2</v>
      </c>
      <c r="N67" s="29">
        <f t="shared" si="3"/>
        <v>2.1034548426515164E-2</v>
      </c>
      <c r="O67" s="29">
        <f t="shared" si="4"/>
        <v>6.1067655834206912E-3</v>
      </c>
      <c r="P67" s="29">
        <f t="shared" si="5"/>
        <v>81.643368553279373</v>
      </c>
      <c r="Q67" s="37">
        <f t="shared" si="6"/>
        <v>2013</v>
      </c>
      <c r="R67" s="17">
        <f t="shared" si="7"/>
        <v>7</v>
      </c>
      <c r="S67" s="13">
        <v>0.27449873521755452</v>
      </c>
      <c r="T67" s="13">
        <v>0.37688718458934301</v>
      </c>
      <c r="U67" s="13">
        <v>1.4480225408526728</v>
      </c>
      <c r="V67" s="13">
        <v>0.12332535631473321</v>
      </c>
    </row>
    <row r="68" spans="1:22">
      <c r="A68" s="11" t="s">
        <v>34</v>
      </c>
      <c r="B68" s="12">
        <v>41485.470833333333</v>
      </c>
      <c r="C68" s="12">
        <v>41499.510416666664</v>
      </c>
      <c r="D68" s="38">
        <f t="shared" si="0"/>
        <v>41492.490624999999</v>
      </c>
      <c r="E68" s="11">
        <v>4.75</v>
      </c>
      <c r="F68" s="11">
        <v>0.78</v>
      </c>
      <c r="G68" s="11" t="s">
        <v>7</v>
      </c>
      <c r="H68" s="12">
        <v>41502.696527777778</v>
      </c>
      <c r="I68" s="11">
        <v>0.22459999999999999</v>
      </c>
      <c r="J68" s="11">
        <v>1.18455</v>
      </c>
      <c r="K68" s="11">
        <v>1.39585</v>
      </c>
      <c r="L68" s="29">
        <f t="shared" si="1"/>
        <v>4.5798837414127186E-2</v>
      </c>
      <c r="M68" s="29">
        <f t="shared" si="2"/>
        <v>6.5669697305687988E-2</v>
      </c>
      <c r="N68" s="29">
        <f t="shared" si="3"/>
        <v>2.2151778204497485E-2</v>
      </c>
      <c r="O68" s="29">
        <f t="shared" si="4"/>
        <v>3.6222885251189418E-3</v>
      </c>
      <c r="P68" s="29">
        <f t="shared" si="5"/>
        <v>81.220068362582637</v>
      </c>
      <c r="Q68" s="37">
        <f t="shared" si="6"/>
        <v>2013</v>
      </c>
      <c r="R68" s="17">
        <f t="shared" si="7"/>
        <v>8</v>
      </c>
      <c r="S68" s="13">
        <v>0.24317989264059528</v>
      </c>
      <c r="T68" s="13">
        <v>0.3331235706679096</v>
      </c>
      <c r="U68" s="13">
        <v>1.3560868355208171</v>
      </c>
      <c r="V68" s="13">
        <v>0.11645174493978902</v>
      </c>
    </row>
    <row r="69" spans="1:22">
      <c r="D69" s="38"/>
      <c r="L69" s="29"/>
      <c r="M69" s="29"/>
      <c r="N69" s="29"/>
      <c r="O69" s="29"/>
      <c r="P69" s="29"/>
      <c r="R69" s="17"/>
      <c r="S69" s="29"/>
      <c r="T69" s="29"/>
      <c r="U69" s="29"/>
      <c r="V69" s="29"/>
    </row>
  </sheetData>
  <autoFilter ref="F1:F68"/>
  <sortState ref="A2:H66">
    <sortCondition ref="B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zoomScale="50" zoomScaleNormal="50" workbookViewId="0">
      <pane xSplit="1" ySplit="3" topLeftCell="B64" activePane="bottomRight" state="frozen"/>
      <selection pane="topRight" activeCell="B1" sqref="B1"/>
      <selection pane="bottomLeft" activeCell="A4" sqref="A4"/>
      <selection pane="bottomRight" activeCell="F58" sqref="F58"/>
    </sheetView>
  </sheetViews>
  <sheetFormatPr defaultRowHeight="15"/>
  <cols>
    <col min="1" max="1" width="9.140625" style="11"/>
    <col min="2" max="2" width="16.7109375" style="11" customWidth="1"/>
    <col min="3" max="4" width="18.140625" style="11" customWidth="1"/>
    <col min="5" max="7" width="9.140625" style="11"/>
    <col min="8" max="8" width="15.85546875" style="11" customWidth="1"/>
    <col min="9" max="11" width="9.140625" style="11"/>
    <col min="12" max="12" width="8.85546875" style="11"/>
    <col min="13" max="16" width="9.140625" style="11"/>
    <col min="17" max="17" width="8.85546875" style="37"/>
    <col min="18" max="22" width="8.85546875" style="11"/>
    <col min="23" max="16384" width="9.140625" style="11"/>
  </cols>
  <sheetData>
    <row r="1" spans="1:22">
      <c r="A1" s="11" t="s">
        <v>0</v>
      </c>
      <c r="B1" s="11" t="s">
        <v>1</v>
      </c>
      <c r="C1" s="11" t="s">
        <v>2</v>
      </c>
      <c r="D1" s="38" t="s">
        <v>58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44</v>
      </c>
      <c r="J1" s="11" t="s">
        <v>45</v>
      </c>
      <c r="K1" s="11" t="s">
        <v>46</v>
      </c>
      <c r="L1" s="7" t="s">
        <v>52</v>
      </c>
      <c r="M1" s="7" t="s">
        <v>53</v>
      </c>
      <c r="N1" s="7" t="s">
        <v>50</v>
      </c>
      <c r="O1" s="7" t="s">
        <v>51</v>
      </c>
      <c r="P1" s="7" t="s">
        <v>55</v>
      </c>
      <c r="Q1" s="41" t="s">
        <v>69</v>
      </c>
      <c r="R1" s="5" t="s">
        <v>65</v>
      </c>
      <c r="S1" s="6" t="s">
        <v>64</v>
      </c>
      <c r="T1" s="6" t="s">
        <v>61</v>
      </c>
      <c r="U1" s="6" t="s">
        <v>62</v>
      </c>
      <c r="V1" s="6" t="s">
        <v>63</v>
      </c>
    </row>
    <row r="2" spans="1:22">
      <c r="D2" s="39"/>
      <c r="E2" s="14"/>
      <c r="F2" s="11">
        <v>17.030999999999999</v>
      </c>
      <c r="I2" s="6">
        <v>62.005000000000003</v>
      </c>
      <c r="J2" s="6">
        <v>18.038</v>
      </c>
      <c r="K2" s="6">
        <v>63.012999999999998</v>
      </c>
      <c r="L2" s="33"/>
      <c r="M2" s="33"/>
      <c r="N2" s="33"/>
      <c r="O2" s="33"/>
      <c r="P2" s="33"/>
      <c r="Q2" s="42"/>
      <c r="R2" s="40"/>
      <c r="S2" s="40"/>
      <c r="T2" s="40"/>
      <c r="U2" s="40"/>
      <c r="V2" s="40"/>
    </row>
    <row r="3" spans="1:22">
      <c r="D3" s="38"/>
      <c r="F3" s="4" t="s">
        <v>47</v>
      </c>
      <c r="I3" s="4" t="s">
        <v>47</v>
      </c>
      <c r="J3" s="4" t="s">
        <v>47</v>
      </c>
      <c r="K3" s="4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34" t="s">
        <v>57</v>
      </c>
      <c r="Q3" s="43"/>
      <c r="R3" s="1"/>
      <c r="S3" s="4"/>
      <c r="T3" s="4"/>
      <c r="U3" s="4"/>
      <c r="V3" s="4"/>
    </row>
    <row r="4" spans="1:22">
      <c r="A4" s="11" t="s">
        <v>35</v>
      </c>
      <c r="B4" s="12">
        <v>40099.604166666664</v>
      </c>
      <c r="C4" s="12">
        <v>40111.642361111109</v>
      </c>
      <c r="D4" s="38">
        <f>(B4+C4)/2</f>
        <v>40105.623263888891</v>
      </c>
      <c r="E4" s="11">
        <v>4.07</v>
      </c>
      <c r="F4" s="11">
        <v>0.75</v>
      </c>
      <c r="G4" s="11" t="s">
        <v>7</v>
      </c>
      <c r="H4" s="12">
        <v>40722.661111111112</v>
      </c>
      <c r="I4" s="11">
        <v>0.44174999999999998</v>
      </c>
      <c r="J4" s="11">
        <v>0.61990000000000001</v>
      </c>
      <c r="K4" s="11">
        <v>0.91074999999999995</v>
      </c>
      <c r="L4" s="29">
        <f>F4/$F$2</f>
        <v>4.4037343667429986E-2</v>
      </c>
      <c r="M4" s="29">
        <f>J4/$J$2</f>
        <v>3.4366337731455816E-2</v>
      </c>
      <c r="N4" s="29">
        <f>K4/$K$2</f>
        <v>1.4453366765588053E-2</v>
      </c>
      <c r="O4" s="29">
        <f>I4/$I$2</f>
        <v>7.1244254495605184E-3</v>
      </c>
      <c r="P4" s="29">
        <f>(L4+M4)*100/(L4+M4+N4+O4)</f>
        <v>78.418209459037527</v>
      </c>
      <c r="Q4" s="37">
        <f>YEAR(D4)</f>
        <v>2009</v>
      </c>
      <c r="R4" s="17">
        <f>MONTH(D4)</f>
        <v>10</v>
      </c>
      <c r="S4" s="13">
        <v>0.20925390590626702</v>
      </c>
      <c r="T4" s="13">
        <v>0.37871774787952467</v>
      </c>
      <c r="U4" s="13">
        <v>1.4111737110913012</v>
      </c>
      <c r="V4" s="13">
        <v>0.11672291225418724</v>
      </c>
    </row>
    <row r="5" spans="1:22">
      <c r="A5" s="11" t="s">
        <v>35</v>
      </c>
      <c r="B5" s="12">
        <v>40113.647916666669</v>
      </c>
      <c r="C5" s="12">
        <v>40127.65347222222</v>
      </c>
      <c r="D5" s="38">
        <f t="shared" ref="D5:D68" si="0">(B5+C5)/2</f>
        <v>40120.650694444441</v>
      </c>
      <c r="E5" s="11">
        <v>4.74</v>
      </c>
      <c r="F5" s="11">
        <v>0.84</v>
      </c>
      <c r="G5" s="11" t="s">
        <v>7</v>
      </c>
      <c r="H5" s="12">
        <v>40722.661111111112</v>
      </c>
      <c r="I5" s="11">
        <v>1.1823999999999999</v>
      </c>
      <c r="J5" s="11">
        <v>1.13585</v>
      </c>
      <c r="K5" s="11">
        <v>1.4934499999999999</v>
      </c>
      <c r="L5" s="29">
        <f t="shared" ref="L5:L68" si="1">F5/$F$2</f>
        <v>4.9321824907521579E-2</v>
      </c>
      <c r="M5" s="29">
        <f t="shared" ref="M5:M68" si="2">J5/$J$2</f>
        <v>6.2969841445836575E-2</v>
      </c>
      <c r="N5" s="29">
        <f t="shared" ref="N5:N68" si="3">K5/$K$2</f>
        <v>2.3700664942154795E-2</v>
      </c>
      <c r="O5" s="29">
        <f t="shared" ref="O5:O68" si="4">I5/$I$2</f>
        <v>1.9069429884686715E-2</v>
      </c>
      <c r="P5" s="29">
        <f t="shared" ref="P5:P68" si="5">(L5+M5)*100/(L5+M5+N5+O5)</f>
        <v>72.417380983350412</v>
      </c>
      <c r="Q5" s="37">
        <f t="shared" ref="Q5:Q68" si="6">YEAR(D5)</f>
        <v>2009</v>
      </c>
      <c r="R5" s="17">
        <f t="shared" ref="R5:R68" si="7">MONTH(D5)</f>
        <v>11</v>
      </c>
      <c r="S5" s="13">
        <v>0.1060924398677735</v>
      </c>
      <c r="T5" s="13">
        <v>0.33765256163595403</v>
      </c>
      <c r="U5" s="13">
        <v>1.0507528942031219</v>
      </c>
      <c r="V5" s="13">
        <v>9.74069793796596E-2</v>
      </c>
    </row>
    <row r="6" spans="1:22">
      <c r="A6" s="11" t="s">
        <v>35</v>
      </c>
      <c r="B6" s="12">
        <v>40127.649305555555</v>
      </c>
      <c r="C6" s="12">
        <v>40141.609027777777</v>
      </c>
      <c r="D6" s="38">
        <f t="shared" si="0"/>
        <v>40134.629166666666</v>
      </c>
      <c r="E6" s="11">
        <v>4.72</v>
      </c>
      <c r="F6" s="11">
        <v>1.8</v>
      </c>
      <c r="G6" s="11" t="s">
        <v>8</v>
      </c>
      <c r="H6" s="12">
        <v>40722.661111111112</v>
      </c>
      <c r="I6" s="11">
        <v>1.7522500000000001</v>
      </c>
      <c r="J6" s="11">
        <v>1.03955</v>
      </c>
      <c r="K6" s="11">
        <v>0.80925000000000002</v>
      </c>
      <c r="L6" s="29">
        <f t="shared" si="1"/>
        <v>0.10568962480183196</v>
      </c>
      <c r="M6" s="29">
        <f t="shared" si="2"/>
        <v>5.7631112096684776E-2</v>
      </c>
      <c r="N6" s="29">
        <f t="shared" si="3"/>
        <v>1.2842588037389111E-2</v>
      </c>
      <c r="O6" s="29">
        <f t="shared" si="4"/>
        <v>2.8259817756632531E-2</v>
      </c>
      <c r="P6" s="29">
        <f t="shared" si="5"/>
        <v>79.893467416337728</v>
      </c>
      <c r="Q6" s="37">
        <f t="shared" si="6"/>
        <v>2009</v>
      </c>
      <c r="R6" s="17">
        <f t="shared" si="7"/>
        <v>11</v>
      </c>
      <c r="S6" s="13">
        <v>0.1060924398677735</v>
      </c>
      <c r="T6" s="13">
        <v>0.33765256163595403</v>
      </c>
      <c r="U6" s="13">
        <v>1.0507528942031219</v>
      </c>
      <c r="V6" s="13">
        <v>9.74069793796596E-2</v>
      </c>
    </row>
    <row r="7" spans="1:22">
      <c r="A7" s="11" t="s">
        <v>35</v>
      </c>
      <c r="B7" s="12">
        <v>40141.609027777777</v>
      </c>
      <c r="C7" s="12">
        <v>40155.645833333336</v>
      </c>
      <c r="D7" s="38">
        <f t="shared" si="0"/>
        <v>40148.627430555556</v>
      </c>
      <c r="E7" s="11">
        <v>4.75</v>
      </c>
      <c r="F7" s="11">
        <v>0.5</v>
      </c>
      <c r="G7" s="11" t="s">
        <v>7</v>
      </c>
      <c r="H7" s="12">
        <v>40722.661111111112</v>
      </c>
      <c r="I7" s="11">
        <v>1.06135</v>
      </c>
      <c r="J7" s="11">
        <v>1.1117999999999999</v>
      </c>
      <c r="K7" s="11">
        <v>1.1457999999999999</v>
      </c>
      <c r="L7" s="29">
        <f t="shared" si="1"/>
        <v>2.9358229111619991E-2</v>
      </c>
      <c r="M7" s="29">
        <f t="shared" si="2"/>
        <v>6.1636545071515683E-2</v>
      </c>
      <c r="N7" s="29">
        <f t="shared" si="3"/>
        <v>1.8183549426308857E-2</v>
      </c>
      <c r="O7" s="29">
        <f t="shared" si="4"/>
        <v>1.7117167970324972E-2</v>
      </c>
      <c r="P7" s="29">
        <f t="shared" si="5"/>
        <v>72.049107252306356</v>
      </c>
      <c r="Q7" s="37">
        <f t="shared" si="6"/>
        <v>2009</v>
      </c>
      <c r="R7" s="17">
        <f t="shared" si="7"/>
        <v>12</v>
      </c>
      <c r="S7" s="13">
        <v>9.5795762472761004E-2</v>
      </c>
      <c r="T7" s="13">
        <v>0.3762293323930368</v>
      </c>
      <c r="U7" s="13">
        <v>1.1454487311174575</v>
      </c>
      <c r="V7" s="13">
        <v>9.8801956605102312E-2</v>
      </c>
    </row>
    <row r="8" spans="1:22">
      <c r="A8" s="11" t="s">
        <v>35</v>
      </c>
      <c r="B8" s="12">
        <v>40155.645833333336</v>
      </c>
      <c r="C8" s="12">
        <v>40169.604166666664</v>
      </c>
      <c r="D8" s="38">
        <f t="shared" si="0"/>
        <v>40162.625</v>
      </c>
      <c r="E8" s="11">
        <v>4.72</v>
      </c>
      <c r="F8" s="11">
        <v>0.45</v>
      </c>
      <c r="G8" s="11" t="s">
        <v>7</v>
      </c>
      <c r="H8" s="12">
        <v>40722.661111111112</v>
      </c>
      <c r="I8" s="11">
        <v>1.33405</v>
      </c>
      <c r="J8" s="11">
        <v>0.95125000000000004</v>
      </c>
      <c r="K8" s="11">
        <v>1.0409999999999999</v>
      </c>
      <c r="L8" s="29">
        <f t="shared" si="1"/>
        <v>2.6422406200457989E-2</v>
      </c>
      <c r="M8" s="29">
        <f t="shared" si="2"/>
        <v>5.2735890896995236E-2</v>
      </c>
      <c r="N8" s="29">
        <f t="shared" si="3"/>
        <v>1.652040055226699E-2</v>
      </c>
      <c r="O8" s="29">
        <f t="shared" si="4"/>
        <v>2.1515200387065558E-2</v>
      </c>
      <c r="P8" s="29">
        <f t="shared" si="5"/>
        <v>67.544725812095081</v>
      </c>
      <c r="Q8" s="37">
        <f t="shared" si="6"/>
        <v>2009</v>
      </c>
      <c r="R8" s="17">
        <f t="shared" si="7"/>
        <v>12</v>
      </c>
      <c r="S8" s="13">
        <v>9.5795762472761004E-2</v>
      </c>
      <c r="T8" s="13">
        <v>0.3762293323930368</v>
      </c>
      <c r="U8" s="13">
        <v>1.1454487311174575</v>
      </c>
      <c r="V8" s="13">
        <v>9.8801956605102312E-2</v>
      </c>
    </row>
    <row r="9" spans="1:22">
      <c r="A9" s="11" t="s">
        <v>35</v>
      </c>
      <c r="B9" s="12">
        <v>40169.604166666664</v>
      </c>
      <c r="C9" s="12">
        <v>40183.791666666664</v>
      </c>
      <c r="D9" s="38">
        <f t="shared" si="0"/>
        <v>40176.697916666664</v>
      </c>
      <c r="E9" s="11">
        <v>4.8</v>
      </c>
      <c r="F9" s="11">
        <v>0.26</v>
      </c>
      <c r="G9" s="11" t="s">
        <v>7</v>
      </c>
      <c r="H9" s="12">
        <v>40722.661111111112</v>
      </c>
      <c r="I9" s="11">
        <v>1.67245</v>
      </c>
      <c r="J9" s="11">
        <v>0.9</v>
      </c>
      <c r="K9" s="11">
        <v>0.77454999999999996</v>
      </c>
      <c r="L9" s="29">
        <f t="shared" si="1"/>
        <v>1.5266279138042394E-2</v>
      </c>
      <c r="M9" s="29">
        <f t="shared" si="2"/>
        <v>4.9894666814502719E-2</v>
      </c>
      <c r="N9" s="29">
        <f t="shared" si="3"/>
        <v>1.229190801898021E-2</v>
      </c>
      <c r="O9" s="29">
        <f t="shared" si="4"/>
        <v>2.6972824772195789E-2</v>
      </c>
      <c r="P9" s="29">
        <f t="shared" si="5"/>
        <v>62.399351133222204</v>
      </c>
      <c r="Q9" s="37">
        <f t="shared" si="6"/>
        <v>2009</v>
      </c>
      <c r="R9" s="17">
        <f t="shared" si="7"/>
        <v>12</v>
      </c>
      <c r="S9" s="13">
        <v>9.5795762472761004E-2</v>
      </c>
      <c r="T9" s="13">
        <v>0.3762293323930368</v>
      </c>
      <c r="U9" s="13">
        <v>1.1454487311174575</v>
      </c>
      <c r="V9" s="13">
        <v>9.8801956605102312E-2</v>
      </c>
    </row>
    <row r="10" spans="1:22">
      <c r="A10" s="11" t="s">
        <v>35</v>
      </c>
      <c r="B10" s="12">
        <v>40183.791666666664</v>
      </c>
      <c r="C10" s="12">
        <v>40198.65625</v>
      </c>
      <c r="D10" s="38">
        <f t="shared" si="0"/>
        <v>40191.223958333328</v>
      </c>
      <c r="E10" s="11">
        <v>5.03</v>
      </c>
      <c r="F10" s="11">
        <v>0.49</v>
      </c>
      <c r="G10" s="11" t="s">
        <v>7</v>
      </c>
      <c r="H10" s="12">
        <v>40722.661111111112</v>
      </c>
      <c r="I10" s="11">
        <v>1.5955999999999999</v>
      </c>
      <c r="J10" s="11">
        <v>1.4198500000000001</v>
      </c>
      <c r="K10" s="11">
        <v>1.8015000000000001</v>
      </c>
      <c r="L10" s="29">
        <f t="shared" si="1"/>
        <v>2.8771064529387588E-2</v>
      </c>
      <c r="M10" s="29">
        <f t="shared" si="2"/>
        <v>7.8714380751746318E-2</v>
      </c>
      <c r="N10" s="29">
        <f t="shared" si="3"/>
        <v>2.8589338707885676E-2</v>
      </c>
      <c r="O10" s="29">
        <f t="shared" si="4"/>
        <v>2.5733408596080958E-2</v>
      </c>
      <c r="P10" s="29">
        <f t="shared" si="5"/>
        <v>66.427690442561229</v>
      </c>
      <c r="Q10" s="37">
        <f t="shared" si="6"/>
        <v>2010</v>
      </c>
      <c r="R10" s="17">
        <f t="shared" si="7"/>
        <v>1</v>
      </c>
      <c r="S10" s="13">
        <v>9.5258011060425182E-2</v>
      </c>
      <c r="T10" s="13">
        <v>0.37467436869892901</v>
      </c>
      <c r="U10" s="13">
        <v>1.1585061468425251</v>
      </c>
      <c r="V10" s="13">
        <v>0.10766420709506863</v>
      </c>
    </row>
    <row r="11" spans="1:22">
      <c r="A11" s="11" t="s">
        <v>35</v>
      </c>
      <c r="B11" s="12">
        <v>40198.666666666664</v>
      </c>
      <c r="C11" s="12">
        <v>40211.760416666664</v>
      </c>
      <c r="D11" s="38">
        <f t="shared" si="0"/>
        <v>40205.213541666664</v>
      </c>
      <c r="E11" s="11">
        <v>4.43</v>
      </c>
      <c r="F11" s="11">
        <v>0.78</v>
      </c>
      <c r="G11" s="11" t="s">
        <v>7</v>
      </c>
      <c r="H11" s="12">
        <v>40722.661111111112</v>
      </c>
      <c r="I11" s="11">
        <v>2.4632499999999999</v>
      </c>
      <c r="J11" s="11">
        <v>1.2537499999999999</v>
      </c>
      <c r="K11" s="11">
        <v>0.94650000000000001</v>
      </c>
      <c r="L11" s="29">
        <f t="shared" si="1"/>
        <v>4.5798837414127186E-2</v>
      </c>
      <c r="M11" s="29">
        <f t="shared" si="2"/>
        <v>6.9506042798536422E-2</v>
      </c>
      <c r="N11" s="29">
        <f t="shared" si="3"/>
        <v>1.5020710012219701E-2</v>
      </c>
      <c r="O11" s="29">
        <f t="shared" si="4"/>
        <v>3.972663494879445E-2</v>
      </c>
      <c r="P11" s="29">
        <f t="shared" si="5"/>
        <v>67.805569785929251</v>
      </c>
      <c r="Q11" s="37">
        <f t="shared" si="6"/>
        <v>2010</v>
      </c>
      <c r="R11" s="17">
        <f t="shared" si="7"/>
        <v>1</v>
      </c>
      <c r="S11" s="13">
        <v>9.5258011060425182E-2</v>
      </c>
      <c r="T11" s="13">
        <v>0.37467436869892901</v>
      </c>
      <c r="U11" s="13">
        <v>1.1585061468425251</v>
      </c>
      <c r="V11" s="13">
        <v>0.10766420709506863</v>
      </c>
    </row>
    <row r="12" spans="1:22">
      <c r="A12" s="11" t="s">
        <v>35</v>
      </c>
      <c r="B12" s="12">
        <v>40211.760416666664</v>
      </c>
      <c r="C12" s="12">
        <v>40226.722222222219</v>
      </c>
      <c r="D12" s="38">
        <f t="shared" si="0"/>
        <v>40219.241319444438</v>
      </c>
      <c r="E12" s="11">
        <v>5.0599999999999996</v>
      </c>
      <c r="F12" s="11">
        <v>0.47</v>
      </c>
      <c r="G12" s="11" t="s">
        <v>7</v>
      </c>
      <c r="H12" s="12">
        <v>40722.661111111112</v>
      </c>
      <c r="I12" s="11">
        <v>1.8493999999999999</v>
      </c>
      <c r="J12" s="11">
        <v>1.7379500000000001</v>
      </c>
      <c r="K12" s="11">
        <v>2.2628499999999998</v>
      </c>
      <c r="L12" s="29">
        <f t="shared" si="1"/>
        <v>2.7596735364922787E-2</v>
      </c>
      <c r="M12" s="29">
        <f t="shared" si="2"/>
        <v>9.6349373544738895E-2</v>
      </c>
      <c r="N12" s="29">
        <f t="shared" si="3"/>
        <v>3.5910843794137719E-2</v>
      </c>
      <c r="O12" s="29">
        <f t="shared" si="4"/>
        <v>2.9826626884928632E-2</v>
      </c>
      <c r="P12" s="29">
        <f t="shared" si="5"/>
        <v>65.343615498190019</v>
      </c>
      <c r="Q12" s="37">
        <f t="shared" si="6"/>
        <v>2010</v>
      </c>
      <c r="R12" s="17">
        <f t="shared" si="7"/>
        <v>2</v>
      </c>
      <c r="S12" s="13">
        <v>9.5717995688500909E-2</v>
      </c>
      <c r="T12" s="13">
        <v>0.35712816166375344</v>
      </c>
      <c r="U12" s="13">
        <v>1.185491852864631</v>
      </c>
      <c r="V12" s="13">
        <v>0.12758929269320235</v>
      </c>
    </row>
    <row r="13" spans="1:22">
      <c r="A13" s="11" t="s">
        <v>35</v>
      </c>
      <c r="B13" s="12">
        <v>40226.725694444445</v>
      </c>
      <c r="C13" s="12">
        <v>40239.649305555555</v>
      </c>
      <c r="D13" s="38">
        <f t="shared" si="0"/>
        <v>40233.1875</v>
      </c>
      <c r="E13" s="11">
        <v>4.37</v>
      </c>
      <c r="F13" s="11">
        <v>0.39</v>
      </c>
      <c r="G13" s="11" t="s">
        <v>7</v>
      </c>
      <c r="H13" s="12">
        <v>40786.836805555555</v>
      </c>
      <c r="I13" s="11">
        <v>1.41845</v>
      </c>
      <c r="J13" s="11">
        <v>1.089</v>
      </c>
      <c r="K13" s="11">
        <v>1.8415999999999999</v>
      </c>
      <c r="L13" s="29">
        <f t="shared" si="1"/>
        <v>2.2899418707063593E-2</v>
      </c>
      <c r="M13" s="29">
        <f t="shared" si="2"/>
        <v>6.0372546845548283E-2</v>
      </c>
      <c r="N13" s="29">
        <f t="shared" si="3"/>
        <v>2.922571532858299E-2</v>
      </c>
      <c r="O13" s="29">
        <f t="shared" si="4"/>
        <v>2.2876380937021205E-2</v>
      </c>
      <c r="P13" s="29">
        <f t="shared" si="5"/>
        <v>61.512496880260343</v>
      </c>
      <c r="Q13" s="37">
        <f t="shared" si="6"/>
        <v>2010</v>
      </c>
      <c r="R13" s="17">
        <f t="shared" si="7"/>
        <v>2</v>
      </c>
      <c r="S13" s="13">
        <v>9.5717995688500909E-2</v>
      </c>
      <c r="T13" s="13">
        <v>0.35712816166375344</v>
      </c>
      <c r="U13" s="13">
        <v>1.185491852864631</v>
      </c>
      <c r="V13" s="13">
        <v>0.12758929269320235</v>
      </c>
    </row>
    <row r="14" spans="1:22">
      <c r="A14" s="11" t="s">
        <v>35</v>
      </c>
      <c r="B14" s="12">
        <v>40239.652777777781</v>
      </c>
      <c r="C14" s="12">
        <v>40253.6875</v>
      </c>
      <c r="D14" s="38">
        <f t="shared" si="0"/>
        <v>40246.670138888891</v>
      </c>
      <c r="E14" s="11">
        <v>4.75</v>
      </c>
      <c r="F14" s="11">
        <v>0.99</v>
      </c>
      <c r="G14" s="11" t="s">
        <v>7</v>
      </c>
      <c r="H14" s="12">
        <v>40722.661111111112</v>
      </c>
      <c r="I14" s="11">
        <v>2.0410499999999998</v>
      </c>
      <c r="J14" s="11">
        <v>1.1532</v>
      </c>
      <c r="K14" s="11">
        <v>1.7865500000000001</v>
      </c>
      <c r="L14" s="29">
        <f t="shared" si="1"/>
        <v>5.8129293641007579E-2</v>
      </c>
      <c r="M14" s="29">
        <f t="shared" si="2"/>
        <v>6.393169974498282E-2</v>
      </c>
      <c r="N14" s="29">
        <f t="shared" si="3"/>
        <v>2.835208607747608E-2</v>
      </c>
      <c r="O14" s="29">
        <f t="shared" si="4"/>
        <v>3.2917506652689298E-2</v>
      </c>
      <c r="P14" s="29">
        <f t="shared" si="5"/>
        <v>66.579721350290228</v>
      </c>
      <c r="Q14" s="37">
        <f t="shared" si="6"/>
        <v>2010</v>
      </c>
      <c r="R14" s="17">
        <f t="shared" si="7"/>
        <v>3</v>
      </c>
      <c r="S14" s="13">
        <v>0.11207534747175878</v>
      </c>
      <c r="T14" s="13">
        <v>0.32135550513629674</v>
      </c>
      <c r="U14" s="13">
        <v>1.3214952633865427</v>
      </c>
      <c r="V14" s="13">
        <v>0.14768193663801596</v>
      </c>
    </row>
    <row r="15" spans="1:22">
      <c r="A15" s="11" t="s">
        <v>35</v>
      </c>
      <c r="B15" s="12">
        <v>40253.6875</v>
      </c>
      <c r="C15" s="12">
        <v>40267.625</v>
      </c>
      <c r="D15" s="38">
        <f t="shared" si="0"/>
        <v>40260.65625</v>
      </c>
      <c r="E15" s="11">
        <v>4.72</v>
      </c>
      <c r="F15" s="11">
        <v>1.27</v>
      </c>
      <c r="G15" s="11" t="s">
        <v>7</v>
      </c>
      <c r="H15" s="12">
        <v>40722.661111111112</v>
      </c>
      <c r="I15" s="11">
        <v>0.91769999999999996</v>
      </c>
      <c r="J15" s="11">
        <v>0.69399999999999995</v>
      </c>
      <c r="K15" s="11">
        <v>1.4462999999999999</v>
      </c>
      <c r="L15" s="29">
        <f t="shared" si="1"/>
        <v>7.4569901943514774E-2</v>
      </c>
      <c r="M15" s="29">
        <f t="shared" si="2"/>
        <v>3.8474331965849866E-2</v>
      </c>
      <c r="N15" s="29">
        <f t="shared" si="3"/>
        <v>2.2952406646247599E-2</v>
      </c>
      <c r="O15" s="29">
        <f t="shared" si="4"/>
        <v>1.4800419321022497E-2</v>
      </c>
      <c r="P15" s="29">
        <f t="shared" si="5"/>
        <v>74.964481404242747</v>
      </c>
      <c r="Q15" s="37">
        <f t="shared" si="6"/>
        <v>2010</v>
      </c>
      <c r="R15" s="17">
        <f t="shared" si="7"/>
        <v>3</v>
      </c>
      <c r="S15" s="13">
        <v>0.11207534747175878</v>
      </c>
      <c r="T15" s="13">
        <v>0.32135550513629674</v>
      </c>
      <c r="U15" s="13">
        <v>1.3214952633865427</v>
      </c>
      <c r="V15" s="13">
        <v>0.14768193663801596</v>
      </c>
    </row>
    <row r="16" spans="1:22">
      <c r="A16" s="11" t="s">
        <v>35</v>
      </c>
      <c r="B16" s="12">
        <v>40267.625</v>
      </c>
      <c r="C16" s="12">
        <v>40281.625</v>
      </c>
      <c r="D16" s="38">
        <f t="shared" si="0"/>
        <v>40274.625</v>
      </c>
      <c r="E16" s="11">
        <v>4.74</v>
      </c>
      <c r="F16" s="11">
        <v>1.27</v>
      </c>
      <c r="G16" s="11" t="s">
        <v>7</v>
      </c>
      <c r="H16" s="12">
        <v>40722.661111111112</v>
      </c>
      <c r="I16" s="11">
        <v>0.60899999999999999</v>
      </c>
      <c r="J16" s="11">
        <v>0.85085</v>
      </c>
      <c r="K16" s="11">
        <v>1.9955000000000001</v>
      </c>
      <c r="L16" s="29">
        <f t="shared" si="1"/>
        <v>7.4569901943514774E-2</v>
      </c>
      <c r="M16" s="29">
        <f t="shared" si="2"/>
        <v>4.7169863621244042E-2</v>
      </c>
      <c r="N16" s="29">
        <f t="shared" si="3"/>
        <v>3.1668068493802867E-2</v>
      </c>
      <c r="O16" s="29">
        <f t="shared" si="4"/>
        <v>9.8217885654382706E-3</v>
      </c>
      <c r="P16" s="29">
        <f t="shared" si="5"/>
        <v>74.581907136541517</v>
      </c>
      <c r="Q16" s="37">
        <f t="shared" si="6"/>
        <v>2010</v>
      </c>
      <c r="R16" s="17">
        <f t="shared" si="7"/>
        <v>4</v>
      </c>
      <c r="S16" s="13">
        <v>0.20477207784826545</v>
      </c>
      <c r="T16" s="13">
        <v>0.38718588913516461</v>
      </c>
      <c r="U16" s="13">
        <v>1.6474849131693423</v>
      </c>
      <c r="V16" s="13">
        <v>0.16307765204427874</v>
      </c>
    </row>
    <row r="17" spans="1:22">
      <c r="A17" s="11" t="s">
        <v>35</v>
      </c>
      <c r="B17" s="12">
        <v>40281.625</v>
      </c>
      <c r="C17" s="12">
        <v>40295.708333333336</v>
      </c>
      <c r="D17" s="38">
        <f t="shared" si="0"/>
        <v>40288.666666666672</v>
      </c>
      <c r="E17" s="11">
        <v>4.7699999999999996</v>
      </c>
      <c r="F17" s="11">
        <v>1.26</v>
      </c>
      <c r="G17" s="11" t="s">
        <v>7</v>
      </c>
      <c r="H17" s="12">
        <v>40722.661111111112</v>
      </c>
      <c r="I17" s="11">
        <v>0.81389999999999996</v>
      </c>
      <c r="J17" s="11">
        <v>0.95184999999999997</v>
      </c>
      <c r="K17" s="11">
        <v>1.6775500000000001</v>
      </c>
      <c r="L17" s="29">
        <f t="shared" si="1"/>
        <v>7.3982737361282372E-2</v>
      </c>
      <c r="M17" s="29">
        <f t="shared" si="2"/>
        <v>5.2769154008204901E-2</v>
      </c>
      <c r="N17" s="29">
        <f t="shared" si="3"/>
        <v>2.6622284290543224E-2</v>
      </c>
      <c r="O17" s="29">
        <f t="shared" si="4"/>
        <v>1.3126360777356664E-2</v>
      </c>
      <c r="P17" s="29">
        <f t="shared" si="5"/>
        <v>76.127016814238658</v>
      </c>
      <c r="Q17" s="37">
        <f t="shared" si="6"/>
        <v>2010</v>
      </c>
      <c r="R17" s="17">
        <f t="shared" si="7"/>
        <v>4</v>
      </c>
      <c r="S17" s="13">
        <v>0.20477207784826545</v>
      </c>
      <c r="T17" s="13">
        <v>0.38718588913516461</v>
      </c>
      <c r="U17" s="13">
        <v>1.6474849131693423</v>
      </c>
      <c r="V17" s="13">
        <v>0.16307765204427874</v>
      </c>
    </row>
    <row r="18" spans="1:22">
      <c r="A18" s="11" t="s">
        <v>35</v>
      </c>
      <c r="B18" s="12">
        <v>40295.708333333336</v>
      </c>
      <c r="C18" s="12">
        <v>40310.645833333336</v>
      </c>
      <c r="D18" s="38">
        <f t="shared" si="0"/>
        <v>40303.177083333336</v>
      </c>
      <c r="E18" s="11">
        <v>5.0599999999999996</v>
      </c>
      <c r="F18" s="11">
        <v>1.01</v>
      </c>
      <c r="G18" s="11" t="s">
        <v>7</v>
      </c>
      <c r="H18" s="12">
        <v>40722.661111111112</v>
      </c>
      <c r="I18" s="11">
        <v>0.32229999999999998</v>
      </c>
      <c r="J18" s="11">
        <v>0.68194999999999995</v>
      </c>
      <c r="K18" s="11">
        <v>1.22245</v>
      </c>
      <c r="L18" s="29">
        <f t="shared" si="1"/>
        <v>5.9303622805472377E-2</v>
      </c>
      <c r="M18" s="29">
        <f t="shared" si="2"/>
        <v>3.780629781572236E-2</v>
      </c>
      <c r="N18" s="29">
        <f t="shared" si="3"/>
        <v>1.9399965086569441E-2</v>
      </c>
      <c r="O18" s="29">
        <f t="shared" si="4"/>
        <v>5.1979679058140466E-3</v>
      </c>
      <c r="P18" s="29">
        <f t="shared" si="5"/>
        <v>79.789362590780883</v>
      </c>
      <c r="Q18" s="37">
        <f t="shared" si="6"/>
        <v>2010</v>
      </c>
      <c r="R18" s="17">
        <f t="shared" si="7"/>
        <v>5</v>
      </c>
      <c r="S18" s="13">
        <v>0.31659183739947011</v>
      </c>
      <c r="T18" s="13">
        <v>0.43723760388251504</v>
      </c>
      <c r="U18" s="13">
        <v>1.684240959059631</v>
      </c>
      <c r="V18" s="13">
        <v>0.1486104787961689</v>
      </c>
    </row>
    <row r="19" spans="1:22">
      <c r="A19" s="11" t="s">
        <v>35</v>
      </c>
      <c r="B19" s="12">
        <v>40310.645833333336</v>
      </c>
      <c r="C19" s="12">
        <v>40323.697916666664</v>
      </c>
      <c r="D19" s="38">
        <f t="shared" si="0"/>
        <v>40317.171875</v>
      </c>
      <c r="E19" s="11">
        <v>4.42</v>
      </c>
      <c r="F19" s="11">
        <v>5.91</v>
      </c>
      <c r="G19" s="11" t="s">
        <v>7</v>
      </c>
      <c r="H19" s="12">
        <v>40722.661111111112</v>
      </c>
      <c r="I19" s="11">
        <v>1.2618499999999999</v>
      </c>
      <c r="J19" s="11">
        <v>1.2321500000000001</v>
      </c>
      <c r="K19" s="11">
        <v>1.7423999999999999</v>
      </c>
      <c r="L19" s="29">
        <f t="shared" si="1"/>
        <v>0.34701426809934827</v>
      </c>
      <c r="M19" s="29">
        <f t="shared" si="2"/>
        <v>6.8308570794988366E-2</v>
      </c>
      <c r="N19" s="29">
        <f t="shared" si="3"/>
        <v>2.7651437005062448E-2</v>
      </c>
      <c r="O19" s="29">
        <f t="shared" si="4"/>
        <v>2.0350778163051364E-2</v>
      </c>
      <c r="P19" s="29">
        <f t="shared" si="5"/>
        <v>89.639624547123304</v>
      </c>
      <c r="Q19" s="37">
        <f t="shared" si="6"/>
        <v>2010</v>
      </c>
      <c r="R19" s="17">
        <f t="shared" si="7"/>
        <v>5</v>
      </c>
      <c r="S19" s="13">
        <v>0.31659183739947011</v>
      </c>
      <c r="T19" s="13">
        <v>0.43723760388251504</v>
      </c>
      <c r="U19" s="13">
        <v>1.684240959059631</v>
      </c>
      <c r="V19" s="13">
        <v>0.1486104787961689</v>
      </c>
    </row>
    <row r="20" spans="1:22">
      <c r="A20" s="11" t="s">
        <v>35</v>
      </c>
      <c r="B20" s="12">
        <v>40323.697916666664</v>
      </c>
      <c r="C20" s="12">
        <v>40337.722222222219</v>
      </c>
      <c r="D20" s="38">
        <f t="shared" si="0"/>
        <v>40330.710069444438</v>
      </c>
      <c r="E20" s="11">
        <v>4.75</v>
      </c>
      <c r="F20" s="11">
        <v>2.7</v>
      </c>
      <c r="G20" s="11" t="s">
        <v>7</v>
      </c>
      <c r="H20" s="12">
        <v>40722.661111111112</v>
      </c>
      <c r="I20" s="11">
        <v>0.43425000000000002</v>
      </c>
      <c r="J20" s="11">
        <v>1.3968499999999999</v>
      </c>
      <c r="K20" s="11">
        <v>1.6222000000000001</v>
      </c>
      <c r="L20" s="29">
        <f t="shared" si="1"/>
        <v>0.15853443720274796</v>
      </c>
      <c r="M20" s="29">
        <f t="shared" si="2"/>
        <v>7.7439294822042357E-2</v>
      </c>
      <c r="N20" s="29">
        <f t="shared" si="3"/>
        <v>2.5743894117086951E-2</v>
      </c>
      <c r="O20" s="29">
        <f t="shared" si="4"/>
        <v>7.0034674623014274E-3</v>
      </c>
      <c r="P20" s="29">
        <f t="shared" si="5"/>
        <v>87.813624475782831</v>
      </c>
      <c r="Q20" s="37">
        <f t="shared" si="6"/>
        <v>2010</v>
      </c>
      <c r="R20" s="17">
        <f t="shared" si="7"/>
        <v>6</v>
      </c>
      <c r="S20" s="13">
        <v>0.34446954172670202</v>
      </c>
      <c r="T20" s="13">
        <v>0.4464221312738188</v>
      </c>
      <c r="U20" s="13">
        <v>1.6941207251422681</v>
      </c>
      <c r="V20" s="13">
        <v>0.15088582248368571</v>
      </c>
    </row>
    <row r="21" spans="1:22">
      <c r="A21" s="11" t="s">
        <v>35</v>
      </c>
      <c r="B21" s="12">
        <v>40337.722222222219</v>
      </c>
      <c r="C21" s="12">
        <v>40351.635416666664</v>
      </c>
      <c r="D21" s="38">
        <f t="shared" si="0"/>
        <v>40344.678819444438</v>
      </c>
      <c r="E21" s="11">
        <v>4.71</v>
      </c>
      <c r="F21" s="11">
        <v>2.2999999999999998</v>
      </c>
      <c r="G21" s="11" t="s">
        <v>7</v>
      </c>
      <c r="H21" s="12">
        <v>40722.661111111112</v>
      </c>
      <c r="I21" s="11">
        <v>0.26700000000000002</v>
      </c>
      <c r="J21" s="11">
        <v>1.3545499999999999</v>
      </c>
      <c r="K21" s="11">
        <v>1.81145</v>
      </c>
      <c r="L21" s="29">
        <f t="shared" si="1"/>
        <v>0.13504785391345195</v>
      </c>
      <c r="M21" s="29">
        <f t="shared" si="2"/>
        <v>7.5094245481760719E-2</v>
      </c>
      <c r="N21" s="29">
        <f t="shared" si="3"/>
        <v>2.8747242632472664E-2</v>
      </c>
      <c r="O21" s="29">
        <f t="shared" si="4"/>
        <v>4.3061043464236752E-3</v>
      </c>
      <c r="P21" s="29">
        <f t="shared" si="5"/>
        <v>86.408731137156991</v>
      </c>
      <c r="Q21" s="37">
        <f t="shared" si="6"/>
        <v>2010</v>
      </c>
      <c r="R21" s="17">
        <f t="shared" si="7"/>
        <v>6</v>
      </c>
      <c r="S21" s="13">
        <v>0.34446954172670202</v>
      </c>
      <c r="T21" s="13">
        <v>0.4464221312738188</v>
      </c>
      <c r="U21" s="13">
        <v>1.6941207251422681</v>
      </c>
      <c r="V21" s="13">
        <v>0.15088582248368571</v>
      </c>
    </row>
    <row r="22" spans="1:22">
      <c r="A22" s="11" t="s">
        <v>35</v>
      </c>
      <c r="B22" s="12">
        <v>40351.645833333336</v>
      </c>
      <c r="C22" s="12">
        <v>40361.65625</v>
      </c>
      <c r="D22" s="38">
        <f t="shared" si="0"/>
        <v>40356.651041666672</v>
      </c>
      <c r="E22" s="11">
        <v>3.39</v>
      </c>
      <c r="F22" s="11">
        <v>1.97</v>
      </c>
      <c r="G22" s="11" t="s">
        <v>7</v>
      </c>
      <c r="H22" s="12">
        <v>40722.661111111112</v>
      </c>
      <c r="I22" s="11">
        <v>0.12825</v>
      </c>
      <c r="J22" s="11">
        <v>1.81785</v>
      </c>
      <c r="K22" s="11">
        <v>1.6026499999999999</v>
      </c>
      <c r="L22" s="29">
        <f t="shared" si="1"/>
        <v>0.11567142269978276</v>
      </c>
      <c r="M22" s="29">
        <f t="shared" si="2"/>
        <v>0.10077891118749306</v>
      </c>
      <c r="N22" s="29">
        <f t="shared" si="3"/>
        <v>2.5433640677320551E-2</v>
      </c>
      <c r="O22" s="29">
        <f t="shared" si="4"/>
        <v>2.0683815821304734E-3</v>
      </c>
      <c r="P22" s="29">
        <f t="shared" si="5"/>
        <v>88.726478114886604</v>
      </c>
      <c r="Q22" s="37">
        <f t="shared" si="6"/>
        <v>2010</v>
      </c>
      <c r="R22" s="17">
        <f t="shared" si="7"/>
        <v>6</v>
      </c>
      <c r="S22" s="13">
        <v>0.34446954172670202</v>
      </c>
      <c r="T22" s="13">
        <v>0.4464221312738188</v>
      </c>
      <c r="U22" s="13">
        <v>1.6941207251422681</v>
      </c>
      <c r="V22" s="13">
        <v>0.15088582248368571</v>
      </c>
    </row>
    <row r="23" spans="1:22">
      <c r="A23" s="11" t="s">
        <v>35</v>
      </c>
      <c r="B23" s="12">
        <v>40361.65625</v>
      </c>
      <c r="C23" s="12">
        <v>40379.583333333336</v>
      </c>
      <c r="D23" s="38">
        <f t="shared" si="0"/>
        <v>40370.619791666672</v>
      </c>
      <c r="E23" s="11">
        <v>6.07</v>
      </c>
      <c r="F23" s="11">
        <v>2.63</v>
      </c>
      <c r="G23" s="11" t="s">
        <v>8</v>
      </c>
      <c r="H23" s="12">
        <v>40722.661111111112</v>
      </c>
      <c r="I23" s="11">
        <v>0.33300000000000002</v>
      </c>
      <c r="J23" s="11">
        <v>2.2507999999999999</v>
      </c>
      <c r="K23" s="11">
        <v>1.7745</v>
      </c>
      <c r="L23" s="29">
        <f t="shared" si="1"/>
        <v>0.15442428512712114</v>
      </c>
      <c r="M23" s="29">
        <f t="shared" si="2"/>
        <v>0.124781017851203</v>
      </c>
      <c r="N23" s="29">
        <f t="shared" si="3"/>
        <v>2.8160855696443592E-2</v>
      </c>
      <c r="O23" s="29">
        <f t="shared" si="4"/>
        <v>5.3705346343036857E-3</v>
      </c>
      <c r="P23" s="29">
        <f t="shared" si="5"/>
        <v>89.27807607864905</v>
      </c>
      <c r="Q23" s="37">
        <f t="shared" si="6"/>
        <v>2010</v>
      </c>
      <c r="R23" s="17">
        <f t="shared" si="7"/>
        <v>7</v>
      </c>
      <c r="S23" s="13">
        <v>0.29570149796707434</v>
      </c>
      <c r="T23" s="13">
        <v>0.36134369311766146</v>
      </c>
      <c r="U23" s="13">
        <v>1.621044930514298</v>
      </c>
      <c r="V23" s="13">
        <v>0.14993786244002175</v>
      </c>
    </row>
    <row r="24" spans="1:22">
      <c r="A24" s="11" t="s">
        <v>35</v>
      </c>
      <c r="B24" s="12">
        <v>40379.625</v>
      </c>
      <c r="C24" s="12">
        <v>40392.666666666664</v>
      </c>
      <c r="D24" s="38">
        <f t="shared" si="0"/>
        <v>40386.145833333328</v>
      </c>
      <c r="E24" s="11">
        <v>4.41</v>
      </c>
      <c r="F24" s="11">
        <v>1.71</v>
      </c>
      <c r="G24" s="11" t="s">
        <v>7</v>
      </c>
      <c r="H24" s="12">
        <v>40722.661111111112</v>
      </c>
      <c r="I24" s="3" t="s">
        <v>48</v>
      </c>
      <c r="J24" s="3" t="s">
        <v>48</v>
      </c>
      <c r="K24" s="3" t="s">
        <v>48</v>
      </c>
      <c r="L24" s="29">
        <f t="shared" si="1"/>
        <v>0.10040514356174036</v>
      </c>
      <c r="M24" s="3" t="s">
        <v>48</v>
      </c>
      <c r="N24" s="3" t="s">
        <v>48</v>
      </c>
      <c r="O24" s="3" t="s">
        <v>48</v>
      </c>
      <c r="P24" s="3" t="s">
        <v>48</v>
      </c>
      <c r="Q24" s="37">
        <f t="shared" si="6"/>
        <v>2010</v>
      </c>
      <c r="R24" s="17">
        <f t="shared" si="7"/>
        <v>7</v>
      </c>
      <c r="S24" s="13">
        <v>0.29570149796707434</v>
      </c>
      <c r="T24" s="13">
        <v>0.36134369311766146</v>
      </c>
      <c r="U24" s="13">
        <v>1.621044930514298</v>
      </c>
      <c r="V24" s="13">
        <v>0.14993786244002175</v>
      </c>
    </row>
    <row r="25" spans="1:22">
      <c r="A25" s="11" t="s">
        <v>35</v>
      </c>
      <c r="B25" s="12">
        <v>40392.666666666664</v>
      </c>
      <c r="C25" s="12">
        <v>40407.645833333336</v>
      </c>
      <c r="D25" s="38">
        <f t="shared" si="0"/>
        <v>40400.15625</v>
      </c>
      <c r="E25" s="11">
        <v>5.07</v>
      </c>
      <c r="F25" s="11">
        <v>1.75</v>
      </c>
      <c r="G25" s="11" t="s">
        <v>7</v>
      </c>
      <c r="H25" s="12">
        <v>40722.661111111112</v>
      </c>
      <c r="I25" s="11">
        <v>0.39274999999999999</v>
      </c>
      <c r="J25" s="11">
        <v>1.532</v>
      </c>
      <c r="K25" s="11">
        <v>1.7256499999999999</v>
      </c>
      <c r="L25" s="29">
        <f t="shared" si="1"/>
        <v>0.10275380189066996</v>
      </c>
      <c r="M25" s="29">
        <f t="shared" si="2"/>
        <v>8.4931810622020182E-2</v>
      </c>
      <c r="N25" s="29">
        <f t="shared" si="3"/>
        <v>2.7385618840556712E-2</v>
      </c>
      <c r="O25" s="29">
        <f t="shared" si="4"/>
        <v>6.334166599467784E-3</v>
      </c>
      <c r="P25" s="29">
        <f t="shared" si="5"/>
        <v>84.770115926791448</v>
      </c>
      <c r="Q25" s="37">
        <f t="shared" si="6"/>
        <v>2010</v>
      </c>
      <c r="R25" s="17">
        <f t="shared" si="7"/>
        <v>8</v>
      </c>
      <c r="S25" s="13">
        <v>0.27893242160095671</v>
      </c>
      <c r="T25" s="13">
        <v>0.34740108710222367</v>
      </c>
      <c r="U25" s="13">
        <v>1.5339186038313271</v>
      </c>
      <c r="V25" s="13">
        <v>0.13427547323007646</v>
      </c>
    </row>
    <row r="26" spans="1:22">
      <c r="A26" s="11" t="s">
        <v>35</v>
      </c>
      <c r="B26" s="12">
        <v>40407.645833333336</v>
      </c>
      <c r="C26" s="12">
        <v>40421.680555555555</v>
      </c>
      <c r="D26" s="38">
        <f t="shared" si="0"/>
        <v>40414.663194444445</v>
      </c>
      <c r="E26" s="11">
        <v>4.75</v>
      </c>
      <c r="F26" s="11">
        <v>1.5</v>
      </c>
      <c r="G26" s="11" t="s">
        <v>7</v>
      </c>
      <c r="H26" s="12">
        <v>40722.661111111112</v>
      </c>
      <c r="I26" s="11">
        <v>0.29894999999999999</v>
      </c>
      <c r="J26" s="11">
        <v>1.4311499999999999</v>
      </c>
      <c r="K26" s="11">
        <v>1.8344499999999999</v>
      </c>
      <c r="L26" s="29">
        <f t="shared" si="1"/>
        <v>8.8074687334859972E-2</v>
      </c>
      <c r="M26" s="29">
        <f t="shared" si="2"/>
        <v>7.9340836012861737E-2</v>
      </c>
      <c r="N26" s="29">
        <f t="shared" si="3"/>
        <v>2.9112246679256659E-2</v>
      </c>
      <c r="O26" s="29">
        <f t="shared" si="4"/>
        <v>4.8213853721474076E-3</v>
      </c>
      <c r="P26" s="29">
        <f t="shared" si="5"/>
        <v>83.146871421368076</v>
      </c>
      <c r="Q26" s="37">
        <f t="shared" si="6"/>
        <v>2010</v>
      </c>
      <c r="R26" s="17">
        <f t="shared" si="7"/>
        <v>8</v>
      </c>
      <c r="S26" s="13">
        <v>0.27893242160095671</v>
      </c>
      <c r="T26" s="13">
        <v>0.34740108710222367</v>
      </c>
      <c r="U26" s="13">
        <v>1.5339186038313271</v>
      </c>
      <c r="V26" s="13">
        <v>0.13427547323007646</v>
      </c>
    </row>
    <row r="27" spans="1:22">
      <c r="A27" s="11" t="s">
        <v>35</v>
      </c>
      <c r="B27" s="12">
        <v>40421.680555555555</v>
      </c>
      <c r="C27" s="12">
        <v>40435.614583333336</v>
      </c>
      <c r="D27" s="38">
        <f t="shared" si="0"/>
        <v>40428.647569444445</v>
      </c>
      <c r="E27" s="11">
        <v>4.72</v>
      </c>
      <c r="F27" s="11">
        <v>1.64</v>
      </c>
      <c r="G27" s="11" t="s">
        <v>7</v>
      </c>
      <c r="H27" s="12">
        <v>40722.661111111112</v>
      </c>
      <c r="I27" s="11">
        <v>0.2235</v>
      </c>
      <c r="J27" s="11">
        <v>0.88870000000000005</v>
      </c>
      <c r="K27" s="11">
        <v>1.28705</v>
      </c>
      <c r="L27" s="29">
        <f t="shared" si="1"/>
        <v>9.6294991486113563E-2</v>
      </c>
      <c r="M27" s="29">
        <f t="shared" si="2"/>
        <v>4.9268211553387294E-2</v>
      </c>
      <c r="N27" s="29">
        <f t="shared" si="3"/>
        <v>2.0425150365797534E-2</v>
      </c>
      <c r="O27" s="29">
        <f t="shared" si="4"/>
        <v>3.6045480203209419E-3</v>
      </c>
      <c r="P27" s="29">
        <f t="shared" si="5"/>
        <v>85.830952720236624</v>
      </c>
      <c r="Q27" s="37">
        <f t="shared" si="6"/>
        <v>2010</v>
      </c>
      <c r="R27" s="17">
        <f t="shared" si="7"/>
        <v>9</v>
      </c>
      <c r="S27" s="13">
        <v>0.28678706093954226</v>
      </c>
      <c r="T27" s="13">
        <v>0.38779293796024089</v>
      </c>
      <c r="U27" s="13">
        <v>1.4753523933129105</v>
      </c>
      <c r="V27" s="13">
        <v>0.12435197878268031</v>
      </c>
    </row>
    <row r="28" spans="1:22">
      <c r="A28" s="11" t="s">
        <v>35</v>
      </c>
      <c r="B28" s="12">
        <v>40435.614583333336</v>
      </c>
      <c r="C28" s="12">
        <v>40449.649305555555</v>
      </c>
      <c r="D28" s="38">
        <f t="shared" si="0"/>
        <v>40442.631944444445</v>
      </c>
      <c r="E28" s="11">
        <v>4.75</v>
      </c>
      <c r="F28" s="11">
        <v>1.46</v>
      </c>
      <c r="G28" s="11" t="s">
        <v>7</v>
      </c>
      <c r="H28" s="12">
        <v>40722.661111111112</v>
      </c>
      <c r="I28" s="11">
        <v>0.32140000000000002</v>
      </c>
      <c r="J28" s="11">
        <v>0.91159999999999997</v>
      </c>
      <c r="K28" s="11">
        <v>1.7041999999999999</v>
      </c>
      <c r="L28" s="29">
        <f t="shared" si="1"/>
        <v>8.5726029005930363E-2</v>
      </c>
      <c r="M28" s="29">
        <f t="shared" si="2"/>
        <v>5.0537753631222974E-2</v>
      </c>
      <c r="N28" s="29">
        <f t="shared" si="3"/>
        <v>2.7045212892577723E-2</v>
      </c>
      <c r="O28" s="29">
        <f t="shared" si="4"/>
        <v>5.1834529473429565E-3</v>
      </c>
      <c r="P28" s="29">
        <f t="shared" si="5"/>
        <v>80.872338118876655</v>
      </c>
      <c r="Q28" s="37">
        <f t="shared" si="6"/>
        <v>2010</v>
      </c>
      <c r="R28" s="17">
        <f t="shared" si="7"/>
        <v>9</v>
      </c>
      <c r="S28" s="13">
        <v>0.28678706093954226</v>
      </c>
      <c r="T28" s="13">
        <v>0.38779293796024089</v>
      </c>
      <c r="U28" s="13">
        <v>1.4753523933129105</v>
      </c>
      <c r="V28" s="13">
        <v>0.12435197878268031</v>
      </c>
    </row>
    <row r="29" spans="1:22">
      <c r="A29" s="11" t="s">
        <v>35</v>
      </c>
      <c r="B29" s="12">
        <v>40449.649305555555</v>
      </c>
      <c r="C29" s="12">
        <v>40464.604166666664</v>
      </c>
      <c r="D29" s="38">
        <f t="shared" si="0"/>
        <v>40457.126736111109</v>
      </c>
      <c r="E29" s="11">
        <v>5.0599999999999996</v>
      </c>
      <c r="F29" s="11">
        <v>0.99</v>
      </c>
      <c r="G29" s="11" t="s">
        <v>7</v>
      </c>
      <c r="H29" s="12">
        <v>40722.661111111112</v>
      </c>
      <c r="I29" s="11">
        <v>0.26650000000000001</v>
      </c>
      <c r="J29" s="11">
        <v>0.4914</v>
      </c>
      <c r="K29" s="11">
        <v>0.59570000000000001</v>
      </c>
      <c r="L29" s="29">
        <f t="shared" si="1"/>
        <v>5.8129293641007579E-2</v>
      </c>
      <c r="M29" s="29">
        <f t="shared" si="2"/>
        <v>2.7242488080718483E-2</v>
      </c>
      <c r="N29" s="29">
        <f t="shared" si="3"/>
        <v>9.4536048117055214E-3</v>
      </c>
      <c r="O29" s="29">
        <f t="shared" si="4"/>
        <v>4.2980404806064031E-3</v>
      </c>
      <c r="P29" s="29">
        <f t="shared" si="5"/>
        <v>86.1267455065245</v>
      </c>
      <c r="Q29" s="37">
        <f t="shared" si="6"/>
        <v>2010</v>
      </c>
      <c r="R29" s="17">
        <f t="shared" si="7"/>
        <v>10</v>
      </c>
      <c r="S29" s="13">
        <v>0.20925390590626702</v>
      </c>
      <c r="T29" s="13">
        <v>0.37871774787952467</v>
      </c>
      <c r="U29" s="13">
        <v>1.4111737110913012</v>
      </c>
      <c r="V29" s="13">
        <v>0.11672291225418724</v>
      </c>
    </row>
    <row r="30" spans="1:22">
      <c r="A30" s="11" t="s">
        <v>35</v>
      </c>
      <c r="B30" s="12">
        <v>40464.604166666664</v>
      </c>
      <c r="C30" s="12">
        <v>40477.708333333336</v>
      </c>
      <c r="D30" s="38">
        <f t="shared" si="0"/>
        <v>40471.15625</v>
      </c>
      <c r="E30" s="11">
        <v>4.43</v>
      </c>
      <c r="F30" s="11">
        <v>0.79</v>
      </c>
      <c r="G30" s="11" t="s">
        <v>8</v>
      </c>
      <c r="H30" s="12">
        <v>40722.661111111112</v>
      </c>
      <c r="I30" s="11">
        <v>0.64090000000000003</v>
      </c>
      <c r="J30" s="11">
        <v>0.68300000000000005</v>
      </c>
      <c r="K30" s="11">
        <v>1.254</v>
      </c>
      <c r="L30" s="29">
        <f t="shared" si="1"/>
        <v>4.6386001996359588E-2</v>
      </c>
      <c r="M30" s="29">
        <f t="shared" si="2"/>
        <v>3.7864508260339283E-2</v>
      </c>
      <c r="N30" s="29">
        <f t="shared" si="3"/>
        <v>1.9900655420310095E-2</v>
      </c>
      <c r="O30" s="29">
        <f t="shared" si="4"/>
        <v>1.0336263204580276E-2</v>
      </c>
      <c r="P30" s="29">
        <f t="shared" si="5"/>
        <v>73.589311140733656</v>
      </c>
      <c r="Q30" s="37">
        <f t="shared" si="6"/>
        <v>2010</v>
      </c>
      <c r="R30" s="17">
        <f t="shared" si="7"/>
        <v>10</v>
      </c>
      <c r="S30" s="13">
        <v>0.20925390590626702</v>
      </c>
      <c r="T30" s="13">
        <v>0.37871774787952467</v>
      </c>
      <c r="U30" s="13">
        <v>1.4111737110913012</v>
      </c>
      <c r="V30" s="13">
        <v>0.11672291225418724</v>
      </c>
    </row>
    <row r="31" spans="1:22">
      <c r="A31" s="11" t="s">
        <v>35</v>
      </c>
      <c r="B31" s="12">
        <v>40477.708333333336</v>
      </c>
      <c r="C31" s="12">
        <v>40491.677083333336</v>
      </c>
      <c r="D31" s="38">
        <f t="shared" si="0"/>
        <v>40484.692708333336</v>
      </c>
      <c r="E31" s="11">
        <v>4.7300000000000004</v>
      </c>
      <c r="F31" s="11">
        <v>0.45</v>
      </c>
      <c r="G31" s="11" t="s">
        <v>7</v>
      </c>
      <c r="H31" s="12">
        <v>40722.661111111112</v>
      </c>
      <c r="I31" s="11">
        <v>0.79669999999999996</v>
      </c>
      <c r="J31" s="11">
        <v>0.64434999999999998</v>
      </c>
      <c r="K31" s="11">
        <v>1.0115000000000001</v>
      </c>
      <c r="L31" s="29">
        <f t="shared" si="1"/>
        <v>2.6422406200457989E-2</v>
      </c>
      <c r="M31" s="29">
        <f t="shared" si="2"/>
        <v>3.5721809513249804E-2</v>
      </c>
      <c r="N31" s="29">
        <f t="shared" si="3"/>
        <v>1.6052243187913606E-2</v>
      </c>
      <c r="O31" s="29">
        <f t="shared" si="4"/>
        <v>1.284896379324248E-2</v>
      </c>
      <c r="P31" s="29">
        <f t="shared" si="5"/>
        <v>68.256276783932719</v>
      </c>
      <c r="Q31" s="37">
        <f t="shared" si="6"/>
        <v>2010</v>
      </c>
      <c r="R31" s="17">
        <f t="shared" si="7"/>
        <v>11</v>
      </c>
      <c r="S31" s="13">
        <v>0.1060924398677735</v>
      </c>
      <c r="T31" s="13">
        <v>0.33765256163595403</v>
      </c>
      <c r="U31" s="13">
        <v>1.0507528942031219</v>
      </c>
      <c r="V31" s="13">
        <v>9.74069793796596E-2</v>
      </c>
    </row>
    <row r="32" spans="1:22">
      <c r="A32" s="11" t="s">
        <v>35</v>
      </c>
      <c r="B32" s="12">
        <v>40491.677083333336</v>
      </c>
      <c r="C32" s="12">
        <v>40505.75</v>
      </c>
      <c r="D32" s="38">
        <f t="shared" si="0"/>
        <v>40498.713541666672</v>
      </c>
      <c r="E32" s="11">
        <v>4.76</v>
      </c>
      <c r="F32" s="11">
        <v>0.94</v>
      </c>
      <c r="G32" s="11" t="s">
        <v>7</v>
      </c>
      <c r="H32" s="12">
        <v>40722.661111111112</v>
      </c>
      <c r="I32" s="11">
        <v>3.0192000000000001</v>
      </c>
      <c r="J32" s="11">
        <v>1.3002</v>
      </c>
      <c r="K32" s="11">
        <v>1.7052</v>
      </c>
      <c r="L32" s="29">
        <f t="shared" si="1"/>
        <v>5.5193470729845574E-2</v>
      </c>
      <c r="M32" s="29">
        <f t="shared" si="2"/>
        <v>7.2081161991351589E-2</v>
      </c>
      <c r="N32" s="29">
        <f t="shared" si="3"/>
        <v>2.7061082633742246E-2</v>
      </c>
      <c r="O32" s="29">
        <f t="shared" si="4"/>
        <v>4.8692847351020078E-2</v>
      </c>
      <c r="P32" s="29">
        <f t="shared" si="5"/>
        <v>62.688043014679366</v>
      </c>
      <c r="Q32" s="37">
        <f t="shared" si="6"/>
        <v>2010</v>
      </c>
      <c r="R32" s="17">
        <f t="shared" si="7"/>
        <v>11</v>
      </c>
      <c r="S32" s="13">
        <v>0.1060924398677735</v>
      </c>
      <c r="T32" s="13">
        <v>0.33765256163595403</v>
      </c>
      <c r="U32" s="13">
        <v>1.0507528942031219</v>
      </c>
      <c r="V32" s="13">
        <v>9.74069793796596E-2</v>
      </c>
    </row>
    <row r="33" spans="1:22">
      <c r="A33" s="11" t="s">
        <v>35</v>
      </c>
      <c r="B33" s="12">
        <v>40505.75</v>
      </c>
      <c r="C33" s="12">
        <v>40519.75</v>
      </c>
      <c r="D33" s="38">
        <f t="shared" si="0"/>
        <v>40512.75</v>
      </c>
      <c r="E33" s="11">
        <v>4.74</v>
      </c>
      <c r="F33" s="11">
        <v>0.42</v>
      </c>
      <c r="G33" s="11" t="s">
        <v>7</v>
      </c>
      <c r="H33" s="12">
        <v>40722.661111111112</v>
      </c>
      <c r="I33" s="11">
        <v>1.3321499999999999</v>
      </c>
      <c r="J33" s="11">
        <v>0.99060000000000004</v>
      </c>
      <c r="K33" s="11">
        <v>0.81520000000000004</v>
      </c>
      <c r="L33" s="29">
        <f t="shared" si="1"/>
        <v>2.4660912453760789E-2</v>
      </c>
      <c r="M33" s="29">
        <f t="shared" si="2"/>
        <v>5.4917396607162661E-2</v>
      </c>
      <c r="N33" s="29">
        <f t="shared" si="3"/>
        <v>1.2937012997318014E-2</v>
      </c>
      <c r="O33" s="29">
        <f t="shared" si="4"/>
        <v>2.1484557696959922E-2</v>
      </c>
      <c r="P33" s="29">
        <f t="shared" si="5"/>
        <v>69.805607893452702</v>
      </c>
      <c r="Q33" s="37">
        <f t="shared" si="6"/>
        <v>2010</v>
      </c>
      <c r="R33" s="17">
        <f t="shared" si="7"/>
        <v>11</v>
      </c>
      <c r="S33" s="13">
        <v>0.1060924398677735</v>
      </c>
      <c r="T33" s="13">
        <v>0.33765256163595403</v>
      </c>
      <c r="U33" s="13">
        <v>1.0507528942031219</v>
      </c>
      <c r="V33" s="13">
        <v>9.74069793796596E-2</v>
      </c>
    </row>
    <row r="34" spans="1:22">
      <c r="A34" s="11" t="s">
        <v>35</v>
      </c>
      <c r="B34" s="12">
        <v>40519.75</v>
      </c>
      <c r="C34" s="12">
        <v>40533.673611111109</v>
      </c>
      <c r="D34" s="38">
        <f t="shared" si="0"/>
        <v>40526.711805555555</v>
      </c>
      <c r="E34" s="11">
        <v>4.71</v>
      </c>
      <c r="F34" s="11">
        <v>0.16</v>
      </c>
      <c r="G34" s="11" t="s">
        <v>8</v>
      </c>
      <c r="H34" s="12">
        <v>40722.661111111112</v>
      </c>
      <c r="I34" s="11">
        <v>2.3327</v>
      </c>
      <c r="J34" s="11">
        <v>1.5505</v>
      </c>
      <c r="K34" s="11">
        <v>1.5427500000000001</v>
      </c>
      <c r="L34" s="29">
        <f t="shared" si="1"/>
        <v>9.3946333157183971E-3</v>
      </c>
      <c r="M34" s="29">
        <f t="shared" si="2"/>
        <v>8.5957423217651624E-2</v>
      </c>
      <c r="N34" s="29">
        <f t="shared" si="3"/>
        <v>2.448304318156571E-2</v>
      </c>
      <c r="O34" s="29">
        <f t="shared" si="4"/>
        <v>3.7621159583904523E-2</v>
      </c>
      <c r="P34" s="29">
        <f t="shared" si="5"/>
        <v>60.557806312671836</v>
      </c>
      <c r="Q34" s="37">
        <f t="shared" si="6"/>
        <v>2010</v>
      </c>
      <c r="R34" s="17">
        <f t="shared" si="7"/>
        <v>12</v>
      </c>
      <c r="S34" s="13">
        <v>9.5795762472761004E-2</v>
      </c>
      <c r="T34" s="13">
        <v>0.3762293323930368</v>
      </c>
      <c r="U34" s="13">
        <v>1.1454487311174575</v>
      </c>
      <c r="V34" s="13">
        <v>9.8801956605102312E-2</v>
      </c>
    </row>
    <row r="35" spans="1:22">
      <c r="A35" s="11" t="s">
        <v>35</v>
      </c>
      <c r="B35" s="12">
        <v>40533.673611111109</v>
      </c>
      <c r="C35" s="12">
        <v>40547.75</v>
      </c>
      <c r="D35" s="38">
        <f t="shared" si="0"/>
        <v>40540.711805555555</v>
      </c>
      <c r="E35" s="11">
        <v>4.76</v>
      </c>
      <c r="F35" s="11">
        <v>0.36</v>
      </c>
      <c r="G35" s="11" t="s">
        <v>8</v>
      </c>
      <c r="H35" s="12">
        <v>40722.661111111112</v>
      </c>
      <c r="I35" s="11">
        <v>2.2881999999999998</v>
      </c>
      <c r="J35" s="11">
        <v>1.25145</v>
      </c>
      <c r="K35" s="11">
        <v>0.87585000000000002</v>
      </c>
      <c r="L35" s="29">
        <f t="shared" si="1"/>
        <v>2.1137924960366393E-2</v>
      </c>
      <c r="M35" s="29">
        <f t="shared" si="2"/>
        <v>6.9378534205566028E-2</v>
      </c>
      <c r="N35" s="29">
        <f t="shared" si="3"/>
        <v>1.389951279894625E-2</v>
      </c>
      <c r="O35" s="29">
        <f t="shared" si="4"/>
        <v>3.690347552616724E-2</v>
      </c>
      <c r="P35" s="29">
        <f t="shared" si="5"/>
        <v>64.050957439292006</v>
      </c>
      <c r="Q35" s="37">
        <f t="shared" si="6"/>
        <v>2010</v>
      </c>
      <c r="R35" s="17">
        <f t="shared" si="7"/>
        <v>12</v>
      </c>
      <c r="S35" s="13">
        <v>9.5795762472761004E-2</v>
      </c>
      <c r="T35" s="13">
        <v>0.3762293323930368</v>
      </c>
      <c r="U35" s="13">
        <v>1.1454487311174575</v>
      </c>
      <c r="V35" s="13">
        <v>9.8801956605102312E-2</v>
      </c>
    </row>
    <row r="36" spans="1:22">
      <c r="A36" s="11" t="s">
        <v>35</v>
      </c>
      <c r="B36" s="12">
        <v>40547.75</v>
      </c>
      <c r="C36" s="12">
        <v>40561.673611111109</v>
      </c>
      <c r="D36" s="38">
        <f t="shared" si="0"/>
        <v>40554.711805555555</v>
      </c>
      <c r="E36" s="11">
        <v>4.71</v>
      </c>
      <c r="F36" s="11">
        <v>0.31</v>
      </c>
      <c r="G36" s="11" t="s">
        <v>7</v>
      </c>
      <c r="H36" s="12">
        <v>40722.661111111112</v>
      </c>
      <c r="I36" s="11">
        <v>3.2368999999999999</v>
      </c>
      <c r="J36" s="11">
        <v>1.6047</v>
      </c>
      <c r="K36" s="11">
        <v>1.2554000000000001</v>
      </c>
      <c r="L36" s="29">
        <f t="shared" si="1"/>
        <v>1.8202102049204392E-2</v>
      </c>
      <c r="M36" s="29">
        <f t="shared" si="2"/>
        <v>8.8962190930258339E-2</v>
      </c>
      <c r="N36" s="29">
        <f t="shared" si="3"/>
        <v>1.9922873057940427E-2</v>
      </c>
      <c r="O36" s="29">
        <f t="shared" si="4"/>
        <v>5.2203854527860652E-2</v>
      </c>
      <c r="P36" s="29">
        <f t="shared" si="5"/>
        <v>59.771143385540505</v>
      </c>
      <c r="Q36" s="37">
        <f t="shared" si="6"/>
        <v>2011</v>
      </c>
      <c r="R36" s="17">
        <f t="shared" si="7"/>
        <v>1</v>
      </c>
      <c r="S36" s="13">
        <v>9.5258011060425182E-2</v>
      </c>
      <c r="T36" s="13">
        <v>0.37467436869892901</v>
      </c>
      <c r="U36" s="13">
        <v>1.1585061468425251</v>
      </c>
      <c r="V36" s="13">
        <v>0.10766420709506863</v>
      </c>
    </row>
    <row r="37" spans="1:22">
      <c r="A37" s="11" t="s">
        <v>35</v>
      </c>
      <c r="B37" s="12">
        <v>40561.673611111109</v>
      </c>
      <c r="C37" s="12">
        <v>40575.715277777781</v>
      </c>
      <c r="D37" s="38">
        <f t="shared" si="0"/>
        <v>40568.694444444445</v>
      </c>
      <c r="E37" s="11">
        <v>4.75</v>
      </c>
      <c r="F37" s="11">
        <v>0.04</v>
      </c>
      <c r="G37" s="11" t="s">
        <v>8</v>
      </c>
      <c r="H37" s="12">
        <v>40722.661111111112</v>
      </c>
      <c r="I37" s="11">
        <v>3.0629</v>
      </c>
      <c r="J37" s="11">
        <v>1.5616000000000001</v>
      </c>
      <c r="K37" s="11">
        <v>1.6406000000000001</v>
      </c>
      <c r="L37" s="29">
        <f t="shared" si="1"/>
        <v>2.3486583289295993E-3</v>
      </c>
      <c r="M37" s="29">
        <f t="shared" si="2"/>
        <v>8.6572790775030495E-2</v>
      </c>
      <c r="N37" s="29">
        <f t="shared" si="3"/>
        <v>2.6035897354514149E-2</v>
      </c>
      <c r="O37" s="29">
        <f t="shared" si="4"/>
        <v>4.9397629223449722E-2</v>
      </c>
      <c r="P37" s="29">
        <f t="shared" si="5"/>
        <v>54.10328998864609</v>
      </c>
      <c r="Q37" s="37">
        <f t="shared" si="6"/>
        <v>2011</v>
      </c>
      <c r="R37" s="17">
        <f t="shared" si="7"/>
        <v>1</v>
      </c>
      <c r="S37" s="13">
        <v>9.5258011060425182E-2</v>
      </c>
      <c r="T37" s="13">
        <v>0.37467436869892901</v>
      </c>
      <c r="U37" s="13">
        <v>1.1585061468425251</v>
      </c>
      <c r="V37" s="13">
        <v>0.10766420709506863</v>
      </c>
    </row>
    <row r="38" spans="1:22">
      <c r="A38" s="11" t="s">
        <v>35</v>
      </c>
      <c r="B38" s="12">
        <v>40575.715277777781</v>
      </c>
      <c r="C38" s="12">
        <v>40589.791666666664</v>
      </c>
      <c r="D38" s="38">
        <f t="shared" si="0"/>
        <v>40582.753472222219</v>
      </c>
      <c r="E38" s="11">
        <v>4.76</v>
      </c>
      <c r="F38" s="11">
        <v>0.38</v>
      </c>
      <c r="G38" s="11" t="s">
        <v>7</v>
      </c>
      <c r="H38" s="12">
        <v>40722.661111111112</v>
      </c>
      <c r="I38" s="11" t="s">
        <v>48</v>
      </c>
      <c r="J38" s="11" t="s">
        <v>48</v>
      </c>
      <c r="K38" s="11" t="s">
        <v>48</v>
      </c>
      <c r="L38" s="29">
        <f t="shared" si="1"/>
        <v>2.2312254124831191E-2</v>
      </c>
      <c r="M38" s="3" t="s">
        <v>48</v>
      </c>
      <c r="N38" s="3" t="s">
        <v>48</v>
      </c>
      <c r="O38" s="3" t="s">
        <v>48</v>
      </c>
      <c r="P38" s="3" t="s">
        <v>48</v>
      </c>
      <c r="Q38" s="37">
        <f t="shared" si="6"/>
        <v>2011</v>
      </c>
      <c r="R38" s="17">
        <f t="shared" si="7"/>
        <v>2</v>
      </c>
      <c r="S38" s="13">
        <v>9.5717995688500909E-2</v>
      </c>
      <c r="T38" s="13">
        <v>0.35712816166375344</v>
      </c>
      <c r="U38" s="13">
        <v>1.185491852864631</v>
      </c>
      <c r="V38" s="13">
        <v>0.12758929269320235</v>
      </c>
    </row>
    <row r="39" spans="1:22">
      <c r="A39" s="11" t="s">
        <v>35</v>
      </c>
      <c r="B39" s="12">
        <v>40589.791666666664</v>
      </c>
      <c r="C39" s="12">
        <v>40603.770833333336</v>
      </c>
      <c r="D39" s="38">
        <f t="shared" si="0"/>
        <v>40596.78125</v>
      </c>
      <c r="E39" s="11">
        <v>4.7300000000000004</v>
      </c>
      <c r="F39" s="11">
        <v>0.77</v>
      </c>
      <c r="G39" s="11" t="s">
        <v>7</v>
      </c>
      <c r="H39" s="12">
        <v>40722.661111111112</v>
      </c>
      <c r="I39" s="11">
        <v>2.0143499999999999</v>
      </c>
      <c r="J39" s="11">
        <v>1.0157499999999999</v>
      </c>
      <c r="K39" s="11">
        <v>1.2837000000000001</v>
      </c>
      <c r="L39" s="29">
        <f t="shared" si="1"/>
        <v>4.5211672831894784E-2</v>
      </c>
      <c r="M39" s="29">
        <f t="shared" si="2"/>
        <v>5.6311675352034588E-2</v>
      </c>
      <c r="N39" s="29">
        <f t="shared" si="3"/>
        <v>2.0371986732896388E-2</v>
      </c>
      <c r="O39" s="29">
        <f t="shared" si="4"/>
        <v>3.2486896218046929E-2</v>
      </c>
      <c r="P39" s="29">
        <f t="shared" si="5"/>
        <v>65.761031847788033</v>
      </c>
      <c r="Q39" s="37">
        <f t="shared" si="6"/>
        <v>2011</v>
      </c>
      <c r="R39" s="17">
        <f t="shared" si="7"/>
        <v>2</v>
      </c>
      <c r="S39" s="13">
        <v>9.5717995688500909E-2</v>
      </c>
      <c r="T39" s="13">
        <v>0.35712816166375344</v>
      </c>
      <c r="U39" s="13">
        <v>1.185491852864631</v>
      </c>
      <c r="V39" s="13">
        <v>0.12758929269320235</v>
      </c>
    </row>
    <row r="40" spans="1:22">
      <c r="A40" s="11" t="s">
        <v>35</v>
      </c>
      <c r="B40" s="12">
        <v>40603.770833333336</v>
      </c>
      <c r="C40" s="12">
        <v>40617.659722222219</v>
      </c>
      <c r="D40" s="38">
        <f t="shared" si="0"/>
        <v>40610.715277777781</v>
      </c>
      <c r="E40" s="11">
        <v>4.7</v>
      </c>
      <c r="F40" s="11">
        <v>0.51</v>
      </c>
      <c r="G40" s="11" t="s">
        <v>7</v>
      </c>
      <c r="H40" s="12">
        <v>40722.661111111112</v>
      </c>
      <c r="I40" s="11">
        <v>1.3791</v>
      </c>
      <c r="J40" s="11">
        <v>0.67820000000000003</v>
      </c>
      <c r="K40" s="11">
        <v>0.89410000000000001</v>
      </c>
      <c r="L40" s="29">
        <f t="shared" si="1"/>
        <v>2.9945393693852389E-2</v>
      </c>
      <c r="M40" s="29">
        <f t="shared" si="2"/>
        <v>3.7598403370661934E-2</v>
      </c>
      <c r="N40" s="29">
        <f t="shared" si="3"/>
        <v>1.4189135575198769E-2</v>
      </c>
      <c r="O40" s="29">
        <f t="shared" si="4"/>
        <v>2.2241754697201837E-2</v>
      </c>
      <c r="P40" s="29">
        <f t="shared" si="5"/>
        <v>64.96176982542724</v>
      </c>
      <c r="Q40" s="37">
        <f t="shared" si="6"/>
        <v>2011</v>
      </c>
      <c r="R40" s="17">
        <f t="shared" si="7"/>
        <v>3</v>
      </c>
      <c r="S40" s="13">
        <v>0.11207534747175878</v>
      </c>
      <c r="T40" s="13">
        <v>0.32135550513629674</v>
      </c>
      <c r="U40" s="13">
        <v>1.3214952633865427</v>
      </c>
      <c r="V40" s="13">
        <v>0.14768193663801596</v>
      </c>
    </row>
    <row r="41" spans="1:22">
      <c r="A41" s="11" t="s">
        <v>35</v>
      </c>
      <c r="B41" s="12">
        <v>40617.659722222219</v>
      </c>
      <c r="C41" s="12">
        <v>40631.729166666664</v>
      </c>
      <c r="D41" s="38">
        <f t="shared" si="0"/>
        <v>40624.694444444438</v>
      </c>
      <c r="E41" s="11">
        <v>4.76</v>
      </c>
      <c r="F41" s="11">
        <v>0.68</v>
      </c>
      <c r="G41" s="11" t="s">
        <v>7</v>
      </c>
      <c r="H41" s="12">
        <v>40722.661111111112</v>
      </c>
      <c r="I41" s="11">
        <v>1.1982999999999999</v>
      </c>
      <c r="J41" s="11">
        <v>1.0953999999999999</v>
      </c>
      <c r="K41" s="11">
        <v>1.4089</v>
      </c>
      <c r="L41" s="29">
        <f t="shared" si="1"/>
        <v>3.9927191591803191E-2</v>
      </c>
      <c r="M41" s="29">
        <f t="shared" si="2"/>
        <v>6.0727353365118079E-2</v>
      </c>
      <c r="N41" s="29">
        <f t="shared" si="3"/>
        <v>2.2358878326694493E-2</v>
      </c>
      <c r="O41" s="29">
        <f t="shared" si="4"/>
        <v>1.9325860817675993E-2</v>
      </c>
      <c r="P41" s="29">
        <f t="shared" si="5"/>
        <v>70.714522412023157</v>
      </c>
      <c r="Q41" s="37">
        <f t="shared" si="6"/>
        <v>2011</v>
      </c>
      <c r="R41" s="17">
        <f t="shared" si="7"/>
        <v>3</v>
      </c>
      <c r="S41" s="13">
        <v>0.11207534747175878</v>
      </c>
      <c r="T41" s="13">
        <v>0.32135550513629674</v>
      </c>
      <c r="U41" s="13">
        <v>1.3214952633865427</v>
      </c>
      <c r="V41" s="13">
        <v>0.14768193663801596</v>
      </c>
    </row>
    <row r="42" spans="1:22">
      <c r="A42" s="11" t="s">
        <v>35</v>
      </c>
      <c r="B42" s="12">
        <v>40631.729166666664</v>
      </c>
      <c r="C42" s="12">
        <v>40645.6875</v>
      </c>
      <c r="D42" s="38">
        <f t="shared" si="0"/>
        <v>40638.708333333328</v>
      </c>
      <c r="E42" s="11">
        <v>4.72</v>
      </c>
      <c r="F42" s="11">
        <v>0.61</v>
      </c>
      <c r="G42" s="11" t="s">
        <v>7</v>
      </c>
      <c r="H42" s="12">
        <v>40722.661111111112</v>
      </c>
      <c r="I42" s="11">
        <v>2.4542000000000002</v>
      </c>
      <c r="J42" s="11">
        <v>1.7422</v>
      </c>
      <c r="K42" s="11">
        <v>1.9516</v>
      </c>
      <c r="L42" s="29">
        <f t="shared" si="1"/>
        <v>3.5817039516176388E-2</v>
      </c>
      <c r="M42" s="29">
        <f t="shared" si="2"/>
        <v>9.6584987249140705E-2</v>
      </c>
      <c r="N42" s="29">
        <f t="shared" si="3"/>
        <v>3.0971386856680369E-2</v>
      </c>
      <c r="O42" s="29">
        <f t="shared" si="4"/>
        <v>3.9580678977501817E-2</v>
      </c>
      <c r="P42" s="29">
        <f t="shared" si="5"/>
        <v>65.237426390111509</v>
      </c>
      <c r="Q42" s="37">
        <f t="shared" si="6"/>
        <v>2011</v>
      </c>
      <c r="R42" s="17">
        <f t="shared" si="7"/>
        <v>4</v>
      </c>
      <c r="S42" s="13">
        <v>0.20477207784826545</v>
      </c>
      <c r="T42" s="13">
        <v>0.38718588913516461</v>
      </c>
      <c r="U42" s="13">
        <v>1.6474849131693423</v>
      </c>
      <c r="V42" s="13">
        <v>0.16307765204427874</v>
      </c>
    </row>
    <row r="43" spans="1:22">
      <c r="A43" s="11" t="s">
        <v>35</v>
      </c>
      <c r="B43" s="12">
        <v>40645.6875</v>
      </c>
      <c r="C43" s="12">
        <v>40659.65625</v>
      </c>
      <c r="D43" s="38">
        <f t="shared" si="0"/>
        <v>40652.671875</v>
      </c>
      <c r="E43" s="11">
        <v>4.7300000000000004</v>
      </c>
      <c r="F43" s="11">
        <v>0.71</v>
      </c>
      <c r="G43" s="11" t="s">
        <v>7</v>
      </c>
      <c r="H43" s="12">
        <v>40722.661111111112</v>
      </c>
      <c r="I43" s="11">
        <v>0.78205000000000002</v>
      </c>
      <c r="J43" s="11">
        <v>0.77524999999999999</v>
      </c>
      <c r="K43" s="11">
        <v>2.0981999999999998</v>
      </c>
      <c r="L43" s="29">
        <f t="shared" si="1"/>
        <v>4.1688685338500384E-2</v>
      </c>
      <c r="M43" s="29">
        <f t="shared" si="2"/>
        <v>4.2978711608825812E-2</v>
      </c>
      <c r="N43" s="29">
        <f t="shared" si="3"/>
        <v>3.3297890911399231E-2</v>
      </c>
      <c r="O43" s="29">
        <f t="shared" si="4"/>
        <v>1.2612692524796387E-2</v>
      </c>
      <c r="P43" s="29">
        <f t="shared" si="5"/>
        <v>64.840485890996931</v>
      </c>
      <c r="Q43" s="37">
        <f t="shared" si="6"/>
        <v>2011</v>
      </c>
      <c r="R43" s="17">
        <f t="shared" si="7"/>
        <v>4</v>
      </c>
      <c r="S43" s="13">
        <v>0.20477207784826545</v>
      </c>
      <c r="T43" s="13">
        <v>0.38718588913516461</v>
      </c>
      <c r="U43" s="13">
        <v>1.6474849131693423</v>
      </c>
      <c r="V43" s="13">
        <v>0.16307765204427874</v>
      </c>
    </row>
    <row r="44" spans="1:22">
      <c r="A44" s="11" t="s">
        <v>35</v>
      </c>
      <c r="B44" s="12">
        <v>40659.65625</v>
      </c>
      <c r="C44" s="12">
        <v>40673.6875</v>
      </c>
      <c r="D44" s="38">
        <f t="shared" si="0"/>
        <v>40666.671875</v>
      </c>
      <c r="E44" s="11">
        <v>4.75</v>
      </c>
      <c r="F44" s="11">
        <v>1.55</v>
      </c>
      <c r="G44" s="11" t="s">
        <v>7</v>
      </c>
      <c r="H44" s="12">
        <v>40722.661111111112</v>
      </c>
      <c r="I44" s="11">
        <v>0.96794999999999998</v>
      </c>
      <c r="J44" s="11">
        <v>0.95530000000000004</v>
      </c>
      <c r="K44" s="11">
        <v>1.0900000000000001</v>
      </c>
      <c r="L44" s="29">
        <f t="shared" si="1"/>
        <v>9.1010510246021969E-2</v>
      </c>
      <c r="M44" s="29">
        <f t="shared" si="2"/>
        <v>5.2960416897660498E-2</v>
      </c>
      <c r="N44" s="29">
        <f t="shared" si="3"/>
        <v>1.7298017869328552E-2</v>
      </c>
      <c r="O44" s="29">
        <f t="shared" si="4"/>
        <v>1.5610837835658413E-2</v>
      </c>
      <c r="P44" s="29">
        <f t="shared" si="5"/>
        <v>81.394789627742625</v>
      </c>
      <c r="Q44" s="37">
        <f t="shared" si="6"/>
        <v>2011</v>
      </c>
      <c r="R44" s="17">
        <f t="shared" si="7"/>
        <v>5</v>
      </c>
      <c r="S44" s="13">
        <v>0.31659183739947011</v>
      </c>
      <c r="T44" s="13">
        <v>0.43723760388251504</v>
      </c>
      <c r="U44" s="13">
        <v>1.684240959059631</v>
      </c>
      <c r="V44" s="13">
        <v>0.1486104787961689</v>
      </c>
    </row>
    <row r="45" spans="1:22">
      <c r="A45" s="11" t="s">
        <v>35</v>
      </c>
      <c r="B45" s="12">
        <v>40673.6875</v>
      </c>
      <c r="C45" s="12">
        <v>40688.59375</v>
      </c>
      <c r="D45" s="38">
        <f t="shared" si="0"/>
        <v>40681.140625</v>
      </c>
      <c r="E45" s="11">
        <v>5.04</v>
      </c>
      <c r="F45" s="11">
        <v>3.68</v>
      </c>
      <c r="G45" s="11" t="s">
        <v>7</v>
      </c>
      <c r="H45" s="12">
        <v>40730.046527777777</v>
      </c>
      <c r="I45" s="11">
        <v>1.9275500000000001</v>
      </c>
      <c r="J45" s="11">
        <v>1.66595</v>
      </c>
      <c r="K45" s="11">
        <v>1.5125500000000001</v>
      </c>
      <c r="L45" s="29">
        <f t="shared" si="1"/>
        <v>0.21607656626152313</v>
      </c>
      <c r="M45" s="29">
        <f t="shared" si="2"/>
        <v>9.2357800199578663E-2</v>
      </c>
      <c r="N45" s="29">
        <f t="shared" si="3"/>
        <v>2.4003776998397158E-2</v>
      </c>
      <c r="O45" s="29">
        <f t="shared" si="4"/>
        <v>3.1087009112168374E-2</v>
      </c>
      <c r="P45" s="29">
        <f t="shared" si="5"/>
        <v>84.845399081510692</v>
      </c>
      <c r="Q45" s="37">
        <f t="shared" si="6"/>
        <v>2011</v>
      </c>
      <c r="R45" s="17">
        <f t="shared" si="7"/>
        <v>5</v>
      </c>
      <c r="S45" s="13">
        <v>0.31659183739947011</v>
      </c>
      <c r="T45" s="13">
        <v>0.43723760388251504</v>
      </c>
      <c r="U45" s="13">
        <v>1.684240959059631</v>
      </c>
      <c r="V45" s="13">
        <v>0.1486104787961689</v>
      </c>
    </row>
    <row r="46" spans="1:22">
      <c r="A46" s="11" t="s">
        <v>35</v>
      </c>
      <c r="B46" s="12">
        <v>40688.59375</v>
      </c>
      <c r="C46" s="12">
        <v>40701.770833333336</v>
      </c>
      <c r="D46" s="38">
        <f t="shared" si="0"/>
        <v>40695.182291666672</v>
      </c>
      <c r="E46" s="11">
        <v>4.46</v>
      </c>
      <c r="F46" s="11">
        <v>3</v>
      </c>
      <c r="G46" s="11" t="s">
        <v>7</v>
      </c>
      <c r="H46" s="12">
        <v>40722.661111111112</v>
      </c>
      <c r="I46" s="11">
        <v>0.31609999999999999</v>
      </c>
      <c r="J46" s="11">
        <v>1.6218999999999999</v>
      </c>
      <c r="K46" s="11">
        <v>2.2918500000000002</v>
      </c>
      <c r="L46" s="29">
        <f t="shared" si="1"/>
        <v>0.17614937466971994</v>
      </c>
      <c r="M46" s="29">
        <f t="shared" si="2"/>
        <v>8.991573345160217E-2</v>
      </c>
      <c r="N46" s="29">
        <f t="shared" si="3"/>
        <v>3.637106628790885E-2</v>
      </c>
      <c r="O46" s="29">
        <f t="shared" si="4"/>
        <v>5.0979759696798644E-3</v>
      </c>
      <c r="P46" s="29">
        <f t="shared" si="5"/>
        <v>86.515630148230684</v>
      </c>
      <c r="Q46" s="37">
        <f t="shared" si="6"/>
        <v>2011</v>
      </c>
      <c r="R46" s="17">
        <f t="shared" si="7"/>
        <v>6</v>
      </c>
      <c r="S46" s="13">
        <v>0.34446954172670202</v>
      </c>
      <c r="T46" s="13">
        <v>0.4464221312738188</v>
      </c>
      <c r="U46" s="13">
        <v>1.6941207251422681</v>
      </c>
      <c r="V46" s="13">
        <v>0.15088582248368571</v>
      </c>
    </row>
    <row r="47" spans="1:22">
      <c r="A47" s="11" t="s">
        <v>35</v>
      </c>
      <c r="B47" s="12">
        <v>40701.770833333336</v>
      </c>
      <c r="C47" s="12">
        <v>40715.65625</v>
      </c>
      <c r="D47" s="38">
        <f t="shared" si="0"/>
        <v>40708.713541666672</v>
      </c>
      <c r="E47" s="11">
        <v>4.7</v>
      </c>
      <c r="F47" s="11">
        <v>2.89</v>
      </c>
      <c r="G47" s="11" t="s">
        <v>7</v>
      </c>
      <c r="H47" s="12">
        <v>40718.664583333331</v>
      </c>
      <c r="I47" s="11">
        <v>0.308</v>
      </c>
      <c r="J47" s="11">
        <v>1.46865</v>
      </c>
      <c r="K47" s="11">
        <v>1.8108</v>
      </c>
      <c r="L47" s="29">
        <f t="shared" si="1"/>
        <v>0.16969056426516355</v>
      </c>
      <c r="M47" s="29">
        <f t="shared" si="2"/>
        <v>8.1419780463466013E-2</v>
      </c>
      <c r="N47" s="29">
        <f t="shared" si="3"/>
        <v>2.8736927300715726E-2</v>
      </c>
      <c r="O47" s="29">
        <f t="shared" si="4"/>
        <v>4.9673413434400447E-3</v>
      </c>
      <c r="P47" s="29">
        <f t="shared" si="5"/>
        <v>88.166243211670704</v>
      </c>
      <c r="Q47" s="37">
        <f t="shared" si="6"/>
        <v>2011</v>
      </c>
      <c r="R47" s="17">
        <f t="shared" si="7"/>
        <v>6</v>
      </c>
      <c r="S47" s="13">
        <v>0.34446954172670202</v>
      </c>
      <c r="T47" s="13">
        <v>0.4464221312738188</v>
      </c>
      <c r="U47" s="13">
        <v>1.6941207251422681</v>
      </c>
      <c r="V47" s="13">
        <v>0.15088582248368571</v>
      </c>
    </row>
    <row r="48" spans="1:22">
      <c r="A48" s="11" t="s">
        <v>35</v>
      </c>
      <c r="B48" s="12">
        <v>40715.65625</v>
      </c>
      <c r="C48" s="12">
        <v>40729.652777777781</v>
      </c>
      <c r="D48" s="38">
        <f t="shared" si="0"/>
        <v>40722.654513888891</v>
      </c>
      <c r="E48" s="11">
        <v>4.74</v>
      </c>
      <c r="F48" s="11">
        <v>1.97</v>
      </c>
      <c r="G48" s="11" t="s">
        <v>7</v>
      </c>
      <c r="H48" s="12">
        <v>40735.613888888889</v>
      </c>
      <c r="I48" s="11">
        <v>0.28749999999999998</v>
      </c>
      <c r="J48" s="11">
        <v>1.5542</v>
      </c>
      <c r="K48" s="11">
        <v>1.6331500000000001</v>
      </c>
      <c r="L48" s="29">
        <f t="shared" si="1"/>
        <v>0.11567142269978276</v>
      </c>
      <c r="M48" s="29">
        <f t="shared" si="2"/>
        <v>8.616254573677791E-2</v>
      </c>
      <c r="N48" s="29">
        <f t="shared" si="3"/>
        <v>2.5917667782838463E-2</v>
      </c>
      <c r="O48" s="29">
        <f t="shared" si="4"/>
        <v>4.63672284493186E-3</v>
      </c>
      <c r="P48" s="29">
        <f t="shared" si="5"/>
        <v>86.852013263146247</v>
      </c>
      <c r="Q48" s="37">
        <f t="shared" si="6"/>
        <v>2011</v>
      </c>
      <c r="R48" s="17">
        <f t="shared" si="7"/>
        <v>6</v>
      </c>
      <c r="S48" s="13">
        <v>0.34446954172670202</v>
      </c>
      <c r="T48" s="13">
        <v>0.4464221312738188</v>
      </c>
      <c r="U48" s="13">
        <v>1.6941207251422681</v>
      </c>
      <c r="V48" s="13">
        <v>0.15088582248368571</v>
      </c>
    </row>
    <row r="49" spans="1:22">
      <c r="A49" s="11" t="s">
        <v>35</v>
      </c>
      <c r="B49" s="12">
        <v>40729.652777777781</v>
      </c>
      <c r="C49" s="12">
        <v>40743.625</v>
      </c>
      <c r="D49" s="38">
        <f t="shared" si="0"/>
        <v>40736.638888888891</v>
      </c>
      <c r="E49" s="11">
        <v>4.7300000000000004</v>
      </c>
      <c r="F49" s="11">
        <v>1.49</v>
      </c>
      <c r="G49" s="11" t="s">
        <v>7</v>
      </c>
      <c r="H49" s="12">
        <v>40746.588888888888</v>
      </c>
      <c r="I49" s="11">
        <v>0.46134999999999998</v>
      </c>
      <c r="J49" s="11">
        <v>1.9376500000000001</v>
      </c>
      <c r="K49" s="11">
        <v>1.9742500000000001</v>
      </c>
      <c r="L49" s="29">
        <f t="shared" si="1"/>
        <v>8.748752275262757E-2</v>
      </c>
      <c r="M49" s="29">
        <f t="shared" si="2"/>
        <v>0.10742044572569022</v>
      </c>
      <c r="N49" s="29">
        <f t="shared" si="3"/>
        <v>3.1330836494056782E-2</v>
      </c>
      <c r="O49" s="29">
        <f t="shared" si="4"/>
        <v>7.4405289895976123E-3</v>
      </c>
      <c r="P49" s="29">
        <f t="shared" si="5"/>
        <v>83.408303667125367</v>
      </c>
      <c r="Q49" s="37">
        <f t="shared" si="6"/>
        <v>2011</v>
      </c>
      <c r="R49" s="17">
        <f t="shared" si="7"/>
        <v>7</v>
      </c>
      <c r="S49" s="13">
        <v>0.29570149796707434</v>
      </c>
      <c r="T49" s="13">
        <v>0.36134369311766146</v>
      </c>
      <c r="U49" s="13">
        <v>1.621044930514298</v>
      </c>
      <c r="V49" s="13">
        <v>0.14993786244002175</v>
      </c>
    </row>
    <row r="50" spans="1:22">
      <c r="A50" s="11" t="s">
        <v>35</v>
      </c>
      <c r="B50" s="12">
        <v>40743.625</v>
      </c>
      <c r="C50" s="12">
        <v>40757.666666666664</v>
      </c>
      <c r="D50" s="38">
        <f t="shared" si="0"/>
        <v>40750.645833333328</v>
      </c>
      <c r="E50" s="11">
        <v>4.75</v>
      </c>
      <c r="F50" s="11">
        <v>2.08</v>
      </c>
      <c r="G50" s="11" t="s">
        <v>7</v>
      </c>
      <c r="H50" s="12">
        <v>40763.645833333336</v>
      </c>
      <c r="I50" s="11">
        <v>0.15104999999999999</v>
      </c>
      <c r="J50" s="11">
        <v>2.6145</v>
      </c>
      <c r="K50" s="11">
        <v>2.7334000000000001</v>
      </c>
      <c r="L50" s="29">
        <f t="shared" si="1"/>
        <v>0.12213023310433915</v>
      </c>
      <c r="M50" s="29">
        <f t="shared" si="2"/>
        <v>0.1449440070961304</v>
      </c>
      <c r="N50" s="29">
        <f t="shared" si="3"/>
        <v>4.3378350499103359E-2</v>
      </c>
      <c r="O50" s="29">
        <f t="shared" si="4"/>
        <v>2.4360938633981128E-3</v>
      </c>
      <c r="P50" s="29">
        <f t="shared" si="5"/>
        <v>85.357589896070209</v>
      </c>
      <c r="Q50" s="37">
        <f t="shared" si="6"/>
        <v>2011</v>
      </c>
      <c r="R50" s="17">
        <f t="shared" si="7"/>
        <v>7</v>
      </c>
      <c r="S50" s="13">
        <v>0.29570149796707434</v>
      </c>
      <c r="T50" s="13">
        <v>0.36134369311766146</v>
      </c>
      <c r="U50" s="13">
        <v>1.621044930514298</v>
      </c>
      <c r="V50" s="13">
        <v>0.14993786244002175</v>
      </c>
    </row>
    <row r="51" spans="1:22">
      <c r="A51" s="11" t="s">
        <v>35</v>
      </c>
      <c r="B51" s="12">
        <v>40757.666666666664</v>
      </c>
      <c r="C51" s="12">
        <v>40770.666666666664</v>
      </c>
      <c r="D51" s="38">
        <f t="shared" si="0"/>
        <v>40764.166666666664</v>
      </c>
      <c r="E51" s="11">
        <v>4.4000000000000004</v>
      </c>
      <c r="F51" s="11">
        <v>1.27</v>
      </c>
      <c r="G51" s="11" t="s">
        <v>7</v>
      </c>
      <c r="H51" s="12">
        <v>40834.593055555553</v>
      </c>
      <c r="I51" s="11">
        <v>0.28999999999999998</v>
      </c>
      <c r="J51" s="11">
        <v>1.0232000000000001</v>
      </c>
      <c r="K51" s="11">
        <v>1.4947999999999999</v>
      </c>
      <c r="L51" s="29">
        <f t="shared" si="1"/>
        <v>7.4569901943514774E-2</v>
      </c>
      <c r="M51" s="29">
        <f t="shared" si="2"/>
        <v>5.6724692316221313E-2</v>
      </c>
      <c r="N51" s="29">
        <f t="shared" si="3"/>
        <v>2.3722089092726897E-2</v>
      </c>
      <c r="O51" s="29">
        <f t="shared" si="4"/>
        <v>4.6770421740182236E-3</v>
      </c>
      <c r="P51" s="29">
        <f t="shared" si="5"/>
        <v>82.216501510551922</v>
      </c>
      <c r="Q51" s="37">
        <f t="shared" si="6"/>
        <v>2011</v>
      </c>
      <c r="R51" s="17">
        <f t="shared" si="7"/>
        <v>8</v>
      </c>
      <c r="S51" s="13">
        <v>0.27893242160095671</v>
      </c>
      <c r="T51" s="13">
        <v>0.34740108710222367</v>
      </c>
      <c r="U51" s="13">
        <v>1.5339186038313271</v>
      </c>
      <c r="V51" s="13">
        <v>0.13427547323007646</v>
      </c>
    </row>
    <row r="52" spans="1:22">
      <c r="A52" s="11" t="s">
        <v>35</v>
      </c>
      <c r="B52" s="12">
        <v>40770.666666666664</v>
      </c>
      <c r="C52" s="12">
        <v>40785.697916666664</v>
      </c>
      <c r="D52" s="38">
        <f t="shared" si="0"/>
        <v>40778.182291666664</v>
      </c>
      <c r="E52" s="11">
        <v>5.09</v>
      </c>
      <c r="F52" s="11">
        <v>0.96</v>
      </c>
      <c r="G52" s="11" t="s">
        <v>7</v>
      </c>
      <c r="H52" s="12">
        <v>40792.56527777778</v>
      </c>
      <c r="I52" s="11">
        <v>0.17685000000000001</v>
      </c>
      <c r="J52" s="11">
        <v>1.0407999999999999</v>
      </c>
      <c r="K52" s="11">
        <v>1.3552</v>
      </c>
      <c r="L52" s="29">
        <f t="shared" si="1"/>
        <v>5.6367799894310379E-2</v>
      </c>
      <c r="M52" s="29">
        <f t="shared" si="2"/>
        <v>5.7700410245038247E-2</v>
      </c>
      <c r="N52" s="29">
        <f t="shared" si="3"/>
        <v>2.1506673226159682E-2</v>
      </c>
      <c r="O52" s="29">
        <f t="shared" si="4"/>
        <v>2.8521893395693897E-3</v>
      </c>
      <c r="P52" s="29">
        <f t="shared" si="5"/>
        <v>82.403107940000851</v>
      </c>
      <c r="Q52" s="37">
        <f t="shared" si="6"/>
        <v>2011</v>
      </c>
      <c r="R52" s="17">
        <f t="shared" si="7"/>
        <v>8</v>
      </c>
      <c r="S52" s="13">
        <v>0.27893242160095671</v>
      </c>
      <c r="T52" s="13">
        <v>0.34740108710222367</v>
      </c>
      <c r="U52" s="13">
        <v>1.5339186038313271</v>
      </c>
      <c r="V52" s="13">
        <v>0.13427547323007646</v>
      </c>
    </row>
    <row r="53" spans="1:22">
      <c r="A53" s="11" t="s">
        <v>35</v>
      </c>
      <c r="B53" s="12">
        <v>40785.697916666664</v>
      </c>
      <c r="C53" s="12">
        <v>40799.729166666664</v>
      </c>
      <c r="D53" s="38">
        <f t="shared" si="0"/>
        <v>40792.713541666664</v>
      </c>
      <c r="E53" s="11">
        <v>4.75</v>
      </c>
      <c r="F53" s="11">
        <v>0.81</v>
      </c>
      <c r="G53" s="11" t="s">
        <v>7</v>
      </c>
      <c r="H53" s="12">
        <v>40802.602083333331</v>
      </c>
      <c r="I53" s="11">
        <v>0.30885000000000001</v>
      </c>
      <c r="J53" s="11">
        <v>0.9032</v>
      </c>
      <c r="K53" s="11">
        <v>2.11205</v>
      </c>
      <c r="L53" s="29">
        <f t="shared" si="1"/>
        <v>4.7560331160824386E-2</v>
      </c>
      <c r="M53" s="29">
        <f t="shared" si="2"/>
        <v>5.0072070074287614E-2</v>
      </c>
      <c r="N53" s="29">
        <f t="shared" si="3"/>
        <v>3.3517686826527858E-2</v>
      </c>
      <c r="O53" s="29">
        <f t="shared" si="4"/>
        <v>4.981049915329409E-3</v>
      </c>
      <c r="P53" s="29">
        <f t="shared" si="5"/>
        <v>71.719374924809259</v>
      </c>
      <c r="Q53" s="37">
        <f t="shared" si="6"/>
        <v>2011</v>
      </c>
      <c r="R53" s="17">
        <f t="shared" si="7"/>
        <v>9</v>
      </c>
      <c r="S53" s="13">
        <v>0.28678706093954226</v>
      </c>
      <c r="T53" s="13">
        <v>0.38779293796024089</v>
      </c>
      <c r="U53" s="13">
        <v>1.4753523933129105</v>
      </c>
      <c r="V53" s="13">
        <v>0.12435197878268031</v>
      </c>
    </row>
    <row r="54" spans="1:22">
      <c r="A54" s="11" t="s">
        <v>35</v>
      </c>
      <c r="B54" s="12">
        <v>40799.729166666664</v>
      </c>
      <c r="C54" s="12">
        <v>40813.697916666664</v>
      </c>
      <c r="D54" s="38">
        <f t="shared" si="0"/>
        <v>40806.713541666664</v>
      </c>
      <c r="E54" s="11">
        <v>4.7300000000000004</v>
      </c>
      <c r="F54" s="11">
        <v>1.06</v>
      </c>
      <c r="G54" s="11" t="s">
        <v>8</v>
      </c>
      <c r="H54" s="12">
        <v>40870.958333333336</v>
      </c>
      <c r="I54" s="11">
        <v>0.92574999999999996</v>
      </c>
      <c r="J54" s="11">
        <v>1.0468</v>
      </c>
      <c r="K54" s="11">
        <v>1.4157500000000001</v>
      </c>
      <c r="L54" s="29">
        <f t="shared" si="1"/>
        <v>6.2239445716634381E-2</v>
      </c>
      <c r="M54" s="29">
        <f t="shared" si="2"/>
        <v>5.8033041357134933E-2</v>
      </c>
      <c r="N54" s="29">
        <f t="shared" si="3"/>
        <v>2.2467586053671468E-2</v>
      </c>
      <c r="O54" s="29">
        <f t="shared" si="4"/>
        <v>1.4930247560680589E-2</v>
      </c>
      <c r="P54" s="29">
        <f t="shared" si="5"/>
        <v>76.280993498880122</v>
      </c>
      <c r="Q54" s="37">
        <f t="shared" si="6"/>
        <v>2011</v>
      </c>
      <c r="R54" s="17">
        <f t="shared" si="7"/>
        <v>9</v>
      </c>
      <c r="S54" s="13">
        <v>0.28678706093954226</v>
      </c>
      <c r="T54" s="13">
        <v>0.38779293796024089</v>
      </c>
      <c r="U54" s="13">
        <v>1.4753523933129105</v>
      </c>
      <c r="V54" s="13">
        <v>0.12435197878268031</v>
      </c>
    </row>
    <row r="55" spans="1:22">
      <c r="A55" s="11" t="s">
        <v>35</v>
      </c>
      <c r="B55" s="12">
        <v>40813.697916666664</v>
      </c>
      <c r="C55" s="12">
        <v>40827.71875</v>
      </c>
      <c r="D55" s="38">
        <f t="shared" si="0"/>
        <v>40820.708333333328</v>
      </c>
      <c r="E55" s="11">
        <v>4.74</v>
      </c>
      <c r="F55" s="11">
        <v>0.13</v>
      </c>
      <c r="G55" s="11" t="s">
        <v>7</v>
      </c>
      <c r="H55" s="12">
        <v>40847.865277777775</v>
      </c>
      <c r="I55" s="11">
        <v>0.73965000000000003</v>
      </c>
      <c r="J55" s="11">
        <v>0.77634999999999998</v>
      </c>
      <c r="K55" s="11">
        <v>1.3006</v>
      </c>
      <c r="L55" s="29">
        <f t="shared" si="1"/>
        <v>7.6331395690211971E-3</v>
      </c>
      <c r="M55" s="29">
        <f t="shared" si="2"/>
        <v>4.3039693979376868E-2</v>
      </c>
      <c r="N55" s="29">
        <f t="shared" si="3"/>
        <v>2.0640185358576802E-2</v>
      </c>
      <c r="O55" s="29">
        <f t="shared" si="4"/>
        <v>1.1928876703491654E-2</v>
      </c>
      <c r="P55" s="29">
        <f t="shared" si="5"/>
        <v>60.874194630938526</v>
      </c>
      <c r="Q55" s="37">
        <f t="shared" si="6"/>
        <v>2011</v>
      </c>
      <c r="R55" s="17">
        <f t="shared" si="7"/>
        <v>10</v>
      </c>
      <c r="S55" s="13">
        <v>0.20925390590626702</v>
      </c>
      <c r="T55" s="13">
        <v>0.37871774787952467</v>
      </c>
      <c r="U55" s="13">
        <v>1.4111737110913012</v>
      </c>
      <c r="V55" s="13">
        <v>0.11672291225418724</v>
      </c>
    </row>
    <row r="56" spans="1:22">
      <c r="A56" s="11" t="s">
        <v>35</v>
      </c>
      <c r="B56" s="12">
        <v>40827.722222222219</v>
      </c>
      <c r="C56" s="12">
        <v>40842.618055555555</v>
      </c>
      <c r="D56" s="38">
        <f t="shared" si="0"/>
        <v>40835.170138888891</v>
      </c>
      <c r="E56" s="11">
        <v>5.04</v>
      </c>
      <c r="F56" s="11">
        <v>0.5</v>
      </c>
      <c r="G56" s="11" t="s">
        <v>8</v>
      </c>
      <c r="H56" s="12">
        <v>40891.746527777781</v>
      </c>
      <c r="I56" s="11">
        <v>0.68305000000000005</v>
      </c>
      <c r="J56" s="11">
        <v>0.79869999999999997</v>
      </c>
      <c r="K56" s="11">
        <v>1.2142999999999999</v>
      </c>
      <c r="L56" s="29">
        <f t="shared" si="1"/>
        <v>2.9358229111619991E-2</v>
      </c>
      <c r="M56" s="29">
        <f t="shared" si="2"/>
        <v>4.4278744871937017E-2</v>
      </c>
      <c r="N56" s="29">
        <f t="shared" si="3"/>
        <v>1.9270626696078586E-2</v>
      </c>
      <c r="O56" s="29">
        <f t="shared" si="4"/>
        <v>1.1016047092976372E-2</v>
      </c>
      <c r="P56" s="29">
        <f t="shared" si="5"/>
        <v>70.856802625593829</v>
      </c>
      <c r="Q56" s="37">
        <f t="shared" si="6"/>
        <v>2011</v>
      </c>
      <c r="R56" s="17">
        <f t="shared" si="7"/>
        <v>10</v>
      </c>
      <c r="S56" s="13">
        <v>0.20925390590626702</v>
      </c>
      <c r="T56" s="13">
        <v>0.37871774787952467</v>
      </c>
      <c r="U56" s="13">
        <v>1.4111737110913012</v>
      </c>
      <c r="V56" s="13">
        <v>0.11672291225418724</v>
      </c>
    </row>
    <row r="57" spans="1:22">
      <c r="A57" s="11" t="s">
        <v>35</v>
      </c>
      <c r="B57" s="12">
        <v>40842.618055555555</v>
      </c>
      <c r="C57" s="12">
        <v>40855.75</v>
      </c>
      <c r="D57" s="38">
        <f t="shared" si="0"/>
        <v>40849.184027777781</v>
      </c>
      <c r="E57" s="11">
        <v>4.4400000000000004</v>
      </c>
      <c r="F57" s="11">
        <v>0.62</v>
      </c>
      <c r="G57" s="11" t="s">
        <v>7</v>
      </c>
      <c r="H57" s="12">
        <v>40858.69027777778</v>
      </c>
      <c r="I57" s="11">
        <v>1.3788499999999999</v>
      </c>
      <c r="J57" s="11">
        <v>0.67830000000000001</v>
      </c>
      <c r="K57" s="11">
        <v>1.5189999999999999</v>
      </c>
      <c r="L57" s="29">
        <f t="shared" si="1"/>
        <v>3.6404204098408784E-2</v>
      </c>
      <c r="M57" s="29">
        <f t="shared" si="2"/>
        <v>3.7603947222530215E-2</v>
      </c>
      <c r="N57" s="29">
        <f t="shared" si="3"/>
        <v>2.4106136828908321E-2</v>
      </c>
      <c r="O57" s="29">
        <f t="shared" si="4"/>
        <v>2.22377227642932E-2</v>
      </c>
      <c r="P57" s="29">
        <f t="shared" si="5"/>
        <v>61.4930741570547</v>
      </c>
      <c r="Q57" s="37">
        <f t="shared" si="6"/>
        <v>2011</v>
      </c>
      <c r="R57" s="17">
        <f t="shared" si="7"/>
        <v>11</v>
      </c>
      <c r="S57" s="13">
        <v>0.1060924398677735</v>
      </c>
      <c r="T57" s="13">
        <v>0.33765256163595403</v>
      </c>
      <c r="U57" s="13">
        <v>1.0507528942031219</v>
      </c>
      <c r="V57" s="13">
        <v>9.74069793796596E-2</v>
      </c>
    </row>
    <row r="58" spans="1:22">
      <c r="A58" s="11" t="s">
        <v>35</v>
      </c>
      <c r="B58" s="12">
        <v>40855.75</v>
      </c>
      <c r="C58" s="12">
        <v>40869.711805555555</v>
      </c>
      <c r="D58" s="38">
        <f t="shared" si="0"/>
        <v>40862.730902777781</v>
      </c>
      <c r="E58" s="11">
        <v>4.72</v>
      </c>
      <c r="F58" s="11">
        <v>0.52</v>
      </c>
      <c r="G58" s="11" t="s">
        <v>7</v>
      </c>
      <c r="H58" s="12">
        <v>40891.741666666669</v>
      </c>
      <c r="I58" s="11">
        <v>1.8261000000000001</v>
      </c>
      <c r="J58" s="11">
        <v>0.98229999999999995</v>
      </c>
      <c r="K58" s="11">
        <v>1.3203</v>
      </c>
      <c r="L58" s="29">
        <f t="shared" si="1"/>
        <v>3.0532558276084788E-2</v>
      </c>
      <c r="M58" s="29">
        <f t="shared" si="2"/>
        <v>5.4457256902095574E-2</v>
      </c>
      <c r="N58" s="29">
        <f t="shared" si="3"/>
        <v>2.0952819259517877E-2</v>
      </c>
      <c r="O58" s="29">
        <f t="shared" si="4"/>
        <v>2.9450850737843721E-2</v>
      </c>
      <c r="P58" s="29">
        <f t="shared" si="5"/>
        <v>62.772455460459099</v>
      </c>
      <c r="Q58" s="37">
        <f t="shared" si="6"/>
        <v>2011</v>
      </c>
      <c r="R58" s="17">
        <f t="shared" si="7"/>
        <v>11</v>
      </c>
      <c r="S58" s="13">
        <v>0.1060924398677735</v>
      </c>
      <c r="T58" s="13">
        <v>0.33765256163595403</v>
      </c>
      <c r="U58" s="13">
        <v>1.0507528942031219</v>
      </c>
      <c r="V58" s="13">
        <v>9.74069793796596E-2</v>
      </c>
    </row>
    <row r="59" spans="1:22">
      <c r="A59" s="11" t="s">
        <v>35</v>
      </c>
      <c r="B59" s="12">
        <v>40869.711805555555</v>
      </c>
      <c r="C59" s="12">
        <v>40883.638888888891</v>
      </c>
      <c r="D59" s="38">
        <f t="shared" si="0"/>
        <v>40876.675347222219</v>
      </c>
      <c r="E59" s="11">
        <v>4.71</v>
      </c>
      <c r="F59" s="11">
        <v>0.82</v>
      </c>
      <c r="G59" s="11" t="s">
        <v>7</v>
      </c>
      <c r="H59" s="12">
        <v>40886.67291666667</v>
      </c>
      <c r="I59" s="11">
        <v>1.7580499999999999</v>
      </c>
      <c r="J59" s="11">
        <v>0.82765</v>
      </c>
      <c r="K59" s="11">
        <v>1.0911999999999999</v>
      </c>
      <c r="L59" s="29">
        <f t="shared" si="1"/>
        <v>4.8147495743056781E-2</v>
      </c>
      <c r="M59" s="29">
        <f t="shared" si="2"/>
        <v>4.5883689987803525E-2</v>
      </c>
      <c r="N59" s="29">
        <f t="shared" si="3"/>
        <v>1.7317061558725977E-2</v>
      </c>
      <c r="O59" s="29">
        <f t="shared" si="4"/>
        <v>2.8353358600112892E-2</v>
      </c>
      <c r="P59" s="29">
        <f t="shared" si="5"/>
        <v>67.308593292121671</v>
      </c>
      <c r="Q59" s="37">
        <f t="shared" si="6"/>
        <v>2011</v>
      </c>
      <c r="R59" s="17">
        <f t="shared" si="7"/>
        <v>11</v>
      </c>
      <c r="S59" s="13">
        <v>0.1060924398677735</v>
      </c>
      <c r="T59" s="13">
        <v>0.33765256163595403</v>
      </c>
      <c r="U59" s="13">
        <v>1.0507528942031219</v>
      </c>
      <c r="V59" s="13">
        <v>9.74069793796596E-2</v>
      </c>
    </row>
    <row r="60" spans="1:22">
      <c r="A60" s="11" t="s">
        <v>35</v>
      </c>
      <c r="B60" s="12">
        <v>40883.638888888891</v>
      </c>
      <c r="C60" s="12">
        <v>40898.729166666664</v>
      </c>
      <c r="D60" s="38">
        <f t="shared" si="0"/>
        <v>40891.184027777781</v>
      </c>
      <c r="E60" s="11">
        <v>5.1100000000000003</v>
      </c>
      <c r="F60" s="11">
        <v>0.55000000000000004</v>
      </c>
      <c r="G60" s="11" t="s">
        <v>8</v>
      </c>
      <c r="H60" s="12">
        <v>40905.740277777775</v>
      </c>
      <c r="I60" s="11">
        <v>2.4912000000000001</v>
      </c>
      <c r="J60" s="11">
        <v>1.43875</v>
      </c>
      <c r="K60" s="11">
        <v>1.4435500000000001</v>
      </c>
      <c r="L60" s="29">
        <f t="shared" si="1"/>
        <v>3.2294052022781988E-2</v>
      </c>
      <c r="M60" s="29">
        <f t="shared" si="2"/>
        <v>7.9762168754850871E-2</v>
      </c>
      <c r="N60" s="29">
        <f t="shared" si="3"/>
        <v>2.2908764858045168E-2</v>
      </c>
      <c r="O60" s="29">
        <f t="shared" si="4"/>
        <v>4.0177405047980001E-2</v>
      </c>
      <c r="P60" s="29">
        <f t="shared" si="5"/>
        <v>63.980068069316623</v>
      </c>
      <c r="Q60" s="37">
        <f t="shared" si="6"/>
        <v>2011</v>
      </c>
      <c r="R60" s="17">
        <f t="shared" si="7"/>
        <v>12</v>
      </c>
      <c r="S60" s="13">
        <v>9.5795762472761004E-2</v>
      </c>
      <c r="T60" s="13">
        <v>0.3762293323930368</v>
      </c>
      <c r="U60" s="13">
        <v>1.1454487311174575</v>
      </c>
      <c r="V60" s="13">
        <v>9.8801956605102312E-2</v>
      </c>
    </row>
    <row r="61" spans="1:22">
      <c r="A61" s="11" t="s">
        <v>35</v>
      </c>
      <c r="B61" s="12">
        <v>40898.729166666664</v>
      </c>
      <c r="C61" s="12">
        <v>40912.75</v>
      </c>
      <c r="D61" s="38">
        <f t="shared" si="0"/>
        <v>40905.739583333328</v>
      </c>
      <c r="E61" s="11">
        <v>4.74</v>
      </c>
      <c r="F61" s="11">
        <v>0.49</v>
      </c>
      <c r="G61" s="11" t="s">
        <v>8</v>
      </c>
      <c r="H61" s="12">
        <v>40942.865972222222</v>
      </c>
      <c r="I61" s="11">
        <v>1.1966000000000001</v>
      </c>
      <c r="J61" s="11">
        <v>0.87395</v>
      </c>
      <c r="K61" s="11">
        <v>0.97289999999999999</v>
      </c>
      <c r="L61" s="29">
        <f t="shared" si="1"/>
        <v>2.8771064529387588E-2</v>
      </c>
      <c r="M61" s="29">
        <f t="shared" si="2"/>
        <v>4.8450493402816278E-2</v>
      </c>
      <c r="N61" s="29">
        <f t="shared" si="3"/>
        <v>1.5439671178963072E-2</v>
      </c>
      <c r="O61" s="29">
        <f t="shared" si="4"/>
        <v>1.9298443673897266E-2</v>
      </c>
      <c r="P61" s="29">
        <f t="shared" si="5"/>
        <v>68.972654180984236</v>
      </c>
      <c r="Q61" s="37">
        <f t="shared" si="6"/>
        <v>2011</v>
      </c>
      <c r="R61" s="17">
        <f t="shared" si="7"/>
        <v>12</v>
      </c>
      <c r="S61" s="13">
        <v>9.5795762472761004E-2</v>
      </c>
      <c r="T61" s="13">
        <v>0.3762293323930368</v>
      </c>
      <c r="U61" s="13">
        <v>1.1454487311174575</v>
      </c>
      <c r="V61" s="13">
        <v>9.8801956605102312E-2</v>
      </c>
    </row>
    <row r="62" spans="1:22">
      <c r="A62" s="11" t="s">
        <v>35</v>
      </c>
      <c r="B62" s="12">
        <v>40912.75</v>
      </c>
      <c r="C62" s="12">
        <v>40926.604166666664</v>
      </c>
      <c r="D62" s="38">
        <f t="shared" si="0"/>
        <v>40919.677083333328</v>
      </c>
      <c r="E62" s="11">
        <v>4.6900000000000004</v>
      </c>
      <c r="F62" s="11">
        <v>0.33</v>
      </c>
      <c r="G62" s="11" t="s">
        <v>7</v>
      </c>
      <c r="H62" s="12">
        <v>40931.751388888886</v>
      </c>
      <c r="I62" s="11">
        <v>2.1972</v>
      </c>
      <c r="J62" s="11">
        <v>1.0118499999999999</v>
      </c>
      <c r="K62" s="11">
        <v>0.84635000000000005</v>
      </c>
      <c r="L62" s="29">
        <f t="shared" si="1"/>
        <v>1.9376431213669193E-2</v>
      </c>
      <c r="M62" s="29">
        <f t="shared" si="2"/>
        <v>5.609546512917174E-2</v>
      </c>
      <c r="N62" s="29">
        <f t="shared" si="3"/>
        <v>1.3431355434592862E-2</v>
      </c>
      <c r="O62" s="29">
        <f t="shared" si="4"/>
        <v>3.5435851947423595E-2</v>
      </c>
      <c r="P62" s="29">
        <f t="shared" si="5"/>
        <v>60.698440057802088</v>
      </c>
      <c r="Q62" s="37">
        <f t="shared" si="6"/>
        <v>2012</v>
      </c>
      <c r="R62" s="17">
        <f t="shared" si="7"/>
        <v>1</v>
      </c>
      <c r="S62" s="13">
        <v>9.5258011060425182E-2</v>
      </c>
      <c r="T62" s="13">
        <v>0.37467436869892901</v>
      </c>
      <c r="U62" s="13">
        <v>1.1585061468425251</v>
      </c>
      <c r="V62" s="13">
        <v>0.10766420709506863</v>
      </c>
    </row>
    <row r="63" spans="1:22">
      <c r="A63" s="11" t="s">
        <v>35</v>
      </c>
      <c r="B63" s="12">
        <v>40926.604166666664</v>
      </c>
      <c r="C63" s="12">
        <v>40939.65625</v>
      </c>
      <c r="D63" s="38">
        <f t="shared" si="0"/>
        <v>40933.130208333328</v>
      </c>
      <c r="E63" s="11">
        <v>4.42</v>
      </c>
      <c r="F63" s="11">
        <v>0.44</v>
      </c>
      <c r="G63" s="11" t="s">
        <v>7</v>
      </c>
      <c r="H63" s="12">
        <v>40942.738194444442</v>
      </c>
      <c r="I63" s="11">
        <v>2.6937000000000002</v>
      </c>
      <c r="J63" s="11">
        <v>1.4084000000000001</v>
      </c>
      <c r="K63" s="11">
        <v>0.75719999999999998</v>
      </c>
      <c r="L63" s="29">
        <f t="shared" si="1"/>
        <v>2.5835241618225591E-2</v>
      </c>
      <c r="M63" s="29">
        <f t="shared" si="2"/>
        <v>7.8079609712828471E-2</v>
      </c>
      <c r="N63" s="29">
        <f t="shared" si="3"/>
        <v>1.201656800977576E-2</v>
      </c>
      <c r="O63" s="29">
        <f t="shared" si="4"/>
        <v>4.3443270703975488E-2</v>
      </c>
      <c r="P63" s="29">
        <f t="shared" si="5"/>
        <v>65.201602150153377</v>
      </c>
      <c r="Q63" s="37">
        <f t="shared" si="6"/>
        <v>2012</v>
      </c>
      <c r="R63" s="17">
        <f t="shared" si="7"/>
        <v>1</v>
      </c>
      <c r="S63" s="13">
        <v>9.5258011060425182E-2</v>
      </c>
      <c r="T63" s="13">
        <v>0.37467436869892901</v>
      </c>
      <c r="U63" s="13">
        <v>1.1585061468425251</v>
      </c>
      <c r="V63" s="13">
        <v>0.10766420709506863</v>
      </c>
    </row>
    <row r="64" spans="1:22">
      <c r="A64" s="11" t="s">
        <v>35</v>
      </c>
      <c r="B64" s="12">
        <v>40939.65625</v>
      </c>
      <c r="C64" s="12">
        <v>40953.604166666664</v>
      </c>
      <c r="D64" s="38">
        <f t="shared" si="0"/>
        <v>40946.630208333328</v>
      </c>
      <c r="E64" s="11">
        <v>4.72</v>
      </c>
      <c r="F64" s="11">
        <v>0.82</v>
      </c>
      <c r="G64" s="11" t="s">
        <v>7</v>
      </c>
      <c r="H64" s="12">
        <v>40956.736111111109</v>
      </c>
      <c r="I64" s="11">
        <v>2.2881999999999998</v>
      </c>
      <c r="J64" s="11">
        <v>1.33205</v>
      </c>
      <c r="K64" s="11">
        <v>0.97030000000000005</v>
      </c>
      <c r="L64" s="29">
        <f t="shared" si="1"/>
        <v>4.8147495743056781E-2</v>
      </c>
      <c r="M64" s="29">
        <f t="shared" si="2"/>
        <v>7.3846878811398162E-2</v>
      </c>
      <c r="N64" s="29">
        <f t="shared" si="3"/>
        <v>1.5398409851935316E-2</v>
      </c>
      <c r="O64" s="29">
        <f t="shared" si="4"/>
        <v>3.690347552616724E-2</v>
      </c>
      <c r="P64" s="29">
        <f t="shared" si="5"/>
        <v>69.992537190218357</v>
      </c>
      <c r="Q64" s="37">
        <f t="shared" si="6"/>
        <v>2012</v>
      </c>
      <c r="R64" s="17">
        <f t="shared" si="7"/>
        <v>2</v>
      </c>
      <c r="S64" s="13">
        <v>9.5717995688500909E-2</v>
      </c>
      <c r="T64" s="13">
        <v>0.35712816166375344</v>
      </c>
      <c r="U64" s="13">
        <v>1.185491852864631</v>
      </c>
      <c r="V64" s="13">
        <v>0.12758929269320235</v>
      </c>
    </row>
    <row r="65" spans="1:22">
      <c r="A65" s="11" t="s">
        <v>35</v>
      </c>
      <c r="B65" s="12">
        <v>40953.604166666664</v>
      </c>
      <c r="C65" s="12">
        <v>40967.708333333336</v>
      </c>
      <c r="D65" s="38">
        <f t="shared" si="0"/>
        <v>40960.65625</v>
      </c>
      <c r="E65" s="11">
        <v>4.7699999999999996</v>
      </c>
      <c r="F65" s="11">
        <v>0.54</v>
      </c>
      <c r="G65" s="11" t="s">
        <v>7</v>
      </c>
      <c r="H65" s="12">
        <v>40970.668055555558</v>
      </c>
      <c r="I65" s="11">
        <v>1.9295500000000001</v>
      </c>
      <c r="J65" s="11">
        <v>1.2947500000000001</v>
      </c>
      <c r="K65" s="11">
        <v>1.3044500000000001</v>
      </c>
      <c r="L65" s="29">
        <f t="shared" si="1"/>
        <v>3.1706887440549593E-2</v>
      </c>
      <c r="M65" s="29">
        <f t="shared" si="2"/>
        <v>7.1779022064530434E-2</v>
      </c>
      <c r="N65" s="29">
        <f t="shared" si="3"/>
        <v>2.0701283862060212E-2</v>
      </c>
      <c r="O65" s="29">
        <f t="shared" si="4"/>
        <v>3.1119264575437466E-2</v>
      </c>
      <c r="P65" s="29">
        <f t="shared" si="5"/>
        <v>66.633358893126285</v>
      </c>
      <c r="Q65" s="37">
        <f t="shared" si="6"/>
        <v>2012</v>
      </c>
      <c r="R65" s="17">
        <f t="shared" si="7"/>
        <v>2</v>
      </c>
      <c r="S65" s="13">
        <v>9.5717995688500909E-2</v>
      </c>
      <c r="T65" s="13">
        <v>0.35712816166375344</v>
      </c>
      <c r="U65" s="13">
        <v>1.185491852864631</v>
      </c>
      <c r="V65" s="13">
        <v>0.12758929269320235</v>
      </c>
    </row>
    <row r="66" spans="1:22">
      <c r="A66" s="11" t="s">
        <v>35</v>
      </c>
      <c r="B66" s="12">
        <v>40967.708333333336</v>
      </c>
      <c r="C66" s="12">
        <v>40981.666666666664</v>
      </c>
      <c r="D66" s="38">
        <f t="shared" si="0"/>
        <v>40974.6875</v>
      </c>
      <c r="E66" s="11">
        <v>4.72</v>
      </c>
      <c r="F66" s="11">
        <v>0.95</v>
      </c>
      <c r="G66" s="11" t="s">
        <v>7</v>
      </c>
      <c r="H66" s="12">
        <v>40984.588194444441</v>
      </c>
      <c r="I66" s="11">
        <v>1.2939000000000001</v>
      </c>
      <c r="J66" s="11">
        <v>0.86929999999999996</v>
      </c>
      <c r="K66" s="11">
        <v>1.2921</v>
      </c>
      <c r="L66" s="29">
        <f t="shared" si="1"/>
        <v>5.5780635312077977E-2</v>
      </c>
      <c r="M66" s="29">
        <f t="shared" si="2"/>
        <v>4.8192704290941343E-2</v>
      </c>
      <c r="N66" s="29">
        <f t="shared" si="3"/>
        <v>2.0505292558678369E-2</v>
      </c>
      <c r="O66" s="29">
        <f t="shared" si="4"/>
        <v>2.0867671961938554E-2</v>
      </c>
      <c r="P66" s="29">
        <f t="shared" si="5"/>
        <v>71.53490433067789</v>
      </c>
      <c r="Q66" s="37">
        <f t="shared" si="6"/>
        <v>2012</v>
      </c>
      <c r="R66" s="17">
        <f t="shared" si="7"/>
        <v>3</v>
      </c>
      <c r="S66" s="13">
        <v>0.11207534747175878</v>
      </c>
      <c r="T66" s="13">
        <v>0.32135550513629674</v>
      </c>
      <c r="U66" s="13">
        <v>1.3214952633865427</v>
      </c>
      <c r="V66" s="13">
        <v>0.14768193663801596</v>
      </c>
    </row>
    <row r="67" spans="1:22">
      <c r="A67" s="11" t="s">
        <v>35</v>
      </c>
      <c r="B67" s="12">
        <v>40981.666666666664</v>
      </c>
      <c r="C67" s="12">
        <v>40995.618055555555</v>
      </c>
      <c r="D67" s="38">
        <f t="shared" si="0"/>
        <v>40988.642361111109</v>
      </c>
      <c r="E67" s="11">
        <v>4.72</v>
      </c>
      <c r="F67" s="11">
        <v>2.46</v>
      </c>
      <c r="G67" s="11" t="s">
        <v>7</v>
      </c>
      <c r="H67" s="12">
        <v>40998.685416666667</v>
      </c>
      <c r="I67" s="11">
        <v>4.3374499999999996</v>
      </c>
      <c r="J67" s="11">
        <v>2.0790999999999999</v>
      </c>
      <c r="K67" s="11">
        <v>1.66445</v>
      </c>
      <c r="L67" s="29">
        <f t="shared" si="1"/>
        <v>0.14444248722917036</v>
      </c>
      <c r="M67" s="29">
        <f t="shared" si="2"/>
        <v>0.11526222419336955</v>
      </c>
      <c r="N67" s="29">
        <f t="shared" si="3"/>
        <v>2.6414390681287987E-2</v>
      </c>
      <c r="O67" s="29">
        <f t="shared" si="4"/>
        <v>6.9953229578259807E-2</v>
      </c>
      <c r="P67" s="29">
        <f t="shared" si="5"/>
        <v>72.935942592251791</v>
      </c>
      <c r="Q67" s="37">
        <f t="shared" si="6"/>
        <v>2012</v>
      </c>
      <c r="R67" s="17">
        <f t="shared" si="7"/>
        <v>3</v>
      </c>
      <c r="S67" s="13">
        <v>0.11207534747175878</v>
      </c>
      <c r="T67" s="13">
        <v>0.32135550513629674</v>
      </c>
      <c r="U67" s="13">
        <v>1.3214952633865427</v>
      </c>
      <c r="V67" s="13">
        <v>0.14768193663801596</v>
      </c>
    </row>
    <row r="68" spans="1:22">
      <c r="A68" s="11" t="s">
        <v>35</v>
      </c>
      <c r="B68" s="12">
        <v>40995.618055555555</v>
      </c>
      <c r="C68" s="12">
        <v>41009.621527777781</v>
      </c>
      <c r="D68" s="38">
        <f t="shared" si="0"/>
        <v>41002.619791666672</v>
      </c>
      <c r="E68" s="11">
        <v>4.74</v>
      </c>
      <c r="F68" s="11">
        <v>1.22</v>
      </c>
      <c r="G68" s="11" t="s">
        <v>7</v>
      </c>
      <c r="H68" s="12">
        <v>41012.611111111109</v>
      </c>
      <c r="I68" s="11">
        <v>1.1289499999999999</v>
      </c>
      <c r="J68" s="11">
        <v>0.83755000000000002</v>
      </c>
      <c r="K68" s="11">
        <v>1.3070999999999999</v>
      </c>
      <c r="L68" s="29">
        <f t="shared" si="1"/>
        <v>7.1634079032352777E-2</v>
      </c>
      <c r="M68" s="29">
        <f t="shared" si="2"/>
        <v>4.6432531322763058E-2</v>
      </c>
      <c r="N68" s="29">
        <f t="shared" si="3"/>
        <v>2.0743338676146191E-2</v>
      </c>
      <c r="O68" s="29">
        <f t="shared" si="4"/>
        <v>1.8207402628820254E-2</v>
      </c>
      <c r="P68" s="29">
        <f t="shared" si="5"/>
        <v>75.193352267659805</v>
      </c>
      <c r="Q68" s="37">
        <f t="shared" si="6"/>
        <v>2012</v>
      </c>
      <c r="R68" s="17">
        <f t="shared" si="7"/>
        <v>4</v>
      </c>
      <c r="S68" s="13">
        <v>0.20477207784826545</v>
      </c>
      <c r="T68" s="13">
        <v>0.38718588913516461</v>
      </c>
      <c r="U68" s="13">
        <v>1.6474849131693423</v>
      </c>
      <c r="V68" s="13">
        <v>0.16307765204427874</v>
      </c>
    </row>
    <row r="69" spans="1:22">
      <c r="A69" s="11" t="s">
        <v>35</v>
      </c>
      <c r="B69" s="12">
        <v>41009.621527777781</v>
      </c>
      <c r="C69" s="12">
        <v>41023.625</v>
      </c>
      <c r="D69" s="38">
        <f t="shared" ref="D69:D103" si="8">(B69+C69)/2</f>
        <v>41016.623263888891</v>
      </c>
      <c r="E69" s="11">
        <v>4.74</v>
      </c>
      <c r="F69" s="11">
        <v>1.48</v>
      </c>
      <c r="G69" s="11" t="s">
        <v>7</v>
      </c>
      <c r="H69" s="12">
        <v>41026.742361111108</v>
      </c>
      <c r="I69" s="11">
        <v>0.77890000000000004</v>
      </c>
      <c r="J69" s="11">
        <v>0.81089999999999995</v>
      </c>
      <c r="K69" s="11">
        <v>1.49735</v>
      </c>
      <c r="L69" s="29">
        <f t="shared" ref="L69:L103" si="9">F69/$F$2</f>
        <v>8.6900358170395167E-2</v>
      </c>
      <c r="M69" s="29">
        <f t="shared" ref="M69:M103" si="10">J69/$J$2</f>
        <v>4.4955094799866945E-2</v>
      </c>
      <c r="N69" s="29">
        <f t="shared" ref="N69:N103" si="11">K69/$K$2</f>
        <v>2.3762556932696428E-2</v>
      </c>
      <c r="O69" s="29">
        <f t="shared" ref="O69:O103" si="12">I69/$I$2</f>
        <v>1.2561890170147569E-2</v>
      </c>
      <c r="P69" s="29">
        <f t="shared" ref="P69:P103" si="13">(L69+M69)*100/(L69+M69+N69+O69)</f>
        <v>78.401433769996217</v>
      </c>
      <c r="Q69" s="37">
        <f t="shared" ref="Q69" si="14">YEAR(D69)</f>
        <v>2012</v>
      </c>
      <c r="R69" s="17">
        <f t="shared" ref="R69:R103" si="15">MONTH(D69)</f>
        <v>4</v>
      </c>
      <c r="S69" s="13">
        <v>0.20477207784826545</v>
      </c>
      <c r="T69" s="13">
        <v>0.38718588913516461</v>
      </c>
      <c r="U69" s="13">
        <v>1.6474849131693423</v>
      </c>
      <c r="V69" s="13">
        <v>0.16307765204427874</v>
      </c>
    </row>
    <row r="70" spans="1:22">
      <c r="A70" s="11" t="s">
        <v>35</v>
      </c>
      <c r="B70" s="12">
        <v>41023.625</v>
      </c>
      <c r="C70" s="12">
        <v>41037.541666666664</v>
      </c>
      <c r="D70" s="38">
        <f t="shared" si="8"/>
        <v>41030.583333333328</v>
      </c>
      <c r="E70" s="11">
        <v>4.71</v>
      </c>
      <c r="F70" s="11">
        <v>2.39</v>
      </c>
      <c r="G70" s="11" t="s">
        <v>8</v>
      </c>
      <c r="H70" s="12">
        <v>41040.706250000003</v>
      </c>
      <c r="I70" s="11">
        <v>1.43415</v>
      </c>
      <c r="J70" s="11">
        <v>1.1134999999999999</v>
      </c>
      <c r="K70" s="11">
        <v>1.75275</v>
      </c>
      <c r="L70" s="29">
        <f t="shared" si="9"/>
        <v>0.14033233515354357</v>
      </c>
      <c r="M70" s="29">
        <f t="shared" si="10"/>
        <v>6.1730790553276411E-2</v>
      </c>
      <c r="N70" s="29">
        <f t="shared" si="11"/>
        <v>2.7815688826115247E-2</v>
      </c>
      <c r="O70" s="29">
        <f t="shared" si="12"/>
        <v>2.3129586323683574E-2</v>
      </c>
      <c r="P70" s="29">
        <f t="shared" si="13"/>
        <v>79.864196217472724</v>
      </c>
      <c r="Q70" s="37">
        <f>YEAR(D70)</f>
        <v>2012</v>
      </c>
      <c r="R70" s="17">
        <f t="shared" si="15"/>
        <v>5</v>
      </c>
      <c r="S70" s="13">
        <v>0.31659183739947011</v>
      </c>
      <c r="T70" s="13">
        <v>0.43723760388251504</v>
      </c>
      <c r="U70" s="13">
        <v>1.684240959059631</v>
      </c>
      <c r="V70" s="13">
        <v>0.1486104787961689</v>
      </c>
    </row>
    <row r="71" spans="1:22">
      <c r="A71" s="11" t="s">
        <v>35</v>
      </c>
      <c r="B71" s="12">
        <v>41037.548611111109</v>
      </c>
      <c r="C71" s="12">
        <v>41051.6875</v>
      </c>
      <c r="D71" s="38">
        <f t="shared" si="8"/>
        <v>41044.618055555555</v>
      </c>
      <c r="E71" s="11">
        <v>4.78</v>
      </c>
      <c r="F71" s="11">
        <v>1.82</v>
      </c>
      <c r="G71" s="11" t="s">
        <v>7</v>
      </c>
      <c r="H71" s="12">
        <v>41058.605555555558</v>
      </c>
      <c r="I71" s="11">
        <v>0.65974999999999995</v>
      </c>
      <c r="J71" s="11">
        <v>0.88185000000000002</v>
      </c>
      <c r="K71" s="11">
        <v>1.556</v>
      </c>
      <c r="L71" s="29">
        <f t="shared" si="9"/>
        <v>0.10686395396629676</v>
      </c>
      <c r="M71" s="29">
        <f t="shared" si="10"/>
        <v>4.8888457700410247E-2</v>
      </c>
      <c r="N71" s="29">
        <f t="shared" si="11"/>
        <v>2.4693317251995622E-2</v>
      </c>
      <c r="O71" s="29">
        <f t="shared" si="12"/>
        <v>1.0640270945891459E-2</v>
      </c>
      <c r="P71" s="29">
        <f t="shared" si="13"/>
        <v>81.509064911649787</v>
      </c>
      <c r="Q71" s="37">
        <f t="shared" ref="Q71:Q103" si="16">YEAR(D71)</f>
        <v>2012</v>
      </c>
      <c r="R71" s="17">
        <f t="shared" si="15"/>
        <v>5</v>
      </c>
      <c r="S71" s="13">
        <v>0.31659183739947011</v>
      </c>
      <c r="T71" s="13">
        <v>0.43723760388251504</v>
      </c>
      <c r="U71" s="13">
        <v>1.684240959059631</v>
      </c>
      <c r="V71" s="13">
        <v>0.1486104787961689</v>
      </c>
    </row>
    <row r="72" spans="1:22">
      <c r="A72" s="11" t="s">
        <v>35</v>
      </c>
      <c r="B72" s="12">
        <v>41051.6875</v>
      </c>
      <c r="C72" s="12">
        <v>41065.638888888891</v>
      </c>
      <c r="D72" s="38">
        <f t="shared" si="8"/>
        <v>41058.663194444445</v>
      </c>
      <c r="E72" s="11">
        <v>4.72</v>
      </c>
      <c r="F72" s="11">
        <v>2.69</v>
      </c>
      <c r="G72" s="11" t="s">
        <v>7</v>
      </c>
      <c r="H72" s="12">
        <v>41068.71875</v>
      </c>
      <c r="I72" s="11">
        <v>0.23824999999999999</v>
      </c>
      <c r="J72" s="11">
        <v>0.93069999999999997</v>
      </c>
      <c r="K72" s="11">
        <v>1.7739</v>
      </c>
      <c r="L72" s="29">
        <f t="shared" si="9"/>
        <v>0.15794727262051553</v>
      </c>
      <c r="M72" s="29">
        <f t="shared" si="10"/>
        <v>5.1596629338064082E-2</v>
      </c>
      <c r="N72" s="29">
        <f t="shared" si="11"/>
        <v>2.815133385174488E-2</v>
      </c>
      <c r="O72" s="29">
        <f t="shared" si="12"/>
        <v>3.8424320619304892E-3</v>
      </c>
      <c r="P72" s="29">
        <f t="shared" si="13"/>
        <v>86.754129823512116</v>
      </c>
      <c r="Q72" s="37">
        <f t="shared" si="16"/>
        <v>2012</v>
      </c>
      <c r="R72" s="17">
        <f t="shared" si="15"/>
        <v>5</v>
      </c>
      <c r="S72" s="13">
        <v>0.31659183739947011</v>
      </c>
      <c r="T72" s="13">
        <v>0.43723760388251504</v>
      </c>
      <c r="U72" s="13">
        <v>1.684240959059631</v>
      </c>
      <c r="V72" s="13">
        <v>0.1486104787961689</v>
      </c>
    </row>
    <row r="73" spans="1:22">
      <c r="A73" s="11" t="s">
        <v>35</v>
      </c>
      <c r="B73" s="12">
        <v>41065.638888888891</v>
      </c>
      <c r="C73" s="12">
        <v>41079.75</v>
      </c>
      <c r="D73" s="38">
        <f t="shared" si="8"/>
        <v>41072.694444444445</v>
      </c>
      <c r="E73" s="11">
        <v>4.78</v>
      </c>
      <c r="F73" s="11">
        <v>3.12</v>
      </c>
      <c r="G73" s="11" t="s">
        <v>7</v>
      </c>
      <c r="H73" s="12">
        <v>41085.613888888889</v>
      </c>
      <c r="I73" s="11">
        <v>0.63400000000000001</v>
      </c>
      <c r="J73" s="11">
        <v>0.82779999999999998</v>
      </c>
      <c r="K73" s="11">
        <v>1.38235</v>
      </c>
      <c r="L73" s="29">
        <f t="shared" si="9"/>
        <v>0.18319534965650874</v>
      </c>
      <c r="M73" s="29">
        <f t="shared" si="10"/>
        <v>4.5892005765605939E-2</v>
      </c>
      <c r="N73" s="29">
        <f t="shared" si="11"/>
        <v>2.1937536698776443E-2</v>
      </c>
      <c r="O73" s="29">
        <f t="shared" si="12"/>
        <v>1.0224981856301911E-2</v>
      </c>
      <c r="P73" s="29">
        <f t="shared" si="13"/>
        <v>87.688982174251265</v>
      </c>
      <c r="Q73" s="37">
        <f t="shared" si="16"/>
        <v>2012</v>
      </c>
      <c r="R73" s="17">
        <f t="shared" si="15"/>
        <v>6</v>
      </c>
      <c r="S73" s="13">
        <v>0.34446954172670202</v>
      </c>
      <c r="T73" s="13">
        <v>0.4464221312738188</v>
      </c>
      <c r="U73" s="13">
        <v>1.6941207251422681</v>
      </c>
      <c r="V73" s="13">
        <v>0.15088582248368571</v>
      </c>
    </row>
    <row r="74" spans="1:22">
      <c r="A74" s="11" t="s">
        <v>35</v>
      </c>
      <c r="B74" s="12">
        <v>41079.75</v>
      </c>
      <c r="C74" s="12">
        <v>41093.638888888891</v>
      </c>
      <c r="D74" s="38">
        <f t="shared" si="8"/>
        <v>41086.694444444445</v>
      </c>
      <c r="E74" s="11">
        <v>4.7</v>
      </c>
      <c r="F74" s="11">
        <v>6.33</v>
      </c>
      <c r="G74" s="11" t="s">
        <v>7</v>
      </c>
      <c r="H74" s="12">
        <v>41158.854861111111</v>
      </c>
      <c r="I74" s="11">
        <v>0.24709999999999999</v>
      </c>
      <c r="J74" s="11">
        <v>1.3655999999999999</v>
      </c>
      <c r="K74" s="11">
        <v>1.5692999999999999</v>
      </c>
      <c r="L74" s="29">
        <f t="shared" si="9"/>
        <v>0.37167518055310905</v>
      </c>
      <c r="M74" s="29">
        <f t="shared" si="10"/>
        <v>7.5706841113205456E-2</v>
      </c>
      <c r="N74" s="29">
        <f t="shared" si="11"/>
        <v>2.4904384809483756E-2</v>
      </c>
      <c r="O74" s="29">
        <f t="shared" si="12"/>
        <v>3.9851624868962173E-3</v>
      </c>
      <c r="P74" s="29">
        <f t="shared" si="13"/>
        <v>93.93422803731481</v>
      </c>
      <c r="Q74" s="37">
        <f t="shared" si="16"/>
        <v>2012</v>
      </c>
      <c r="R74" s="17">
        <f t="shared" si="15"/>
        <v>6</v>
      </c>
      <c r="S74" s="13">
        <v>0.34446954172670202</v>
      </c>
      <c r="T74" s="13">
        <v>0.4464221312738188</v>
      </c>
      <c r="U74" s="13">
        <v>1.6941207251422681</v>
      </c>
      <c r="V74" s="13">
        <v>0.15088582248368571</v>
      </c>
    </row>
    <row r="75" spans="1:22">
      <c r="A75" s="11" t="s">
        <v>35</v>
      </c>
      <c r="B75" s="12">
        <v>41093.638888888891</v>
      </c>
      <c r="C75" s="12">
        <v>41107.690972222219</v>
      </c>
      <c r="D75" s="38">
        <f t="shared" si="8"/>
        <v>41100.664930555555</v>
      </c>
      <c r="E75" s="11">
        <v>4.76</v>
      </c>
      <c r="F75" s="11">
        <v>4.24</v>
      </c>
      <c r="G75" s="11" t="s">
        <v>7</v>
      </c>
      <c r="H75" s="12">
        <v>41110.613194444442</v>
      </c>
      <c r="I75" s="11">
        <v>0.41239999999999999</v>
      </c>
      <c r="J75" s="11">
        <v>1.3279000000000001</v>
      </c>
      <c r="K75" s="11">
        <v>2.0745499999999999</v>
      </c>
      <c r="L75" s="29">
        <f t="shared" si="9"/>
        <v>0.24895778286653752</v>
      </c>
      <c r="M75" s="29">
        <f t="shared" si="10"/>
        <v>7.3616808958864619E-2</v>
      </c>
      <c r="N75" s="29">
        <f t="shared" si="11"/>
        <v>3.2922571532858297E-2</v>
      </c>
      <c r="O75" s="29">
        <f t="shared" si="12"/>
        <v>6.6510765260866054E-3</v>
      </c>
      <c r="P75" s="29">
        <f t="shared" si="13"/>
        <v>89.072527848932026</v>
      </c>
      <c r="Q75" s="37">
        <f t="shared" si="16"/>
        <v>2012</v>
      </c>
      <c r="R75" s="17">
        <f t="shared" si="15"/>
        <v>7</v>
      </c>
      <c r="S75" s="13">
        <v>0.29570149796707434</v>
      </c>
      <c r="T75" s="13">
        <v>0.36134369311766146</v>
      </c>
      <c r="U75" s="13">
        <v>1.621044930514298</v>
      </c>
      <c r="V75" s="13">
        <v>0.14993786244002175</v>
      </c>
    </row>
    <row r="76" spans="1:22">
      <c r="A76" s="11" t="s">
        <v>35</v>
      </c>
      <c r="B76" s="12">
        <v>41107.690972222219</v>
      </c>
      <c r="C76" s="12">
        <v>41121.722222222219</v>
      </c>
      <c r="D76" s="38">
        <f t="shared" si="8"/>
        <v>41114.706597222219</v>
      </c>
      <c r="E76" s="11">
        <v>4.75</v>
      </c>
      <c r="F76" s="11">
        <v>2.1</v>
      </c>
      <c r="G76" s="11" t="s">
        <v>7</v>
      </c>
      <c r="H76" s="12">
        <v>41124.611805555556</v>
      </c>
      <c r="I76" s="11">
        <v>0.31840000000000002</v>
      </c>
      <c r="J76" s="11">
        <v>1.2537</v>
      </c>
      <c r="K76" s="11">
        <v>1.4517500000000001</v>
      </c>
      <c r="L76" s="29">
        <f t="shared" si="9"/>
        <v>0.12330456226880396</v>
      </c>
      <c r="M76" s="29">
        <f t="shared" si="10"/>
        <v>6.9503270872602288E-2</v>
      </c>
      <c r="N76" s="29">
        <f t="shared" si="11"/>
        <v>2.3038896735594245E-2</v>
      </c>
      <c r="O76" s="29">
        <f t="shared" si="12"/>
        <v>5.1350697524393191E-3</v>
      </c>
      <c r="P76" s="29">
        <f t="shared" si="13"/>
        <v>87.250548898018778</v>
      </c>
      <c r="Q76" s="37">
        <f t="shared" si="16"/>
        <v>2012</v>
      </c>
      <c r="R76" s="17">
        <f t="shared" si="15"/>
        <v>7</v>
      </c>
      <c r="S76" s="13">
        <v>0.29570149796707434</v>
      </c>
      <c r="T76" s="13">
        <v>0.36134369311766146</v>
      </c>
      <c r="U76" s="13">
        <v>1.621044930514298</v>
      </c>
      <c r="V76" s="13">
        <v>0.14993786244002175</v>
      </c>
    </row>
    <row r="77" spans="1:22">
      <c r="A77" s="11" t="s">
        <v>35</v>
      </c>
      <c r="B77" s="12">
        <v>41121.722222222219</v>
      </c>
      <c r="C77" s="12">
        <v>41135.673611111109</v>
      </c>
      <c r="D77" s="38">
        <f t="shared" si="8"/>
        <v>41128.697916666664</v>
      </c>
      <c r="E77" s="11">
        <v>4.72</v>
      </c>
      <c r="F77" s="11">
        <v>1.61</v>
      </c>
      <c r="G77" s="11" t="s">
        <v>7</v>
      </c>
      <c r="H77" s="12">
        <v>41138.686805555553</v>
      </c>
      <c r="I77" s="11">
        <v>0.21565000000000001</v>
      </c>
      <c r="J77" s="11">
        <v>1.3857999999999999</v>
      </c>
      <c r="K77" s="11">
        <v>1.7584500000000001</v>
      </c>
      <c r="L77" s="29">
        <f t="shared" si="9"/>
        <v>9.4533497739416369E-2</v>
      </c>
      <c r="M77" s="29">
        <f t="shared" si="10"/>
        <v>7.6826699190597619E-2</v>
      </c>
      <c r="N77" s="29">
        <f t="shared" si="11"/>
        <v>2.790614635075302E-2</v>
      </c>
      <c r="O77" s="29">
        <f t="shared" si="12"/>
        <v>3.4779453269897587E-3</v>
      </c>
      <c r="P77" s="29">
        <f t="shared" si="13"/>
        <v>84.520357198095667</v>
      </c>
      <c r="Q77" s="37">
        <f t="shared" si="16"/>
        <v>2012</v>
      </c>
      <c r="R77" s="17">
        <f t="shared" si="15"/>
        <v>8</v>
      </c>
      <c r="S77" s="13">
        <v>0.27893242160095671</v>
      </c>
      <c r="T77" s="13">
        <v>0.34740108710222367</v>
      </c>
      <c r="U77" s="13">
        <v>1.5339186038313271</v>
      </c>
      <c r="V77" s="13">
        <v>0.13427547323007646</v>
      </c>
    </row>
    <row r="78" spans="1:22">
      <c r="A78" s="11" t="s">
        <v>35</v>
      </c>
      <c r="B78" s="12">
        <v>41135.673611111109</v>
      </c>
      <c r="C78" s="12">
        <v>41149.597222222219</v>
      </c>
      <c r="D78" s="38">
        <f t="shared" si="8"/>
        <v>41142.635416666664</v>
      </c>
      <c r="E78" s="11">
        <v>4.71</v>
      </c>
      <c r="F78" s="11">
        <v>1.8</v>
      </c>
      <c r="G78" s="11" t="s">
        <v>7</v>
      </c>
      <c r="H78" s="12">
        <v>41156.60833333333</v>
      </c>
      <c r="I78" s="11">
        <v>0.26684999999999998</v>
      </c>
      <c r="J78" s="11">
        <v>1.3652500000000001</v>
      </c>
      <c r="K78" s="11">
        <v>1.5872999999999999</v>
      </c>
      <c r="L78" s="29">
        <f t="shared" si="9"/>
        <v>0.10568962480183196</v>
      </c>
      <c r="M78" s="29">
        <f t="shared" si="10"/>
        <v>7.5687437631666479E-2</v>
      </c>
      <c r="N78" s="29">
        <f t="shared" si="11"/>
        <v>2.5190040150445146E-2</v>
      </c>
      <c r="O78" s="29">
        <f t="shared" si="12"/>
        <v>4.3036851866784928E-3</v>
      </c>
      <c r="P78" s="29">
        <f t="shared" si="13"/>
        <v>86.013365981633314</v>
      </c>
      <c r="Q78" s="37">
        <f t="shared" si="16"/>
        <v>2012</v>
      </c>
      <c r="R78" s="17">
        <f t="shared" si="15"/>
        <v>8</v>
      </c>
      <c r="S78" s="13">
        <v>0.27893242160095671</v>
      </c>
      <c r="T78" s="13">
        <v>0.34740108710222367</v>
      </c>
      <c r="U78" s="13">
        <v>1.5339186038313271</v>
      </c>
      <c r="V78" s="13">
        <v>0.13427547323007646</v>
      </c>
    </row>
    <row r="79" spans="1:22">
      <c r="A79" s="11" t="s">
        <v>35</v>
      </c>
      <c r="B79" s="12">
        <v>41149.597222222219</v>
      </c>
      <c r="C79" s="12">
        <v>41163.597222222219</v>
      </c>
      <c r="D79" s="38">
        <f t="shared" si="8"/>
        <v>41156.597222222219</v>
      </c>
      <c r="E79" s="11">
        <v>4.74</v>
      </c>
      <c r="F79" s="11">
        <v>2.16</v>
      </c>
      <c r="G79" s="11" t="s">
        <v>7</v>
      </c>
      <c r="H79" s="12">
        <v>41169.666666666664</v>
      </c>
      <c r="I79" s="11">
        <v>0.56505000000000005</v>
      </c>
      <c r="J79" s="11">
        <v>1.15265</v>
      </c>
      <c r="K79" s="11">
        <v>1.2789999999999999</v>
      </c>
      <c r="L79" s="29">
        <f t="shared" si="9"/>
        <v>0.12682754976219837</v>
      </c>
      <c r="M79" s="29">
        <f t="shared" si="10"/>
        <v>6.3901208559707282E-2</v>
      </c>
      <c r="N79" s="29">
        <f t="shared" si="11"/>
        <v>2.0297398949423135E-2</v>
      </c>
      <c r="O79" s="29">
        <f t="shared" si="12"/>
        <v>9.1129747600999927E-3</v>
      </c>
      <c r="P79" s="29">
        <f t="shared" si="13"/>
        <v>86.640097361097844</v>
      </c>
      <c r="Q79" s="37">
        <f t="shared" si="16"/>
        <v>2012</v>
      </c>
      <c r="R79" s="17">
        <f t="shared" si="15"/>
        <v>9</v>
      </c>
      <c r="S79" s="13">
        <v>0.28678706093954226</v>
      </c>
      <c r="T79" s="13">
        <v>0.38779293796024089</v>
      </c>
      <c r="U79" s="13">
        <v>1.4753523933129105</v>
      </c>
      <c r="V79" s="13">
        <v>0.12435197878268031</v>
      </c>
    </row>
    <row r="80" spans="1:22">
      <c r="A80" s="11" t="s">
        <v>35</v>
      </c>
      <c r="B80" s="12">
        <v>41163.597222222219</v>
      </c>
      <c r="C80" s="12">
        <v>41177.590277777781</v>
      </c>
      <c r="D80" s="38">
        <f t="shared" si="8"/>
        <v>41170.59375</v>
      </c>
      <c r="E80" s="11">
        <v>4.74</v>
      </c>
      <c r="F80" s="11">
        <v>1.26</v>
      </c>
      <c r="G80" s="11" t="s">
        <v>7</v>
      </c>
      <c r="H80" s="12">
        <v>41183.650694444441</v>
      </c>
      <c r="I80" s="11">
        <v>0.40920000000000001</v>
      </c>
      <c r="J80" s="11">
        <v>0.63460000000000005</v>
      </c>
      <c r="K80" s="11">
        <v>1.2579</v>
      </c>
      <c r="L80" s="29">
        <f t="shared" si="9"/>
        <v>7.3982737361282372E-2</v>
      </c>
      <c r="M80" s="29">
        <f t="shared" si="10"/>
        <v>3.5181283956092699E-2</v>
      </c>
      <c r="N80" s="29">
        <f t="shared" si="11"/>
        <v>1.9962547410851728E-2</v>
      </c>
      <c r="O80" s="29">
        <f t="shared" si="12"/>
        <v>6.5994677848560598E-3</v>
      </c>
      <c r="P80" s="29">
        <f t="shared" si="13"/>
        <v>80.429683295771014</v>
      </c>
      <c r="Q80" s="37">
        <f t="shared" si="16"/>
        <v>2012</v>
      </c>
      <c r="R80" s="17">
        <f t="shared" si="15"/>
        <v>9</v>
      </c>
      <c r="S80" s="13">
        <v>0.28678706093954226</v>
      </c>
      <c r="T80" s="13">
        <v>0.38779293796024089</v>
      </c>
      <c r="U80" s="13">
        <v>1.4753523933129105</v>
      </c>
      <c r="V80" s="13">
        <v>0.12435197878268031</v>
      </c>
    </row>
    <row r="81" spans="1:22">
      <c r="A81" s="11" t="s">
        <v>35</v>
      </c>
      <c r="B81" s="12">
        <v>41177.590277777781</v>
      </c>
      <c r="C81" s="12">
        <v>41191.586805555555</v>
      </c>
      <c r="D81" s="38">
        <f t="shared" si="8"/>
        <v>41184.588541666672</v>
      </c>
      <c r="E81" s="11">
        <v>4.74</v>
      </c>
      <c r="F81" s="11">
        <v>1.23</v>
      </c>
      <c r="G81" s="11" t="s">
        <v>7</v>
      </c>
      <c r="H81" s="12">
        <v>41197.660416666666</v>
      </c>
      <c r="I81" s="11">
        <v>0.62749999999999995</v>
      </c>
      <c r="J81" s="11">
        <v>0.95599999999999996</v>
      </c>
      <c r="K81" s="11">
        <v>0.98585</v>
      </c>
      <c r="L81" s="29">
        <f t="shared" si="9"/>
        <v>7.2221243614585179E-2</v>
      </c>
      <c r="M81" s="29">
        <f t="shared" si="10"/>
        <v>5.2999223860738437E-2</v>
      </c>
      <c r="N81" s="29">
        <f t="shared" si="11"/>
        <v>1.5645184327043628E-2</v>
      </c>
      <c r="O81" s="29">
        <f t="shared" si="12"/>
        <v>1.0120151600677363E-2</v>
      </c>
      <c r="P81" s="29">
        <f t="shared" si="13"/>
        <v>82.935259244908963</v>
      </c>
      <c r="Q81" s="37">
        <f t="shared" si="16"/>
        <v>2012</v>
      </c>
      <c r="R81" s="17">
        <f t="shared" si="15"/>
        <v>10</v>
      </c>
      <c r="S81" s="13">
        <v>0.20925390590626702</v>
      </c>
      <c r="T81" s="13">
        <v>0.37871774787952467</v>
      </c>
      <c r="U81" s="13">
        <v>1.4111737110913012</v>
      </c>
      <c r="V81" s="13">
        <v>0.11672291225418724</v>
      </c>
    </row>
    <row r="82" spans="1:22">
      <c r="A82" s="11" t="s">
        <v>35</v>
      </c>
      <c r="B82" s="12">
        <v>41191.586805555555</v>
      </c>
      <c r="C82" s="12">
        <v>41205.614583333336</v>
      </c>
      <c r="D82" s="38">
        <f t="shared" si="8"/>
        <v>41198.600694444445</v>
      </c>
      <c r="E82" s="11">
        <v>4.75</v>
      </c>
      <c r="F82" s="11">
        <v>1.1000000000000001</v>
      </c>
      <c r="G82" s="11" t="s">
        <v>7</v>
      </c>
      <c r="H82" s="12">
        <v>41211.630555555559</v>
      </c>
      <c r="I82" s="11">
        <v>0.51754999999999995</v>
      </c>
      <c r="J82" s="11">
        <v>0.71499999999999997</v>
      </c>
      <c r="K82" s="11">
        <v>1.3984000000000001</v>
      </c>
      <c r="L82" s="29">
        <f t="shared" si="9"/>
        <v>6.4588104045563977E-2</v>
      </c>
      <c r="M82" s="29">
        <f t="shared" si="10"/>
        <v>3.963854085818827E-2</v>
      </c>
      <c r="N82" s="29">
        <f t="shared" si="11"/>
        <v>2.2192246044467016E-2</v>
      </c>
      <c r="O82" s="29">
        <f t="shared" si="12"/>
        <v>8.3469075074590754E-3</v>
      </c>
      <c r="P82" s="29">
        <f t="shared" si="13"/>
        <v>77.339092038274259</v>
      </c>
      <c r="Q82" s="37">
        <f t="shared" si="16"/>
        <v>2012</v>
      </c>
      <c r="R82" s="17">
        <f t="shared" si="15"/>
        <v>10</v>
      </c>
      <c r="S82" s="13">
        <v>0.20925390590626702</v>
      </c>
      <c r="T82" s="13">
        <v>0.37871774787952467</v>
      </c>
      <c r="U82" s="13">
        <v>1.4111737110913012</v>
      </c>
      <c r="V82" s="13">
        <v>0.11672291225418724</v>
      </c>
    </row>
    <row r="83" spans="1:22">
      <c r="A83" s="11" t="s">
        <v>35</v>
      </c>
      <c r="B83" s="12">
        <v>41205.614583333336</v>
      </c>
      <c r="C83" s="12">
        <v>41219.635416666664</v>
      </c>
      <c r="D83" s="38">
        <f t="shared" si="8"/>
        <v>41212.625</v>
      </c>
      <c r="E83" s="11">
        <v>4.74</v>
      </c>
      <c r="F83" s="11">
        <v>1.21</v>
      </c>
      <c r="G83" s="11" t="s">
        <v>7</v>
      </c>
      <c r="H83" s="12">
        <v>41225.709027777775</v>
      </c>
      <c r="I83" s="11">
        <v>1.7806</v>
      </c>
      <c r="J83" s="11">
        <v>1.2708999999999999</v>
      </c>
      <c r="K83" s="11">
        <v>0.87639999999999996</v>
      </c>
      <c r="L83" s="29">
        <f t="shared" si="9"/>
        <v>7.1046914450120374E-2</v>
      </c>
      <c r="M83" s="29">
        <f t="shared" si="10"/>
        <v>7.0456813393946105E-2</v>
      </c>
      <c r="N83" s="29">
        <f t="shared" si="11"/>
        <v>1.3908241156586737E-2</v>
      </c>
      <c r="O83" s="29">
        <f t="shared" si="12"/>
        <v>2.8717038948471895E-2</v>
      </c>
      <c r="P83" s="29">
        <f t="shared" si="13"/>
        <v>76.850317839742019</v>
      </c>
      <c r="Q83" s="37">
        <f t="shared" si="16"/>
        <v>2012</v>
      </c>
      <c r="R83" s="17">
        <f t="shared" si="15"/>
        <v>10</v>
      </c>
      <c r="S83" s="13">
        <v>0.20925390590626702</v>
      </c>
      <c r="T83" s="13">
        <v>0.37871774787952467</v>
      </c>
      <c r="U83" s="13">
        <v>1.4111737110913012</v>
      </c>
      <c r="V83" s="13">
        <v>0.11672291225418724</v>
      </c>
    </row>
    <row r="84" spans="1:22">
      <c r="A84" s="11" t="s">
        <v>35</v>
      </c>
      <c r="B84" s="12">
        <v>41219.635416666664</v>
      </c>
      <c r="C84" s="12">
        <v>41233.708333333336</v>
      </c>
      <c r="D84" s="38">
        <f t="shared" si="8"/>
        <v>41226.671875</v>
      </c>
      <c r="E84" s="11">
        <v>4.76</v>
      </c>
      <c r="F84" s="11">
        <v>1.46</v>
      </c>
      <c r="G84" s="11" t="s">
        <v>7</v>
      </c>
      <c r="H84" s="12">
        <v>41240.604861111111</v>
      </c>
      <c r="I84" s="11">
        <v>3.2549000000000001</v>
      </c>
      <c r="J84" s="11">
        <v>1.40785</v>
      </c>
      <c r="K84" s="11">
        <v>1.5857000000000001</v>
      </c>
      <c r="L84" s="29">
        <f t="shared" si="9"/>
        <v>8.5726029005930363E-2</v>
      </c>
      <c r="M84" s="29">
        <f t="shared" si="10"/>
        <v>7.8049118527552946E-2</v>
      </c>
      <c r="N84" s="29">
        <f t="shared" si="11"/>
        <v>2.5164648564581914E-2</v>
      </c>
      <c r="O84" s="29">
        <f t="shared" si="12"/>
        <v>5.2494153697282477E-2</v>
      </c>
      <c r="P84" s="29">
        <f t="shared" si="13"/>
        <v>67.834348761766051</v>
      </c>
      <c r="Q84" s="37">
        <f t="shared" si="16"/>
        <v>2012</v>
      </c>
      <c r="R84" s="17">
        <f t="shared" si="15"/>
        <v>11</v>
      </c>
      <c r="S84" s="13">
        <v>0.1060924398677735</v>
      </c>
      <c r="T84" s="13">
        <v>0.33765256163595403</v>
      </c>
      <c r="U84" s="13">
        <v>1.0507528942031219</v>
      </c>
      <c r="V84" s="13">
        <v>9.74069793796596E-2</v>
      </c>
    </row>
    <row r="85" spans="1:22">
      <c r="A85" s="11" t="s">
        <v>35</v>
      </c>
      <c r="B85" s="12">
        <v>41233.708333333336</v>
      </c>
      <c r="C85" s="12">
        <v>41247.628472222219</v>
      </c>
      <c r="D85" s="38">
        <f t="shared" si="8"/>
        <v>41240.668402777781</v>
      </c>
      <c r="E85" s="11">
        <v>4.71</v>
      </c>
      <c r="F85" s="11">
        <v>1.34</v>
      </c>
      <c r="G85" s="11" t="s">
        <v>7</v>
      </c>
      <c r="H85" s="12">
        <v>41255.885416666664</v>
      </c>
      <c r="I85" s="11">
        <v>5.4724500000000003</v>
      </c>
      <c r="J85" s="11">
        <v>2.3635000000000002</v>
      </c>
      <c r="K85" s="11">
        <v>1.0859000000000001</v>
      </c>
      <c r="L85" s="29">
        <f t="shared" si="9"/>
        <v>7.8680054019141576E-2</v>
      </c>
      <c r="M85" s="29">
        <f t="shared" si="10"/>
        <v>0.13102893890675241</v>
      </c>
      <c r="N85" s="29">
        <f t="shared" si="11"/>
        <v>1.7232951930554016E-2</v>
      </c>
      <c r="O85" s="29">
        <f t="shared" si="12"/>
        <v>8.8258204983469077E-2</v>
      </c>
      <c r="P85" s="29">
        <f t="shared" si="13"/>
        <v>66.532009274868798</v>
      </c>
      <c r="Q85" s="37">
        <f t="shared" si="16"/>
        <v>2012</v>
      </c>
      <c r="R85" s="17">
        <f t="shared" si="15"/>
        <v>11</v>
      </c>
      <c r="S85" s="13">
        <v>0.1060924398677735</v>
      </c>
      <c r="T85" s="13">
        <v>0.33765256163595403</v>
      </c>
      <c r="U85" s="13">
        <v>1.0507528942031219</v>
      </c>
      <c r="V85" s="13">
        <v>9.74069793796596E-2</v>
      </c>
    </row>
    <row r="86" spans="1:22">
      <c r="A86" s="11" t="s">
        <v>35</v>
      </c>
      <c r="B86" s="12">
        <v>41247.628472222219</v>
      </c>
      <c r="C86" s="12">
        <v>41261.670138888891</v>
      </c>
      <c r="D86" s="38">
        <f t="shared" si="8"/>
        <v>41254.649305555555</v>
      </c>
      <c r="E86" s="11">
        <v>4.75</v>
      </c>
      <c r="F86" s="11">
        <v>1.1299999999999999</v>
      </c>
      <c r="G86" s="11" t="s">
        <v>8</v>
      </c>
      <c r="H86" s="12">
        <v>41270.692361111112</v>
      </c>
      <c r="I86" s="11">
        <v>2.9688500000000002</v>
      </c>
      <c r="J86" s="11">
        <v>1.4474</v>
      </c>
      <c r="K86" s="11">
        <v>0.89095000000000002</v>
      </c>
      <c r="L86" s="29">
        <f t="shared" si="9"/>
        <v>6.634959779226117E-2</v>
      </c>
      <c r="M86" s="29">
        <f t="shared" si="10"/>
        <v>8.024171194145692E-2</v>
      </c>
      <c r="N86" s="29">
        <f t="shared" si="11"/>
        <v>1.4139145890530527E-2</v>
      </c>
      <c r="O86" s="29">
        <f t="shared" si="12"/>
        <v>4.7880816063220706E-2</v>
      </c>
      <c r="P86" s="29">
        <f t="shared" si="13"/>
        <v>70.270081068933635</v>
      </c>
      <c r="Q86" s="37">
        <f t="shared" si="16"/>
        <v>2012</v>
      </c>
      <c r="R86" s="17">
        <f t="shared" si="15"/>
        <v>12</v>
      </c>
      <c r="S86" s="13">
        <v>9.5795762472761004E-2</v>
      </c>
      <c r="T86" s="13">
        <v>0.3762293323930368</v>
      </c>
      <c r="U86" s="13">
        <v>1.1454487311174575</v>
      </c>
      <c r="V86" s="13">
        <v>9.8801956605102312E-2</v>
      </c>
    </row>
    <row r="87" spans="1:22">
      <c r="A87" s="11" t="s">
        <v>35</v>
      </c>
      <c r="B87" s="12">
        <v>41261.670138888891</v>
      </c>
      <c r="C87" s="12">
        <v>41276.725694444445</v>
      </c>
      <c r="D87" s="38">
        <f t="shared" si="8"/>
        <v>41269.197916666672</v>
      </c>
      <c r="E87" s="11">
        <v>5.0999999999999996</v>
      </c>
      <c r="F87" s="11">
        <v>0.61</v>
      </c>
      <c r="G87" s="11" t="s">
        <v>8</v>
      </c>
      <c r="H87" s="12">
        <v>41283.629166666666</v>
      </c>
      <c r="I87" s="11">
        <v>1.2924</v>
      </c>
      <c r="J87" s="11">
        <v>1.2531000000000001</v>
      </c>
      <c r="K87" s="11">
        <v>1.07755</v>
      </c>
      <c r="L87" s="29">
        <f t="shared" si="9"/>
        <v>3.5817039516176388E-2</v>
      </c>
      <c r="M87" s="29">
        <f t="shared" si="10"/>
        <v>6.9470007761392616E-2</v>
      </c>
      <c r="N87" s="29">
        <f t="shared" si="11"/>
        <v>1.7100439591830257E-2</v>
      </c>
      <c r="O87" s="29">
        <f t="shared" si="12"/>
        <v>2.0843480364486733E-2</v>
      </c>
      <c r="P87" s="29">
        <f t="shared" si="13"/>
        <v>73.508578005790284</v>
      </c>
      <c r="Q87" s="37">
        <f t="shared" si="16"/>
        <v>2012</v>
      </c>
      <c r="R87" s="17">
        <f t="shared" si="15"/>
        <v>12</v>
      </c>
      <c r="S87" s="13">
        <v>9.5795762472761004E-2</v>
      </c>
      <c r="T87" s="13">
        <v>0.3762293323930368</v>
      </c>
      <c r="U87" s="13">
        <v>1.1454487311174575</v>
      </c>
      <c r="V87" s="13">
        <v>9.8801956605102312E-2</v>
      </c>
    </row>
    <row r="88" spans="1:22">
      <c r="A88" s="11" t="s">
        <v>35</v>
      </c>
      <c r="B88" s="12">
        <v>41276.725694444445</v>
      </c>
      <c r="C88" s="12">
        <v>41289.694444444445</v>
      </c>
      <c r="D88" s="38">
        <f t="shared" si="8"/>
        <v>41283.210069444445</v>
      </c>
      <c r="E88" s="11">
        <v>4.3899999999999997</v>
      </c>
      <c r="F88" s="11">
        <v>0.69</v>
      </c>
      <c r="G88" s="11" t="s">
        <v>7</v>
      </c>
      <c r="H88" s="12">
        <v>41296.722916666666</v>
      </c>
      <c r="I88" s="11">
        <v>3.4880499999999999</v>
      </c>
      <c r="J88" s="11">
        <v>1.75665</v>
      </c>
      <c r="K88" s="11">
        <v>1.1825000000000001</v>
      </c>
      <c r="L88" s="29">
        <f t="shared" si="9"/>
        <v>4.0514356174035579E-2</v>
      </c>
      <c r="M88" s="29">
        <f t="shared" si="10"/>
        <v>9.7386073844106885E-2</v>
      </c>
      <c r="N88" s="29">
        <f t="shared" si="11"/>
        <v>1.8765968927046801E-2</v>
      </c>
      <c r="O88" s="29">
        <f t="shared" si="12"/>
        <v>5.6254334327876777E-2</v>
      </c>
      <c r="P88" s="29">
        <f t="shared" si="13"/>
        <v>64.766088251860509</v>
      </c>
      <c r="Q88" s="37">
        <f t="shared" si="16"/>
        <v>2013</v>
      </c>
      <c r="R88" s="17">
        <f t="shared" si="15"/>
        <v>1</v>
      </c>
      <c r="S88" s="13">
        <v>9.5258011060425182E-2</v>
      </c>
      <c r="T88" s="13">
        <v>0.37467436869892901</v>
      </c>
      <c r="U88" s="13">
        <v>1.1585061468425251</v>
      </c>
      <c r="V88" s="13">
        <v>0.10766420709506863</v>
      </c>
    </row>
    <row r="89" spans="1:22">
      <c r="A89" s="11" t="s">
        <v>35</v>
      </c>
      <c r="B89" s="12">
        <v>41289.694444444445</v>
      </c>
      <c r="C89" s="12">
        <v>41303.704861111109</v>
      </c>
      <c r="D89" s="38">
        <f t="shared" si="8"/>
        <v>41296.699652777781</v>
      </c>
      <c r="E89" s="11">
        <v>4.74</v>
      </c>
      <c r="F89" s="11">
        <v>0.61</v>
      </c>
      <c r="G89" s="11" t="s">
        <v>7</v>
      </c>
      <c r="H89" s="12">
        <v>41309.787499999999</v>
      </c>
      <c r="I89" s="11">
        <v>3.2928000000000002</v>
      </c>
      <c r="J89" s="11">
        <v>1.712</v>
      </c>
      <c r="K89" s="11">
        <v>0.79200000000000004</v>
      </c>
      <c r="L89" s="29">
        <f t="shared" si="9"/>
        <v>3.5817039516176388E-2</v>
      </c>
      <c r="M89" s="29">
        <f t="shared" si="10"/>
        <v>9.491074398492072E-2</v>
      </c>
      <c r="N89" s="29">
        <f t="shared" si="11"/>
        <v>1.2568835002301113E-2</v>
      </c>
      <c r="O89" s="29">
        <f t="shared" si="12"/>
        <v>5.3105394726231755E-2</v>
      </c>
      <c r="P89" s="29">
        <f t="shared" si="13"/>
        <v>66.561325595095781</v>
      </c>
      <c r="Q89" s="37">
        <f t="shared" si="16"/>
        <v>2013</v>
      </c>
      <c r="R89" s="17">
        <f t="shared" si="15"/>
        <v>1</v>
      </c>
      <c r="S89" s="13">
        <v>9.5258011060425182E-2</v>
      </c>
      <c r="T89" s="13">
        <v>0.37467436869892901</v>
      </c>
      <c r="U89" s="13">
        <v>1.1585061468425251</v>
      </c>
      <c r="V89" s="13">
        <v>0.10766420709506863</v>
      </c>
    </row>
    <row r="90" spans="1:22">
      <c r="A90" s="11" t="s">
        <v>35</v>
      </c>
      <c r="B90" s="12">
        <v>41303.704861111109</v>
      </c>
      <c r="C90" s="12">
        <v>41317.607638888891</v>
      </c>
      <c r="D90" s="38">
        <f t="shared" si="8"/>
        <v>41310.65625</v>
      </c>
      <c r="E90" s="11">
        <v>4.7</v>
      </c>
      <c r="F90" s="11">
        <v>0.68</v>
      </c>
      <c r="G90" s="11" t="s">
        <v>7</v>
      </c>
      <c r="H90" s="12">
        <v>41323.648611111108</v>
      </c>
      <c r="I90" s="11">
        <v>2.6739000000000002</v>
      </c>
      <c r="J90" s="11">
        <v>1.4408000000000001</v>
      </c>
      <c r="K90" s="11">
        <v>0.71694999999999998</v>
      </c>
      <c r="L90" s="29">
        <f t="shared" si="9"/>
        <v>3.9927191591803191E-2</v>
      </c>
      <c r="M90" s="29">
        <f t="shared" si="10"/>
        <v>7.9875817718150569E-2</v>
      </c>
      <c r="N90" s="29">
        <f t="shared" si="11"/>
        <v>1.1377810927903766E-2</v>
      </c>
      <c r="O90" s="29">
        <f t="shared" si="12"/>
        <v>4.3123941617611482E-2</v>
      </c>
      <c r="P90" s="29">
        <f t="shared" si="13"/>
        <v>68.731919905488695</v>
      </c>
      <c r="Q90" s="37">
        <f t="shared" si="16"/>
        <v>2013</v>
      </c>
      <c r="R90" s="17">
        <f t="shared" si="15"/>
        <v>2</v>
      </c>
      <c r="S90" s="13">
        <v>9.5717995688500909E-2</v>
      </c>
      <c r="T90" s="13">
        <v>0.35712816166375344</v>
      </c>
      <c r="U90" s="13">
        <v>1.185491852864631</v>
      </c>
      <c r="V90" s="13">
        <v>0.12758929269320235</v>
      </c>
    </row>
    <row r="91" spans="1:22">
      <c r="A91" s="11" t="s">
        <v>35</v>
      </c>
      <c r="B91" s="12">
        <v>41317.607638888891</v>
      </c>
      <c r="C91" s="12">
        <v>41331.590277777781</v>
      </c>
      <c r="D91" s="38">
        <f t="shared" si="8"/>
        <v>41324.598958333336</v>
      </c>
      <c r="E91" s="11">
        <v>4.7300000000000004</v>
      </c>
      <c r="F91" s="11">
        <v>0.86</v>
      </c>
      <c r="G91" s="11" t="s">
        <v>7</v>
      </c>
      <c r="H91" s="12">
        <v>41337.70208333333</v>
      </c>
      <c r="I91" s="11">
        <v>2.7709999999999999</v>
      </c>
      <c r="J91" s="11">
        <v>1.5998000000000001</v>
      </c>
      <c r="K91" s="11">
        <v>0.83479999999999999</v>
      </c>
      <c r="L91" s="29">
        <f t="shared" si="9"/>
        <v>5.0496154071986384E-2</v>
      </c>
      <c r="M91" s="29">
        <f t="shared" si="10"/>
        <v>8.8690542188712723E-2</v>
      </c>
      <c r="N91" s="29">
        <f t="shared" si="11"/>
        <v>1.3248059924142637E-2</v>
      </c>
      <c r="O91" s="29">
        <f t="shared" si="12"/>
        <v>4.4689944359325856E-2</v>
      </c>
      <c r="P91" s="29">
        <f t="shared" si="13"/>
        <v>70.60845032432303</v>
      </c>
      <c r="Q91" s="37">
        <f t="shared" si="16"/>
        <v>2013</v>
      </c>
      <c r="R91" s="17">
        <f t="shared" si="15"/>
        <v>2</v>
      </c>
      <c r="S91" s="13">
        <v>9.5717995688500909E-2</v>
      </c>
      <c r="T91" s="13">
        <v>0.35712816166375344</v>
      </c>
      <c r="U91" s="13">
        <v>1.185491852864631</v>
      </c>
      <c r="V91" s="13">
        <v>0.12758929269320235</v>
      </c>
    </row>
    <row r="92" spans="1:22">
      <c r="A92" s="11" t="s">
        <v>35</v>
      </c>
      <c r="B92" s="12">
        <v>41331.590277777781</v>
      </c>
      <c r="C92" s="12">
        <v>41345.631944444445</v>
      </c>
      <c r="D92" s="38">
        <f t="shared" si="8"/>
        <v>41338.611111111109</v>
      </c>
      <c r="E92" s="11">
        <v>4.75</v>
      </c>
      <c r="F92" s="11">
        <v>0.69</v>
      </c>
      <c r="G92" s="11" t="s">
        <v>7</v>
      </c>
      <c r="H92" s="12">
        <v>41351.628472222219</v>
      </c>
      <c r="I92" s="11">
        <v>0.87695000000000001</v>
      </c>
      <c r="J92" s="11">
        <v>0.61109999999999998</v>
      </c>
      <c r="K92" s="11">
        <v>0.94345000000000001</v>
      </c>
      <c r="L92" s="29">
        <f t="shared" si="9"/>
        <v>4.0514356174035579E-2</v>
      </c>
      <c r="M92" s="29">
        <f t="shared" si="10"/>
        <v>3.3878478767047346E-2</v>
      </c>
      <c r="N92" s="29">
        <f t="shared" si="11"/>
        <v>1.497230730166791E-2</v>
      </c>
      <c r="O92" s="29">
        <f t="shared" si="12"/>
        <v>1.4143214256914765E-2</v>
      </c>
      <c r="P92" s="29">
        <f t="shared" si="13"/>
        <v>71.871332380128422</v>
      </c>
      <c r="Q92" s="37">
        <f t="shared" si="16"/>
        <v>2013</v>
      </c>
      <c r="R92" s="17">
        <f t="shared" si="15"/>
        <v>3</v>
      </c>
      <c r="S92" s="13">
        <v>0.11207534747175878</v>
      </c>
      <c r="T92" s="13">
        <v>0.32135550513629674</v>
      </c>
      <c r="U92" s="13">
        <v>1.3214952633865427</v>
      </c>
      <c r="V92" s="13">
        <v>0.14768193663801596</v>
      </c>
    </row>
    <row r="93" spans="1:22">
      <c r="A93" s="11" t="s">
        <v>35</v>
      </c>
      <c r="B93" s="12">
        <v>41345.631944444445</v>
      </c>
      <c r="C93" s="12">
        <v>41359.5625</v>
      </c>
      <c r="D93" s="38">
        <f t="shared" si="8"/>
        <v>41352.597222222219</v>
      </c>
      <c r="E93" s="11">
        <v>4.71</v>
      </c>
      <c r="F93" s="11">
        <v>0.85</v>
      </c>
      <c r="G93" s="11" t="s">
        <v>7</v>
      </c>
      <c r="H93" s="12">
        <v>41365.693055555559</v>
      </c>
      <c r="I93" s="11">
        <v>1.8369</v>
      </c>
      <c r="J93" s="11">
        <v>1.2485999999999999</v>
      </c>
      <c r="K93" s="11">
        <v>0.84</v>
      </c>
      <c r="L93" s="29">
        <f t="shared" si="9"/>
        <v>4.9908989489753981E-2</v>
      </c>
      <c r="M93" s="29">
        <f t="shared" si="10"/>
        <v>6.9220534427320096E-2</v>
      </c>
      <c r="N93" s="29">
        <f t="shared" si="11"/>
        <v>1.333058257819815E-2</v>
      </c>
      <c r="O93" s="29">
        <f t="shared" si="12"/>
        <v>2.9625030239496815E-2</v>
      </c>
      <c r="P93" s="29">
        <f t="shared" si="13"/>
        <v>73.498117296229225</v>
      </c>
      <c r="Q93" s="37">
        <f t="shared" si="16"/>
        <v>2013</v>
      </c>
      <c r="R93" s="17">
        <f t="shared" si="15"/>
        <v>3</v>
      </c>
      <c r="S93" s="13">
        <v>0.11207534747175878</v>
      </c>
      <c r="T93" s="13">
        <v>0.32135550513629674</v>
      </c>
      <c r="U93" s="13">
        <v>1.3214952633865427</v>
      </c>
      <c r="V93" s="13">
        <v>0.14768193663801596</v>
      </c>
    </row>
    <row r="94" spans="1:22">
      <c r="A94" s="11" t="s">
        <v>35</v>
      </c>
      <c r="B94" s="12">
        <v>41359.5625</v>
      </c>
      <c r="C94" s="12">
        <v>41373.663194444445</v>
      </c>
      <c r="D94" s="38">
        <f t="shared" si="8"/>
        <v>41366.612847222219</v>
      </c>
      <c r="E94" s="11">
        <v>4.7699999999999996</v>
      </c>
      <c r="F94" s="11">
        <v>1.49</v>
      </c>
      <c r="G94" s="11" t="s">
        <v>8</v>
      </c>
      <c r="H94" s="12">
        <v>41404.838888888888</v>
      </c>
      <c r="I94" s="11">
        <v>0.77329999999999999</v>
      </c>
      <c r="J94" s="11">
        <v>0.81254999999999999</v>
      </c>
      <c r="K94" s="11">
        <v>1.4395500000000001</v>
      </c>
      <c r="L94" s="29">
        <f t="shared" si="9"/>
        <v>8.748752275262757E-2</v>
      </c>
      <c r="M94" s="29">
        <f t="shared" si="10"/>
        <v>4.5046568355693532E-2</v>
      </c>
      <c r="N94" s="29">
        <f t="shared" si="11"/>
        <v>2.2845285893387083E-2</v>
      </c>
      <c r="O94" s="29">
        <f t="shared" si="12"/>
        <v>1.2471574872994112E-2</v>
      </c>
      <c r="P94" s="29">
        <f t="shared" si="13"/>
        <v>78.959392024929002</v>
      </c>
      <c r="Q94" s="37">
        <f t="shared" si="16"/>
        <v>2013</v>
      </c>
      <c r="R94" s="17">
        <f t="shared" si="15"/>
        <v>4</v>
      </c>
      <c r="S94" s="13">
        <v>0.20477207784826545</v>
      </c>
      <c r="T94" s="13">
        <v>0.38718588913516461</v>
      </c>
      <c r="U94" s="13">
        <v>1.6474849131693423</v>
      </c>
      <c r="V94" s="13">
        <v>0.16307765204427874</v>
      </c>
    </row>
    <row r="95" spans="1:22">
      <c r="A95" s="11" t="s">
        <v>35</v>
      </c>
      <c r="B95" s="12">
        <v>41373.663194444445</v>
      </c>
      <c r="C95" s="12">
        <v>41387.642361111109</v>
      </c>
      <c r="D95" s="38">
        <f t="shared" si="8"/>
        <v>41380.652777777781</v>
      </c>
      <c r="E95" s="11">
        <v>4.7300000000000004</v>
      </c>
      <c r="F95" s="11">
        <v>2.63</v>
      </c>
      <c r="G95" s="11" t="s">
        <v>8</v>
      </c>
      <c r="H95" s="12">
        <v>41393.637499999997</v>
      </c>
      <c r="I95" s="11">
        <v>1.7031499999999999</v>
      </c>
      <c r="J95" s="11">
        <v>1.0323500000000001</v>
      </c>
      <c r="K95" s="11">
        <v>1.1127</v>
      </c>
      <c r="L95" s="29">
        <f t="shared" si="9"/>
        <v>0.15442428512712114</v>
      </c>
      <c r="M95" s="29">
        <f t="shared" si="10"/>
        <v>5.723195476216876E-2</v>
      </c>
      <c r="N95" s="29">
        <f t="shared" si="11"/>
        <v>1.7658260993763192E-2</v>
      </c>
      <c r="O95" s="29">
        <f t="shared" si="12"/>
        <v>2.7467946133376338E-2</v>
      </c>
      <c r="P95" s="29">
        <f t="shared" si="13"/>
        <v>82.426288225124551</v>
      </c>
      <c r="Q95" s="37">
        <f t="shared" si="16"/>
        <v>2013</v>
      </c>
      <c r="R95" s="17">
        <f t="shared" si="15"/>
        <v>4</v>
      </c>
      <c r="S95" s="13">
        <v>0.20477207784826545</v>
      </c>
      <c r="T95" s="13">
        <v>0.38718588913516461</v>
      </c>
      <c r="U95" s="13">
        <v>1.6474849131693423</v>
      </c>
      <c r="V95" s="13">
        <v>0.16307765204427874</v>
      </c>
    </row>
    <row r="96" spans="1:22">
      <c r="A96" s="11" t="s">
        <v>35</v>
      </c>
      <c r="B96" s="12">
        <v>41387.642361111109</v>
      </c>
      <c r="C96" s="12">
        <v>41401.583333333336</v>
      </c>
      <c r="D96" s="38">
        <f t="shared" si="8"/>
        <v>41394.612847222219</v>
      </c>
      <c r="E96" s="11">
        <v>4.72</v>
      </c>
      <c r="F96" s="11">
        <v>2.39</v>
      </c>
      <c r="G96" s="11" t="s">
        <v>8</v>
      </c>
      <c r="H96" s="12">
        <v>41407.660416666666</v>
      </c>
      <c r="I96" s="11">
        <v>1.9296</v>
      </c>
      <c r="J96" s="11">
        <v>0.96814999999999996</v>
      </c>
      <c r="K96" s="11">
        <v>1.41265</v>
      </c>
      <c r="L96" s="29">
        <f t="shared" si="9"/>
        <v>0.14033233515354357</v>
      </c>
      <c r="M96" s="29">
        <f t="shared" si="10"/>
        <v>5.3672801862734223E-2</v>
      </c>
      <c r="N96" s="29">
        <f t="shared" si="11"/>
        <v>2.2418389856061448E-2</v>
      </c>
      <c r="O96" s="29">
        <f t="shared" si="12"/>
        <v>3.112007096201919E-2</v>
      </c>
      <c r="P96" s="29">
        <f t="shared" si="13"/>
        <v>78.372108474441163</v>
      </c>
      <c r="Q96" s="37">
        <f t="shared" si="16"/>
        <v>2013</v>
      </c>
      <c r="R96" s="17">
        <f t="shared" si="15"/>
        <v>4</v>
      </c>
      <c r="S96" s="13">
        <v>0.20477207784826545</v>
      </c>
      <c r="T96" s="13">
        <v>0.38718588913516461</v>
      </c>
      <c r="U96" s="13">
        <v>1.6474849131693423</v>
      </c>
      <c r="V96" s="13">
        <v>0.16307765204427874</v>
      </c>
    </row>
    <row r="97" spans="1:22">
      <c r="A97" s="11" t="s">
        <v>35</v>
      </c>
      <c r="B97" s="12">
        <v>41401.583333333336</v>
      </c>
      <c r="C97" s="12">
        <v>41415.607638888891</v>
      </c>
      <c r="D97" s="38">
        <f t="shared" si="8"/>
        <v>41408.595486111109</v>
      </c>
      <c r="E97" s="11">
        <v>4.75</v>
      </c>
      <c r="F97" s="11">
        <v>3.07</v>
      </c>
      <c r="G97" s="11" t="s">
        <v>8</v>
      </c>
      <c r="H97" s="12">
        <v>41422.645833333336</v>
      </c>
      <c r="I97" s="11">
        <v>0.48654999999999998</v>
      </c>
      <c r="J97" s="11">
        <v>0.71684999999999999</v>
      </c>
      <c r="K97" s="11">
        <v>1.53345</v>
      </c>
      <c r="L97" s="29">
        <f t="shared" si="9"/>
        <v>0.18025952674534673</v>
      </c>
      <c r="M97" s="29">
        <f t="shared" si="10"/>
        <v>3.9741102117751413E-2</v>
      </c>
      <c r="N97" s="29">
        <f t="shared" si="11"/>
        <v>2.4335454588735657E-2</v>
      </c>
      <c r="O97" s="29">
        <f t="shared" si="12"/>
        <v>7.8469478267881622E-3</v>
      </c>
      <c r="P97" s="29">
        <f t="shared" si="13"/>
        <v>87.238474273089622</v>
      </c>
      <c r="Q97" s="37">
        <f t="shared" si="16"/>
        <v>2013</v>
      </c>
      <c r="R97" s="17">
        <f t="shared" si="15"/>
        <v>5</v>
      </c>
      <c r="S97" s="13">
        <v>0.31659183739947011</v>
      </c>
      <c r="T97" s="13">
        <v>0.43723760388251504</v>
      </c>
      <c r="U97" s="13">
        <v>1.684240959059631</v>
      </c>
      <c r="V97" s="13">
        <v>0.1486104787961689</v>
      </c>
    </row>
    <row r="98" spans="1:22">
      <c r="A98" s="11" t="s">
        <v>35</v>
      </c>
      <c r="B98" s="12">
        <v>41415.607638888891</v>
      </c>
      <c r="C98" s="12">
        <v>41429.572916666664</v>
      </c>
      <c r="D98" s="38">
        <f t="shared" si="8"/>
        <v>41422.590277777781</v>
      </c>
      <c r="E98" s="11">
        <v>4.7300000000000004</v>
      </c>
      <c r="F98" s="11">
        <v>2.97</v>
      </c>
      <c r="G98" s="11" t="s">
        <v>8</v>
      </c>
      <c r="H98" s="12">
        <v>41436.540972222225</v>
      </c>
      <c r="I98" s="11">
        <v>0.36314999999999997</v>
      </c>
      <c r="J98" s="11">
        <v>0.61750000000000005</v>
      </c>
      <c r="K98" s="11">
        <v>1.39385</v>
      </c>
      <c r="L98" s="29">
        <f t="shared" si="9"/>
        <v>0.17438788092302274</v>
      </c>
      <c r="M98" s="29">
        <f t="shared" si="10"/>
        <v>3.4233285286617142E-2</v>
      </c>
      <c r="N98" s="29">
        <f t="shared" si="11"/>
        <v>2.2120038722168441E-2</v>
      </c>
      <c r="O98" s="29">
        <f t="shared" si="12"/>
        <v>5.8567857430852346E-3</v>
      </c>
      <c r="P98" s="29">
        <f t="shared" si="13"/>
        <v>88.175375291459559</v>
      </c>
      <c r="Q98" s="37">
        <f t="shared" si="16"/>
        <v>2013</v>
      </c>
      <c r="R98" s="17">
        <f t="shared" si="15"/>
        <v>5</v>
      </c>
      <c r="S98" s="13">
        <v>0.31659183739947011</v>
      </c>
      <c r="T98" s="13">
        <v>0.43723760388251504</v>
      </c>
      <c r="U98" s="13">
        <v>1.684240959059631</v>
      </c>
      <c r="V98" s="13">
        <v>0.1486104787961689</v>
      </c>
    </row>
    <row r="99" spans="1:22">
      <c r="A99" s="11" t="s">
        <v>35</v>
      </c>
      <c r="B99" s="12">
        <v>41429.572916666664</v>
      </c>
      <c r="C99" s="12">
        <v>41443.572916666664</v>
      </c>
      <c r="D99" s="38">
        <f t="shared" si="8"/>
        <v>41436.572916666664</v>
      </c>
      <c r="E99" s="11">
        <v>4.74</v>
      </c>
      <c r="F99" s="11">
        <v>1.94</v>
      </c>
      <c r="G99" s="11" t="s">
        <v>8</v>
      </c>
      <c r="H99" s="12">
        <v>41485.575694444444</v>
      </c>
      <c r="I99" s="11">
        <v>0.33265</v>
      </c>
      <c r="J99" s="11">
        <v>1.2476499999999999</v>
      </c>
      <c r="K99" s="11">
        <v>1.5268999999999999</v>
      </c>
      <c r="L99" s="29">
        <f t="shared" si="9"/>
        <v>0.11390992895308555</v>
      </c>
      <c r="M99" s="29">
        <f t="shared" si="10"/>
        <v>6.9167867834571461E-2</v>
      </c>
      <c r="N99" s="29">
        <f t="shared" si="11"/>
        <v>2.4231507784108042E-2</v>
      </c>
      <c r="O99" s="29">
        <f t="shared" si="12"/>
        <v>5.3648899282315943E-3</v>
      </c>
      <c r="P99" s="29">
        <f t="shared" si="13"/>
        <v>86.083691168116729</v>
      </c>
      <c r="Q99" s="37">
        <f t="shared" si="16"/>
        <v>2013</v>
      </c>
      <c r="R99" s="17">
        <f t="shared" si="15"/>
        <v>6</v>
      </c>
      <c r="S99" s="13">
        <v>0.34446954172670202</v>
      </c>
      <c r="T99" s="13">
        <v>0.4464221312738188</v>
      </c>
      <c r="U99" s="13">
        <v>1.6941207251422681</v>
      </c>
      <c r="V99" s="13">
        <v>0.15088582248368571</v>
      </c>
    </row>
    <row r="100" spans="1:22" s="19" customFormat="1">
      <c r="A100" s="19" t="s">
        <v>35</v>
      </c>
      <c r="B100" s="20">
        <v>41443.572916666664</v>
      </c>
      <c r="C100" s="20">
        <v>41457.604166666664</v>
      </c>
      <c r="D100" s="38">
        <f t="shared" si="8"/>
        <v>41450.588541666664</v>
      </c>
      <c r="G100" s="19" t="s">
        <v>9</v>
      </c>
      <c r="H100" s="20">
        <v>41485.663194444445</v>
      </c>
      <c r="I100" s="19">
        <v>0.34279999999999999</v>
      </c>
      <c r="J100" s="19">
        <v>0.70874999999999999</v>
      </c>
      <c r="K100" s="19">
        <v>1.1920500000000001</v>
      </c>
      <c r="L100" s="3">
        <f t="shared" si="9"/>
        <v>0</v>
      </c>
      <c r="M100" s="3">
        <f t="shared" si="10"/>
        <v>3.9292050116420889E-2</v>
      </c>
      <c r="N100" s="3">
        <f t="shared" si="11"/>
        <v>1.8917524955167981E-2</v>
      </c>
      <c r="O100" s="3">
        <f t="shared" si="12"/>
        <v>5.5285864043222313E-3</v>
      </c>
      <c r="P100" s="3" t="s">
        <v>48</v>
      </c>
      <c r="Q100" s="37">
        <f t="shared" si="16"/>
        <v>2013</v>
      </c>
      <c r="R100" s="17">
        <f t="shared" si="15"/>
        <v>6</v>
      </c>
      <c r="S100" s="13">
        <v>0.34446954172670202</v>
      </c>
      <c r="T100" s="13">
        <v>0.4464221312738188</v>
      </c>
      <c r="U100" s="13">
        <v>1.6941207251422681</v>
      </c>
      <c r="V100" s="13">
        <v>0.15088582248368571</v>
      </c>
    </row>
    <row r="101" spans="1:22">
      <c r="A101" s="11" t="s">
        <v>35</v>
      </c>
      <c r="B101" s="12">
        <v>41457.604166666664</v>
      </c>
      <c r="C101" s="12">
        <v>41471.590277777781</v>
      </c>
      <c r="D101" s="38">
        <f t="shared" si="8"/>
        <v>41464.597222222219</v>
      </c>
      <c r="E101" s="11">
        <v>4.7300000000000004</v>
      </c>
      <c r="F101" s="11">
        <v>2.59</v>
      </c>
      <c r="G101" s="11" t="s">
        <v>7</v>
      </c>
      <c r="H101" s="12">
        <v>41477.669444444444</v>
      </c>
      <c r="I101" s="11">
        <v>0.45329999999999998</v>
      </c>
      <c r="J101" s="11">
        <v>0.70899999999999996</v>
      </c>
      <c r="K101" s="11">
        <v>0.76680000000000004</v>
      </c>
      <c r="L101" s="29">
        <f t="shared" si="9"/>
        <v>0.15207562679819153</v>
      </c>
      <c r="M101" s="29">
        <f t="shared" si="10"/>
        <v>3.9305909746091584E-2</v>
      </c>
      <c r="N101" s="29">
        <f t="shared" si="11"/>
        <v>1.2168917524955169E-2</v>
      </c>
      <c r="O101" s="29">
        <f t="shared" si="12"/>
        <v>7.31070074993952E-3</v>
      </c>
      <c r="P101" s="29">
        <f t="shared" si="13"/>
        <v>90.761874423196033</v>
      </c>
      <c r="Q101" s="37">
        <f t="shared" si="16"/>
        <v>2013</v>
      </c>
      <c r="R101" s="17">
        <f t="shared" si="15"/>
        <v>7</v>
      </c>
      <c r="S101" s="13">
        <v>0.29570149796707434</v>
      </c>
      <c r="T101" s="13">
        <v>0.36134369311766146</v>
      </c>
      <c r="U101" s="13">
        <v>1.621044930514298</v>
      </c>
      <c r="V101" s="13">
        <v>0.14993786244002175</v>
      </c>
    </row>
    <row r="102" spans="1:22">
      <c r="A102" s="11" t="s">
        <v>35</v>
      </c>
      <c r="B102" s="12">
        <v>41471.590277777781</v>
      </c>
      <c r="C102" s="12">
        <v>41485.590277777781</v>
      </c>
      <c r="D102" s="38">
        <f t="shared" si="8"/>
        <v>41478.590277777781</v>
      </c>
      <c r="E102" s="11">
        <v>4.74</v>
      </c>
      <c r="F102" s="11">
        <v>1.94</v>
      </c>
      <c r="G102" s="11" t="s">
        <v>7</v>
      </c>
      <c r="H102" s="12">
        <v>41491.767361111109</v>
      </c>
      <c r="I102" s="11">
        <v>0.18625</v>
      </c>
      <c r="J102" s="11">
        <v>1.32795</v>
      </c>
      <c r="K102" s="11">
        <v>1.3160499999999999</v>
      </c>
      <c r="L102" s="29">
        <f t="shared" si="9"/>
        <v>0.11390992895308555</v>
      </c>
      <c r="M102" s="29">
        <f t="shared" si="10"/>
        <v>7.3619580884798752E-2</v>
      </c>
      <c r="N102" s="29">
        <f t="shared" si="11"/>
        <v>2.0885372859568659E-2</v>
      </c>
      <c r="O102" s="29">
        <f t="shared" si="12"/>
        <v>3.0037900169341183E-3</v>
      </c>
      <c r="P102" s="29">
        <f t="shared" si="13"/>
        <v>88.700542591724869</v>
      </c>
      <c r="Q102" s="37">
        <f t="shared" si="16"/>
        <v>2013</v>
      </c>
      <c r="R102" s="17">
        <f t="shared" si="15"/>
        <v>7</v>
      </c>
      <c r="S102" s="13">
        <v>0.29570149796707434</v>
      </c>
      <c r="T102" s="13">
        <v>0.36134369311766146</v>
      </c>
      <c r="U102" s="13">
        <v>1.621044930514298</v>
      </c>
      <c r="V102" s="13">
        <v>0.14993786244002175</v>
      </c>
    </row>
    <row r="103" spans="1:22">
      <c r="A103" s="11" t="s">
        <v>35</v>
      </c>
      <c r="B103" s="12">
        <v>41485.590277777781</v>
      </c>
      <c r="C103" s="12">
        <v>41499.628472222219</v>
      </c>
      <c r="D103" s="38">
        <f t="shared" si="8"/>
        <v>41492.609375</v>
      </c>
      <c r="E103" s="11">
        <v>4.75</v>
      </c>
      <c r="F103" s="11">
        <v>1.62</v>
      </c>
      <c r="G103" s="11" t="s">
        <v>8</v>
      </c>
      <c r="H103" s="12">
        <v>41541.598611111112</v>
      </c>
      <c r="I103" s="11">
        <v>0.21545</v>
      </c>
      <c r="J103" s="11">
        <v>1.0180499999999999</v>
      </c>
      <c r="K103" s="11">
        <v>1.2129000000000001</v>
      </c>
      <c r="L103" s="29">
        <f t="shared" si="9"/>
        <v>9.5120662321648772E-2</v>
      </c>
      <c r="M103" s="29">
        <f t="shared" si="10"/>
        <v>5.6439183945004981E-2</v>
      </c>
      <c r="N103" s="29">
        <f t="shared" si="11"/>
        <v>1.9248409058448258E-2</v>
      </c>
      <c r="O103" s="29">
        <f t="shared" si="12"/>
        <v>3.4747197806628497E-3</v>
      </c>
      <c r="P103" s="29">
        <f t="shared" si="13"/>
        <v>86.961934276528481</v>
      </c>
      <c r="Q103" s="37">
        <f t="shared" si="16"/>
        <v>2013</v>
      </c>
      <c r="R103" s="17">
        <f t="shared" si="15"/>
        <v>8</v>
      </c>
      <c r="S103" s="13">
        <v>0.27893242160095671</v>
      </c>
      <c r="T103" s="13">
        <v>0.34740108710222367</v>
      </c>
      <c r="U103" s="13">
        <v>1.5339186038313271</v>
      </c>
      <c r="V103" s="13">
        <v>0.13427547323007646</v>
      </c>
    </row>
    <row r="104" spans="1:22">
      <c r="D104" s="38"/>
      <c r="L104" s="29"/>
      <c r="M104" s="29"/>
      <c r="N104" s="29"/>
      <c r="O104" s="29"/>
      <c r="P104" s="29"/>
      <c r="R104" s="17"/>
      <c r="S104" s="29"/>
      <c r="T104" s="29"/>
      <c r="U104" s="29"/>
      <c r="V104" s="29"/>
    </row>
  </sheetData>
  <autoFilter ref="F1:F103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0"/>
  <sheetViews>
    <sheetView zoomScale="50" zoomScaleNormal="50" workbookViewId="0">
      <pane xSplit="1" ySplit="3" topLeftCell="B40" activePane="bottomRight" state="frozen"/>
      <selection pane="topRight" activeCell="B1" sqref="B1"/>
      <selection pane="bottomLeft" activeCell="A4" sqref="A4"/>
      <selection pane="bottomRight" activeCell="I16" sqref="I16"/>
    </sheetView>
  </sheetViews>
  <sheetFormatPr defaultRowHeight="15"/>
  <cols>
    <col min="1" max="1" width="9.140625" style="11"/>
    <col min="2" max="2" width="16.7109375" style="11" customWidth="1"/>
    <col min="3" max="4" width="19.140625" style="11" customWidth="1"/>
    <col min="5" max="7" width="9.140625" style="11"/>
    <col min="8" max="8" width="18" style="11" customWidth="1"/>
    <col min="9" max="11" width="9.140625" style="11"/>
    <col min="12" max="12" width="8.85546875" style="11"/>
    <col min="13" max="16" width="9.140625" style="11"/>
    <col min="17" max="17" width="8.85546875" style="37"/>
    <col min="18" max="22" width="8.85546875" style="11"/>
    <col min="23" max="16384" width="9.140625" style="11"/>
  </cols>
  <sheetData>
    <row r="1" spans="1:22">
      <c r="A1" s="11" t="s">
        <v>0</v>
      </c>
      <c r="B1" s="11" t="s">
        <v>1</v>
      </c>
      <c r="C1" s="11" t="s">
        <v>2</v>
      </c>
      <c r="D1" s="38" t="s">
        <v>58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44</v>
      </c>
      <c r="J1" s="11" t="s">
        <v>45</v>
      </c>
      <c r="K1" s="11" t="s">
        <v>46</v>
      </c>
      <c r="L1" s="7" t="s">
        <v>52</v>
      </c>
      <c r="M1" s="7" t="s">
        <v>53</v>
      </c>
      <c r="N1" s="7" t="s">
        <v>50</v>
      </c>
      <c r="O1" s="7" t="s">
        <v>51</v>
      </c>
      <c r="P1" s="7" t="s">
        <v>55</v>
      </c>
      <c r="Q1" s="41" t="s">
        <v>69</v>
      </c>
      <c r="R1" s="5" t="s">
        <v>65</v>
      </c>
      <c r="S1" s="6" t="s">
        <v>64</v>
      </c>
      <c r="T1" s="6" t="s">
        <v>61</v>
      </c>
      <c r="U1" s="6" t="s">
        <v>62</v>
      </c>
      <c r="V1" s="6" t="s">
        <v>63</v>
      </c>
    </row>
    <row r="2" spans="1:22">
      <c r="D2" s="39"/>
      <c r="E2" s="14"/>
      <c r="F2" s="11">
        <v>17.030999999999999</v>
      </c>
      <c r="I2" s="6">
        <v>62.005000000000003</v>
      </c>
      <c r="J2" s="6">
        <v>18.038</v>
      </c>
      <c r="K2" s="6">
        <v>63.012999999999998</v>
      </c>
      <c r="L2" s="33"/>
      <c r="M2" s="33"/>
      <c r="N2" s="33"/>
      <c r="O2" s="33"/>
      <c r="P2" s="33"/>
      <c r="Q2" s="42"/>
      <c r="R2" s="15"/>
    </row>
    <row r="3" spans="1:22">
      <c r="D3" s="38"/>
      <c r="F3" s="4" t="s">
        <v>47</v>
      </c>
      <c r="I3" s="4" t="s">
        <v>47</v>
      </c>
      <c r="J3" s="4" t="s">
        <v>47</v>
      </c>
      <c r="K3" s="4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34" t="s">
        <v>57</v>
      </c>
      <c r="Q3" s="43"/>
      <c r="R3" s="1"/>
      <c r="S3" s="4"/>
      <c r="T3" s="4"/>
      <c r="U3" s="4"/>
      <c r="V3" s="4"/>
    </row>
    <row r="4" spans="1:22">
      <c r="A4" s="11" t="s">
        <v>36</v>
      </c>
      <c r="B4" s="12">
        <v>40610.5625</v>
      </c>
      <c r="C4" s="12">
        <v>40617.604166666664</v>
      </c>
      <c r="D4" s="38">
        <f>(B4+C4)/2</f>
        <v>40614.083333333328</v>
      </c>
      <c r="E4" s="11">
        <v>2.38</v>
      </c>
      <c r="F4" s="11">
        <v>0.41</v>
      </c>
      <c r="G4" s="11" t="s">
        <v>7</v>
      </c>
      <c r="H4" s="12">
        <v>40722.661111111112</v>
      </c>
      <c r="I4" s="11">
        <v>0.34920000000000001</v>
      </c>
      <c r="J4" s="11">
        <v>0.76219999999999999</v>
      </c>
      <c r="K4" s="11">
        <v>0.9738</v>
      </c>
      <c r="L4" s="29">
        <f>F4/$F$2</f>
        <v>2.4073747871528391E-2</v>
      </c>
      <c r="M4" s="29">
        <f>J4/$J$2</f>
        <v>4.2255238940015524E-2</v>
      </c>
      <c r="N4" s="29">
        <f>K4/$K$2</f>
        <v>1.545395394601114E-2</v>
      </c>
      <c r="O4" s="29">
        <f>I4/$I$2</f>
        <v>5.6318038867833242E-3</v>
      </c>
      <c r="P4" s="29">
        <f>(L4+M4)*100/(L4+M4+N4+O4)</f>
        <v>75.878488327586595</v>
      </c>
      <c r="Q4" s="37">
        <f>YEAR(D4)</f>
        <v>2011</v>
      </c>
      <c r="R4" s="17">
        <f>MONTH(D4)</f>
        <v>3</v>
      </c>
      <c r="S4" s="13">
        <v>0.20925390590626702</v>
      </c>
      <c r="T4" s="13">
        <v>0.37871774787952467</v>
      </c>
      <c r="U4" s="13">
        <v>1.4111737110913012</v>
      </c>
      <c r="V4" s="13">
        <v>0.11672291225418724</v>
      </c>
    </row>
    <row r="5" spans="1:22">
      <c r="A5" s="11" t="s">
        <v>36</v>
      </c>
      <c r="B5" s="12">
        <v>40617.607638888891</v>
      </c>
      <c r="C5" s="12">
        <v>40631.513888888891</v>
      </c>
      <c r="D5" s="38">
        <f t="shared" ref="D5:D68" si="0">(B5+C5)/2</f>
        <v>40624.560763888891</v>
      </c>
      <c r="E5" s="11">
        <v>4.71</v>
      </c>
      <c r="F5" s="11">
        <v>0.18</v>
      </c>
      <c r="G5" s="11" t="s">
        <v>7</v>
      </c>
      <c r="H5" s="12">
        <v>40722.661111111112</v>
      </c>
      <c r="I5" s="11">
        <v>0.51185000000000003</v>
      </c>
      <c r="J5" s="11">
        <v>0.81630000000000003</v>
      </c>
      <c r="K5" s="11">
        <v>1.0992</v>
      </c>
      <c r="L5" s="29">
        <f t="shared" ref="L5:L68" si="1">F5/$F$2</f>
        <v>1.0568962480183196E-2</v>
      </c>
      <c r="M5" s="29">
        <f t="shared" ref="M5:M68" si="2">J5/$J$2</f>
        <v>4.5254462800753965E-2</v>
      </c>
      <c r="N5" s="29">
        <f t="shared" ref="N5:N68" si="3">K5/$K$2</f>
        <v>1.744401948804215E-2</v>
      </c>
      <c r="O5" s="29">
        <f t="shared" ref="O5:O68" si="4">I5/$I$2</f>
        <v>8.2549794371421653E-3</v>
      </c>
      <c r="P5" s="29">
        <f t="shared" ref="P5:P68" si="5">(L5+M5)*100/(L5+M5+N5+O5)</f>
        <v>68.476159565364597</v>
      </c>
      <c r="Q5" s="37">
        <f t="shared" ref="Q5:Q68" si="6">YEAR(D5)</f>
        <v>2011</v>
      </c>
      <c r="R5" s="17">
        <f t="shared" ref="R5:R68" si="7">MONTH(D5)</f>
        <v>3</v>
      </c>
      <c r="S5" s="13">
        <v>8.3397114183077228E-2</v>
      </c>
      <c r="T5" s="13">
        <v>0.19060238776449848</v>
      </c>
      <c r="U5" s="13">
        <v>0.7537766583797435</v>
      </c>
      <c r="V5" s="13">
        <v>0.10133617261849839</v>
      </c>
    </row>
    <row r="6" spans="1:22">
      <c r="A6" s="11" t="s">
        <v>36</v>
      </c>
      <c r="B6" s="12">
        <v>40631.513888888891</v>
      </c>
      <c r="C6" s="12">
        <v>40645.517361111109</v>
      </c>
      <c r="D6" s="38">
        <f t="shared" si="0"/>
        <v>40638.515625</v>
      </c>
      <c r="E6" s="11">
        <v>4.74</v>
      </c>
      <c r="F6" s="11">
        <v>0.28999999999999998</v>
      </c>
      <c r="G6" s="11" t="s">
        <v>7</v>
      </c>
      <c r="H6" s="12">
        <v>40722.661111111112</v>
      </c>
      <c r="I6" s="11">
        <v>0.43835000000000002</v>
      </c>
      <c r="J6" s="11">
        <v>0.90100000000000002</v>
      </c>
      <c r="K6" s="11">
        <v>1.0842499999999999</v>
      </c>
      <c r="L6" s="29">
        <f t="shared" si="1"/>
        <v>1.7027772884739594E-2</v>
      </c>
      <c r="M6" s="29">
        <f t="shared" si="2"/>
        <v>4.9950105333185495E-2</v>
      </c>
      <c r="N6" s="29">
        <f t="shared" si="3"/>
        <v>1.720676685763255E-2</v>
      </c>
      <c r="O6" s="29">
        <f t="shared" si="4"/>
        <v>7.0695911620030647E-3</v>
      </c>
      <c r="P6" s="29">
        <f t="shared" si="5"/>
        <v>73.397007064485905</v>
      </c>
      <c r="Q6" s="37">
        <f t="shared" si="6"/>
        <v>2011</v>
      </c>
      <c r="R6" s="17">
        <f t="shared" si="7"/>
        <v>4</v>
      </c>
      <c r="S6" s="13">
        <v>0.12076368826384346</v>
      </c>
      <c r="T6" s="13">
        <v>0.19889880641042365</v>
      </c>
      <c r="U6" s="13">
        <v>1.0526986393648259</v>
      </c>
      <c r="V6" s="13">
        <v>0.12570637598045578</v>
      </c>
    </row>
    <row r="7" spans="1:22">
      <c r="A7" s="11" t="s">
        <v>36</v>
      </c>
      <c r="B7" s="12">
        <v>40645.517361111109</v>
      </c>
      <c r="C7" s="12">
        <v>40659.520833333336</v>
      </c>
      <c r="D7" s="38">
        <f t="shared" si="0"/>
        <v>40652.519097222219</v>
      </c>
      <c r="E7" s="11">
        <v>4.74</v>
      </c>
      <c r="F7" s="11">
        <v>0.27</v>
      </c>
      <c r="G7" s="11" t="s">
        <v>7</v>
      </c>
      <c r="H7" s="12">
        <v>40722.661111111112</v>
      </c>
      <c r="I7" s="11">
        <v>0.35804999999999998</v>
      </c>
      <c r="J7" s="11">
        <v>0.57694999999999996</v>
      </c>
      <c r="K7" s="11">
        <v>0.63424999999999998</v>
      </c>
      <c r="L7" s="29">
        <f t="shared" si="1"/>
        <v>1.5853443720274796E-2</v>
      </c>
      <c r="M7" s="29">
        <f t="shared" si="2"/>
        <v>3.198525335403038E-2</v>
      </c>
      <c r="N7" s="29">
        <f t="shared" si="3"/>
        <v>1.0065383333597829E-2</v>
      </c>
      <c r="O7" s="29">
        <f t="shared" si="4"/>
        <v>5.7745343117490524E-3</v>
      </c>
      <c r="P7" s="29">
        <f t="shared" si="5"/>
        <v>75.125216346048305</v>
      </c>
      <c r="Q7" s="37">
        <f t="shared" si="6"/>
        <v>2011</v>
      </c>
      <c r="R7" s="17">
        <f t="shared" si="7"/>
        <v>4</v>
      </c>
      <c r="S7" s="13">
        <v>0.12076368826384346</v>
      </c>
      <c r="T7" s="13">
        <v>0.19889880641042365</v>
      </c>
      <c r="U7" s="13">
        <v>1.0526986393648259</v>
      </c>
      <c r="V7" s="13">
        <v>0.12570637598045578</v>
      </c>
    </row>
    <row r="8" spans="1:22" s="19" customFormat="1">
      <c r="A8" s="19" t="s">
        <v>36</v>
      </c>
      <c r="B8" s="20">
        <v>40659.520833333336</v>
      </c>
      <c r="C8" s="20">
        <v>40673.545138888891</v>
      </c>
      <c r="D8" s="38">
        <f t="shared" si="0"/>
        <v>40666.532986111109</v>
      </c>
      <c r="G8" s="19" t="s">
        <v>9</v>
      </c>
      <c r="H8" s="20">
        <v>40729.854861111111</v>
      </c>
      <c r="I8" s="19">
        <v>0.25105</v>
      </c>
      <c r="J8" s="19">
        <v>0.59875</v>
      </c>
      <c r="K8" s="19">
        <v>0.75344999999999995</v>
      </c>
      <c r="L8" s="3" t="s">
        <v>48</v>
      </c>
      <c r="M8" s="3">
        <f t="shared" si="2"/>
        <v>3.3193813061315004E-2</v>
      </c>
      <c r="N8" s="3">
        <f t="shared" si="3"/>
        <v>1.1957056480408804E-2</v>
      </c>
      <c r="O8" s="3">
        <f t="shared" si="4"/>
        <v>4.0488670268526731E-3</v>
      </c>
      <c r="P8" s="3" t="s">
        <v>48</v>
      </c>
      <c r="Q8" s="37">
        <f t="shared" si="6"/>
        <v>2011</v>
      </c>
      <c r="R8" s="17">
        <f t="shared" si="7"/>
        <v>5</v>
      </c>
      <c r="S8" s="13">
        <v>0.22052538598253846</v>
      </c>
      <c r="T8" s="13">
        <v>0.25162725138996661</v>
      </c>
      <c r="U8" s="13">
        <v>1.311069259823993</v>
      </c>
      <c r="V8" s="13">
        <v>0.11751162196923527</v>
      </c>
    </row>
    <row r="9" spans="1:22">
      <c r="A9" s="11" t="s">
        <v>36</v>
      </c>
      <c r="B9" s="12">
        <v>40673.545138888891</v>
      </c>
      <c r="C9" s="12">
        <v>40687.524305555555</v>
      </c>
      <c r="D9" s="38">
        <f t="shared" si="0"/>
        <v>40680.534722222219</v>
      </c>
      <c r="E9" s="11">
        <v>4.7300000000000004</v>
      </c>
      <c r="F9" s="11">
        <v>0.27</v>
      </c>
      <c r="G9" s="11" t="s">
        <v>7</v>
      </c>
      <c r="H9" s="12">
        <v>40722.661111111112</v>
      </c>
      <c r="I9" s="11">
        <v>0.36435000000000001</v>
      </c>
      <c r="J9" s="11">
        <v>0.76354999999999995</v>
      </c>
      <c r="K9" s="11">
        <v>0.88334999999999997</v>
      </c>
      <c r="L9" s="29">
        <f t="shared" si="1"/>
        <v>1.5853443720274796E-2</v>
      </c>
      <c r="M9" s="29">
        <f t="shared" si="2"/>
        <v>4.2330080940237276E-2</v>
      </c>
      <c r="N9" s="29">
        <f t="shared" si="3"/>
        <v>1.4018535857680162E-2</v>
      </c>
      <c r="O9" s="29">
        <f t="shared" si="4"/>
        <v>5.8761390210466894E-3</v>
      </c>
      <c r="P9" s="29">
        <f t="shared" si="5"/>
        <v>74.519552197500914</v>
      </c>
      <c r="Q9" s="37">
        <f t="shared" si="6"/>
        <v>2011</v>
      </c>
      <c r="R9" s="17">
        <f t="shared" si="7"/>
        <v>5</v>
      </c>
      <c r="S9" s="13">
        <v>0.22052538598253846</v>
      </c>
      <c r="T9" s="13">
        <v>0.25162725138996661</v>
      </c>
      <c r="U9" s="13">
        <v>1.311069259823993</v>
      </c>
      <c r="V9" s="13">
        <v>0.11751162196923527</v>
      </c>
    </row>
    <row r="10" spans="1:22">
      <c r="A10" s="11" t="s">
        <v>36</v>
      </c>
      <c r="B10" s="12">
        <v>40687.524305555555</v>
      </c>
      <c r="C10" s="12">
        <v>40701.625</v>
      </c>
      <c r="D10" s="38">
        <f t="shared" si="0"/>
        <v>40694.574652777781</v>
      </c>
      <c r="E10" s="11">
        <v>4.7699999999999996</v>
      </c>
      <c r="F10" s="11">
        <v>0.46</v>
      </c>
      <c r="G10" s="11" t="s">
        <v>7</v>
      </c>
      <c r="H10" s="12">
        <v>40722.661111111112</v>
      </c>
      <c r="I10" s="11">
        <v>0.10715</v>
      </c>
      <c r="J10" s="11">
        <v>1.0591999999999999</v>
      </c>
      <c r="K10" s="11">
        <v>0.99245000000000005</v>
      </c>
      <c r="L10" s="29">
        <f t="shared" si="1"/>
        <v>2.7009570782690392E-2</v>
      </c>
      <c r="M10" s="29">
        <f t="shared" si="2"/>
        <v>5.8720478988801415E-2</v>
      </c>
      <c r="N10" s="29">
        <f t="shared" si="3"/>
        <v>1.5749924618729469E-2</v>
      </c>
      <c r="O10" s="29">
        <f t="shared" si="4"/>
        <v>1.728086444641561E-3</v>
      </c>
      <c r="P10" s="29">
        <f t="shared" si="5"/>
        <v>83.065265520939718</v>
      </c>
      <c r="Q10" s="37">
        <f t="shared" si="6"/>
        <v>2011</v>
      </c>
      <c r="R10" s="17">
        <f t="shared" si="7"/>
        <v>5</v>
      </c>
      <c r="S10" s="13">
        <v>0.22052538598253846</v>
      </c>
      <c r="T10" s="13">
        <v>0.25162725138996661</v>
      </c>
      <c r="U10" s="13">
        <v>1.311069259823993</v>
      </c>
      <c r="V10" s="13">
        <v>0.11751162196923527</v>
      </c>
    </row>
    <row r="11" spans="1:22">
      <c r="A11" s="11" t="s">
        <v>36</v>
      </c>
      <c r="B11" s="12">
        <v>40701.625</v>
      </c>
      <c r="C11" s="12">
        <v>40715.517361111109</v>
      </c>
      <c r="D11" s="38">
        <f t="shared" si="0"/>
        <v>40708.571180555555</v>
      </c>
      <c r="E11" s="11">
        <v>4.7</v>
      </c>
      <c r="F11" s="11">
        <v>0.16</v>
      </c>
      <c r="G11" s="11" t="s">
        <v>7</v>
      </c>
      <c r="H11" s="12">
        <v>40718.658333333333</v>
      </c>
      <c r="I11" s="11">
        <v>0.11065</v>
      </c>
      <c r="J11" s="11">
        <v>1.1148</v>
      </c>
      <c r="K11" s="11">
        <v>1.1866000000000001</v>
      </c>
      <c r="L11" s="29">
        <f t="shared" si="1"/>
        <v>9.3946333157183971E-3</v>
      </c>
      <c r="M11" s="29">
        <f t="shared" si="2"/>
        <v>6.180286062756403E-2</v>
      </c>
      <c r="N11" s="29">
        <f t="shared" si="3"/>
        <v>1.8831034865821342E-2</v>
      </c>
      <c r="O11" s="29">
        <f t="shared" si="4"/>
        <v>1.7845335053624707E-3</v>
      </c>
      <c r="P11" s="29">
        <f t="shared" si="5"/>
        <v>77.546148825126835</v>
      </c>
      <c r="Q11" s="37">
        <f t="shared" si="6"/>
        <v>2011</v>
      </c>
      <c r="R11" s="17">
        <f t="shared" si="7"/>
        <v>6</v>
      </c>
      <c r="S11" s="13">
        <v>0.33570052675058959</v>
      </c>
      <c r="T11" s="13">
        <v>0.3386718102990654</v>
      </c>
      <c r="U11" s="13">
        <v>1.3748038211420504</v>
      </c>
      <c r="V11" s="13">
        <v>0.10628706260258852</v>
      </c>
    </row>
    <row r="12" spans="1:22">
      <c r="A12" s="11" t="s">
        <v>36</v>
      </c>
      <c r="B12" s="12">
        <v>40715.517361111109</v>
      </c>
      <c r="C12" s="12">
        <v>40729.527777777781</v>
      </c>
      <c r="D12" s="38">
        <f t="shared" si="0"/>
        <v>40722.522569444445</v>
      </c>
      <c r="E12" s="11">
        <v>4.74</v>
      </c>
      <c r="F12" s="11">
        <v>0.36</v>
      </c>
      <c r="G12" s="11" t="s">
        <v>7</v>
      </c>
      <c r="H12" s="12">
        <v>40732.587500000001</v>
      </c>
      <c r="I12" s="11">
        <v>8.4500000000000006E-2</v>
      </c>
      <c r="J12" s="11">
        <v>0.94550000000000001</v>
      </c>
      <c r="K12" s="11">
        <v>0.82620000000000005</v>
      </c>
      <c r="L12" s="29">
        <f t="shared" si="1"/>
        <v>2.1137924960366393E-2</v>
      </c>
      <c r="M12" s="29">
        <f t="shared" si="2"/>
        <v>5.2417119414569245E-2</v>
      </c>
      <c r="N12" s="29">
        <f t="shared" si="3"/>
        <v>1.3111580150127753E-2</v>
      </c>
      <c r="O12" s="29">
        <f t="shared" si="4"/>
        <v>1.3627933231191033E-3</v>
      </c>
      <c r="P12" s="29">
        <f t="shared" si="5"/>
        <v>83.557345002315373</v>
      </c>
      <c r="Q12" s="37">
        <f t="shared" si="6"/>
        <v>2011</v>
      </c>
      <c r="R12" s="17">
        <f t="shared" si="7"/>
        <v>6</v>
      </c>
      <c r="S12" s="13">
        <v>0.33570052675058959</v>
      </c>
      <c r="T12" s="13">
        <v>0.3386718102990654</v>
      </c>
      <c r="U12" s="13">
        <v>1.3748038211420504</v>
      </c>
      <c r="V12" s="13">
        <v>0.10628706260258852</v>
      </c>
    </row>
    <row r="13" spans="1:22">
      <c r="A13" s="11" t="s">
        <v>36</v>
      </c>
      <c r="B13" s="12">
        <v>40729.527777777781</v>
      </c>
      <c r="C13" s="12">
        <v>40743.493055555555</v>
      </c>
      <c r="D13" s="38">
        <f t="shared" si="0"/>
        <v>40736.510416666672</v>
      </c>
      <c r="E13" s="11">
        <v>4.7300000000000004</v>
      </c>
      <c r="F13" s="11">
        <v>0.48</v>
      </c>
      <c r="G13" s="11" t="s">
        <v>7</v>
      </c>
      <c r="H13" s="12">
        <v>40746.592361111114</v>
      </c>
      <c r="I13" s="11">
        <v>0.1847</v>
      </c>
      <c r="J13" s="11">
        <v>1.13845</v>
      </c>
      <c r="K13" s="11">
        <v>0.97140000000000004</v>
      </c>
      <c r="L13" s="29">
        <f t="shared" si="1"/>
        <v>2.8183899947155189E-2</v>
      </c>
      <c r="M13" s="29">
        <f t="shared" si="2"/>
        <v>6.3113981594411797E-2</v>
      </c>
      <c r="N13" s="29">
        <f t="shared" si="3"/>
        <v>1.541586656721629E-2</v>
      </c>
      <c r="O13" s="29">
        <f t="shared" si="4"/>
        <v>2.9787920329005725E-3</v>
      </c>
      <c r="P13" s="29">
        <f t="shared" si="5"/>
        <v>83.23071142635817</v>
      </c>
      <c r="Q13" s="37">
        <f t="shared" si="6"/>
        <v>2011</v>
      </c>
      <c r="R13" s="17">
        <f t="shared" si="7"/>
        <v>7</v>
      </c>
      <c r="S13" s="13">
        <v>0.30651432869394735</v>
      </c>
      <c r="T13" s="13">
        <v>0.30706745977216754</v>
      </c>
      <c r="U13" s="13">
        <v>1.2844145266710372</v>
      </c>
      <c r="V13" s="13">
        <v>0.10014029929473382</v>
      </c>
    </row>
    <row r="14" spans="1:22">
      <c r="A14" s="11" t="s">
        <v>36</v>
      </c>
      <c r="B14" s="12">
        <v>40743.493055555555</v>
      </c>
      <c r="C14" s="12">
        <v>40757.607638888891</v>
      </c>
      <c r="D14" s="38">
        <f t="shared" si="0"/>
        <v>40750.550347222219</v>
      </c>
      <c r="E14" s="11">
        <v>4.78</v>
      </c>
      <c r="F14" s="11">
        <v>0.6</v>
      </c>
      <c r="G14" s="11" t="s">
        <v>7</v>
      </c>
      <c r="H14" s="12">
        <v>40760.709722222222</v>
      </c>
      <c r="I14" s="11">
        <v>8.9149999999999993E-2</v>
      </c>
      <c r="J14" s="11">
        <v>1.208</v>
      </c>
      <c r="K14" s="11">
        <v>1.0117</v>
      </c>
      <c r="L14" s="29">
        <f t="shared" si="1"/>
        <v>3.5229874933943986E-2</v>
      </c>
      <c r="M14" s="29">
        <f t="shared" si="2"/>
        <v>6.6969730568799193E-2</v>
      </c>
      <c r="N14" s="29">
        <f t="shared" si="3"/>
        <v>1.605541713614651E-2</v>
      </c>
      <c r="O14" s="29">
        <f t="shared" si="4"/>
        <v>1.4377872752197403E-3</v>
      </c>
      <c r="P14" s="29">
        <f t="shared" si="5"/>
        <v>85.384916250258271</v>
      </c>
      <c r="Q14" s="37">
        <f t="shared" si="6"/>
        <v>2011</v>
      </c>
      <c r="R14" s="17">
        <f t="shared" si="7"/>
        <v>7</v>
      </c>
      <c r="S14" s="13">
        <v>0.30651432869394735</v>
      </c>
      <c r="T14" s="13">
        <v>0.30706745977216754</v>
      </c>
      <c r="U14" s="13">
        <v>1.2844145266710372</v>
      </c>
      <c r="V14" s="13">
        <v>0.10014029929473382</v>
      </c>
    </row>
    <row r="15" spans="1:22">
      <c r="A15" s="11" t="s">
        <v>36</v>
      </c>
      <c r="B15" s="12">
        <v>40757.607638888891</v>
      </c>
      <c r="C15" s="12">
        <v>40771.504861111112</v>
      </c>
      <c r="D15" s="38">
        <f t="shared" si="0"/>
        <v>40764.556250000001</v>
      </c>
      <c r="E15" s="11">
        <v>4.7</v>
      </c>
      <c r="F15" s="11">
        <v>0.4</v>
      </c>
      <c r="G15" s="11" t="s">
        <v>7</v>
      </c>
      <c r="H15" s="12">
        <v>40774.62222222222</v>
      </c>
      <c r="I15" s="11">
        <v>7.5149999999999995E-2</v>
      </c>
      <c r="J15" s="11">
        <v>1.30145</v>
      </c>
      <c r="K15" s="11">
        <v>0.78264999999999996</v>
      </c>
      <c r="L15" s="29">
        <f t="shared" si="1"/>
        <v>2.3486583289295992E-2</v>
      </c>
      <c r="M15" s="29">
        <f t="shared" si="2"/>
        <v>7.2150460139705067E-2</v>
      </c>
      <c r="N15" s="29">
        <f t="shared" si="3"/>
        <v>1.2420452922412836E-2</v>
      </c>
      <c r="O15" s="29">
        <f t="shared" si="4"/>
        <v>1.2119990323361017E-3</v>
      </c>
      <c r="P15" s="29">
        <f t="shared" si="5"/>
        <v>87.524009416468587</v>
      </c>
      <c r="Q15" s="37">
        <f t="shared" si="6"/>
        <v>2011</v>
      </c>
      <c r="R15" s="17">
        <f t="shared" si="7"/>
        <v>8</v>
      </c>
      <c r="S15" s="13">
        <v>0.28411934999999772</v>
      </c>
      <c r="T15" s="13">
        <v>0.28656397771961595</v>
      </c>
      <c r="U15" s="13">
        <v>1.1508102892412679</v>
      </c>
      <c r="V15" s="13">
        <v>8.8222658133094309E-2</v>
      </c>
    </row>
    <row r="16" spans="1:22">
      <c r="A16" s="11" t="s">
        <v>36</v>
      </c>
      <c r="B16" s="12">
        <v>40771.504861111112</v>
      </c>
      <c r="C16" s="12">
        <v>40785.569444444445</v>
      </c>
      <c r="D16" s="38">
        <f t="shared" si="0"/>
        <v>40778.537152777775</v>
      </c>
      <c r="E16" s="11">
        <v>4.76</v>
      </c>
      <c r="F16" s="11">
        <v>0.11</v>
      </c>
      <c r="G16" s="11" t="s">
        <v>7</v>
      </c>
      <c r="H16" s="12">
        <v>40792.571527777778</v>
      </c>
      <c r="I16" s="11">
        <v>6.5949999999999995E-2</v>
      </c>
      <c r="J16" s="11">
        <v>1.0269999999999999</v>
      </c>
      <c r="K16" s="11">
        <v>0.71284999999999998</v>
      </c>
      <c r="L16" s="29">
        <f t="shared" si="1"/>
        <v>6.4588104045563977E-3</v>
      </c>
      <c r="M16" s="29">
        <f t="shared" si="2"/>
        <v>5.6935358687215873E-2</v>
      </c>
      <c r="N16" s="29">
        <f t="shared" si="3"/>
        <v>1.1312744989129228E-2</v>
      </c>
      <c r="O16" s="29">
        <f t="shared" si="4"/>
        <v>1.0636239012982822E-3</v>
      </c>
      <c r="P16" s="29">
        <f t="shared" si="5"/>
        <v>83.665987836413407</v>
      </c>
      <c r="Q16" s="37">
        <f t="shared" si="6"/>
        <v>2011</v>
      </c>
      <c r="R16" s="17">
        <f t="shared" si="7"/>
        <v>8</v>
      </c>
      <c r="S16" s="13">
        <v>0.28411934999999772</v>
      </c>
      <c r="T16" s="13">
        <v>0.28656397771961595</v>
      </c>
      <c r="U16" s="13">
        <v>1.1508102892412679</v>
      </c>
      <c r="V16" s="13">
        <v>8.8222658133094309E-2</v>
      </c>
    </row>
    <row r="17" spans="1:22">
      <c r="A17" s="11" t="s">
        <v>36</v>
      </c>
      <c r="B17" s="12">
        <v>40785.569444444445</v>
      </c>
      <c r="C17" s="12">
        <v>40799.520833333336</v>
      </c>
      <c r="D17" s="38">
        <f t="shared" si="0"/>
        <v>40792.545138888891</v>
      </c>
      <c r="E17" s="11">
        <v>4.72</v>
      </c>
      <c r="F17" s="11">
        <v>0.04</v>
      </c>
      <c r="G17" s="11" t="s">
        <v>8</v>
      </c>
      <c r="H17" s="12">
        <v>40802.617361111108</v>
      </c>
      <c r="I17" s="11">
        <v>8.7550000000000003E-2</v>
      </c>
      <c r="J17" s="11">
        <v>1.1229499999999999</v>
      </c>
      <c r="K17" s="11">
        <v>0.85840000000000005</v>
      </c>
      <c r="L17" s="29">
        <f t="shared" si="1"/>
        <v>2.3486583289295993E-3</v>
      </c>
      <c r="M17" s="29">
        <f t="shared" si="2"/>
        <v>6.2254684554828688E-2</v>
      </c>
      <c r="N17" s="29">
        <f t="shared" si="3"/>
        <v>1.3622585815625348E-2</v>
      </c>
      <c r="O17" s="29">
        <f t="shared" si="4"/>
        <v>1.4119829046044673E-3</v>
      </c>
      <c r="P17" s="29">
        <f t="shared" si="5"/>
        <v>81.121342313706634</v>
      </c>
      <c r="Q17" s="37">
        <f t="shared" si="6"/>
        <v>2011</v>
      </c>
      <c r="R17" s="17">
        <f t="shared" si="7"/>
        <v>9</v>
      </c>
      <c r="S17" s="13">
        <v>0.24139986971311247</v>
      </c>
      <c r="T17" s="13">
        <v>0.25267784886065514</v>
      </c>
      <c r="U17" s="13">
        <v>1.0369845844685663</v>
      </c>
      <c r="V17" s="13">
        <v>7.7322225975411829E-2</v>
      </c>
    </row>
    <row r="18" spans="1:22">
      <c r="A18" s="11" t="s">
        <v>36</v>
      </c>
      <c r="B18" s="12">
        <v>40799.520833333336</v>
      </c>
      <c r="C18" s="12">
        <v>40813.523611111108</v>
      </c>
      <c r="D18" s="38">
        <f t="shared" si="0"/>
        <v>40806.522222222222</v>
      </c>
      <c r="E18" s="11">
        <v>4.74</v>
      </c>
      <c r="F18" s="11">
        <v>0.28000000000000003</v>
      </c>
      <c r="G18" s="11" t="s">
        <v>7</v>
      </c>
      <c r="H18" s="12">
        <v>40844.85</v>
      </c>
      <c r="I18" s="11">
        <v>0.13170000000000001</v>
      </c>
      <c r="J18" s="11">
        <v>0.79349999999999998</v>
      </c>
      <c r="K18" s="11">
        <v>0.71909999999999996</v>
      </c>
      <c r="L18" s="29">
        <f t="shared" si="1"/>
        <v>1.6440608302507195E-2</v>
      </c>
      <c r="M18" s="29">
        <f t="shared" si="2"/>
        <v>4.3990464574786559E-2</v>
      </c>
      <c r="N18" s="29">
        <f t="shared" si="3"/>
        <v>1.1411930871407487E-2</v>
      </c>
      <c r="O18" s="29">
        <f t="shared" si="4"/>
        <v>2.1240222562696558E-3</v>
      </c>
      <c r="P18" s="29">
        <f t="shared" si="5"/>
        <v>81.700017076842485</v>
      </c>
      <c r="Q18" s="37">
        <f t="shared" si="6"/>
        <v>2011</v>
      </c>
      <c r="R18" s="17">
        <f t="shared" si="7"/>
        <v>9</v>
      </c>
      <c r="S18" s="13">
        <v>0.24139986971311247</v>
      </c>
      <c r="T18" s="13">
        <v>0.25267784886065514</v>
      </c>
      <c r="U18" s="13">
        <v>1.0369845844685663</v>
      </c>
      <c r="V18" s="13">
        <v>7.7322225975411829E-2</v>
      </c>
    </row>
    <row r="19" spans="1:22">
      <c r="A19" s="11" t="s">
        <v>36</v>
      </c>
      <c r="B19" s="12">
        <v>40813.523611111108</v>
      </c>
      <c r="C19" s="12">
        <v>40827.520833333336</v>
      </c>
      <c r="D19" s="38">
        <f t="shared" si="0"/>
        <v>40820.522222222222</v>
      </c>
      <c r="E19" s="11">
        <v>4.74</v>
      </c>
      <c r="F19" s="11">
        <v>7.0000000000000007E-2</v>
      </c>
      <c r="G19" s="11" t="s">
        <v>8</v>
      </c>
      <c r="H19" s="12">
        <v>40830.64166666667</v>
      </c>
      <c r="I19" s="11">
        <v>0.2346</v>
      </c>
      <c r="J19" s="11">
        <v>0.53510000000000002</v>
      </c>
      <c r="K19" s="11">
        <v>0.5071</v>
      </c>
      <c r="L19" s="29">
        <f t="shared" si="1"/>
        <v>4.1101520756267988E-3</v>
      </c>
      <c r="M19" s="29">
        <f t="shared" si="2"/>
        <v>2.9665151347156006E-2</v>
      </c>
      <c r="N19" s="29">
        <f t="shared" si="3"/>
        <v>8.047545744528907E-3</v>
      </c>
      <c r="O19" s="29">
        <f t="shared" si="4"/>
        <v>3.7835658414643977E-3</v>
      </c>
      <c r="P19" s="29">
        <f t="shared" si="5"/>
        <v>74.058229344015245</v>
      </c>
      <c r="Q19" s="37">
        <f t="shared" si="6"/>
        <v>2011</v>
      </c>
      <c r="R19" s="17">
        <f t="shared" si="7"/>
        <v>10</v>
      </c>
      <c r="S19" s="13">
        <v>0.1025656076122724</v>
      </c>
      <c r="T19" s="13">
        <v>0.17094564746605809</v>
      </c>
      <c r="U19" s="13">
        <v>0.72108407375066297</v>
      </c>
      <c r="V19" s="13">
        <v>7.2296264528721427E-2</v>
      </c>
    </row>
    <row r="20" spans="1:22">
      <c r="A20" s="11" t="s">
        <v>36</v>
      </c>
      <c r="B20" s="12">
        <v>40827.520833333336</v>
      </c>
      <c r="C20" s="12">
        <v>40841.538194444445</v>
      </c>
      <c r="D20" s="38">
        <f t="shared" si="0"/>
        <v>40834.529513888891</v>
      </c>
      <c r="E20" s="11">
        <v>4.74</v>
      </c>
      <c r="F20" s="11">
        <v>0.19</v>
      </c>
      <c r="G20" s="11" t="s">
        <v>7</v>
      </c>
      <c r="H20" s="12">
        <v>40847.629166666666</v>
      </c>
      <c r="I20" s="11">
        <v>0.47125</v>
      </c>
      <c r="J20" s="11">
        <v>0.57815000000000005</v>
      </c>
      <c r="K20" s="11">
        <v>0.58720000000000006</v>
      </c>
      <c r="L20" s="29">
        <f t="shared" si="1"/>
        <v>1.1156127062415595E-2</v>
      </c>
      <c r="M20" s="29">
        <f t="shared" si="2"/>
        <v>3.2051779576449717E-2</v>
      </c>
      <c r="N20" s="29">
        <f t="shared" si="3"/>
        <v>9.3187120118070881E-3</v>
      </c>
      <c r="O20" s="29">
        <f t="shared" si="4"/>
        <v>7.6001935327796146E-3</v>
      </c>
      <c r="P20" s="29">
        <f t="shared" si="5"/>
        <v>71.861296266687674</v>
      </c>
      <c r="Q20" s="37">
        <f t="shared" si="6"/>
        <v>2011</v>
      </c>
      <c r="R20" s="17">
        <f t="shared" si="7"/>
        <v>10</v>
      </c>
      <c r="S20" s="13">
        <v>0.1025656076122724</v>
      </c>
      <c r="T20" s="13">
        <v>0.17094564746605809</v>
      </c>
      <c r="U20" s="13">
        <v>0.72108407375066297</v>
      </c>
      <c r="V20" s="13">
        <v>7.2296264528721427E-2</v>
      </c>
    </row>
    <row r="21" spans="1:22">
      <c r="A21" s="11" t="s">
        <v>36</v>
      </c>
      <c r="B21" s="12">
        <v>40841.538194444445</v>
      </c>
      <c r="C21" s="12">
        <v>40855.555555555555</v>
      </c>
      <c r="D21" s="38">
        <f t="shared" si="0"/>
        <v>40848.546875</v>
      </c>
      <c r="E21" s="11">
        <v>4.74</v>
      </c>
      <c r="F21" s="11">
        <v>0.28000000000000003</v>
      </c>
      <c r="G21" s="11" t="s">
        <v>7</v>
      </c>
      <c r="H21" s="12">
        <v>40882.956944444442</v>
      </c>
      <c r="I21" s="11">
        <v>0.64265000000000005</v>
      </c>
      <c r="J21" s="11">
        <v>0.64834999999999998</v>
      </c>
      <c r="K21" s="11">
        <v>0.87085000000000001</v>
      </c>
      <c r="L21" s="29">
        <f t="shared" si="1"/>
        <v>1.6440608302507195E-2</v>
      </c>
      <c r="M21" s="29">
        <f t="shared" si="2"/>
        <v>3.5943563587980926E-2</v>
      </c>
      <c r="N21" s="29">
        <f t="shared" si="3"/>
        <v>1.3820164093123642E-2</v>
      </c>
      <c r="O21" s="29">
        <f t="shared" si="4"/>
        <v>1.0364486734940731E-2</v>
      </c>
      <c r="P21" s="29">
        <f t="shared" si="5"/>
        <v>68.414493041167702</v>
      </c>
      <c r="Q21" s="37">
        <f t="shared" si="6"/>
        <v>2011</v>
      </c>
      <c r="R21" s="17">
        <f t="shared" si="7"/>
        <v>11</v>
      </c>
      <c r="S21" s="13">
        <v>7.7286489432573949E-2</v>
      </c>
      <c r="T21" s="13">
        <v>0.17187168549596607</v>
      </c>
      <c r="U21" s="13">
        <v>0.56942772219329096</v>
      </c>
      <c r="V21" s="13">
        <v>5.5940149806141211E-2</v>
      </c>
    </row>
    <row r="22" spans="1:22">
      <c r="A22" s="11" t="s">
        <v>36</v>
      </c>
      <c r="B22" s="12">
        <v>40855.555555555555</v>
      </c>
      <c r="C22" s="12">
        <v>40869.569444444445</v>
      </c>
      <c r="D22" s="38">
        <f t="shared" si="0"/>
        <v>40862.5625</v>
      </c>
      <c r="E22" s="11">
        <v>4.74</v>
      </c>
      <c r="F22" s="11">
        <v>0.33</v>
      </c>
      <c r="G22" s="11" t="s">
        <v>7</v>
      </c>
      <c r="H22" s="12">
        <v>40876.75277777778</v>
      </c>
      <c r="I22" s="11">
        <v>0.83</v>
      </c>
      <c r="J22" s="11">
        <v>0.6401</v>
      </c>
      <c r="K22" s="11">
        <v>0.9274</v>
      </c>
      <c r="L22" s="29">
        <f t="shared" si="1"/>
        <v>1.9376431213669193E-2</v>
      </c>
      <c r="M22" s="29">
        <f t="shared" si="2"/>
        <v>3.5486195808847987E-2</v>
      </c>
      <c r="N22" s="29">
        <f t="shared" si="3"/>
        <v>1.4717597955977338E-2</v>
      </c>
      <c r="O22" s="29">
        <f t="shared" si="4"/>
        <v>1.3386017256672848E-2</v>
      </c>
      <c r="P22" s="29">
        <f t="shared" si="5"/>
        <v>66.126445581335787</v>
      </c>
      <c r="Q22" s="37">
        <f t="shared" si="6"/>
        <v>2011</v>
      </c>
      <c r="R22" s="17">
        <f t="shared" si="7"/>
        <v>11</v>
      </c>
      <c r="S22" s="13">
        <v>7.7286489432573949E-2</v>
      </c>
      <c r="T22" s="13">
        <v>0.17187168549596607</v>
      </c>
      <c r="U22" s="13">
        <v>0.56942772219329096</v>
      </c>
      <c r="V22" s="13">
        <v>5.5940149806141211E-2</v>
      </c>
    </row>
    <row r="23" spans="1:22">
      <c r="A23" s="11" t="s">
        <v>36</v>
      </c>
      <c r="B23" s="12">
        <v>40869.569444444445</v>
      </c>
      <c r="C23" s="12">
        <v>40883.583333333336</v>
      </c>
      <c r="D23" s="38">
        <f t="shared" si="0"/>
        <v>40876.576388888891</v>
      </c>
      <c r="E23" s="11">
        <v>4.74</v>
      </c>
      <c r="F23" s="11">
        <v>0.03</v>
      </c>
      <c r="G23" s="11" t="s">
        <v>8</v>
      </c>
      <c r="H23" s="12">
        <v>40889.720138888886</v>
      </c>
      <c r="I23" s="11">
        <v>0.81569999999999998</v>
      </c>
      <c r="J23" s="11">
        <v>0.73614999999999997</v>
      </c>
      <c r="K23" s="11">
        <v>0.97499999999999998</v>
      </c>
      <c r="L23" s="29">
        <f t="shared" si="1"/>
        <v>1.7614937466971993E-3</v>
      </c>
      <c r="M23" s="29">
        <f t="shared" si="2"/>
        <v>4.0811065528329082E-2</v>
      </c>
      <c r="N23" s="29">
        <f t="shared" si="3"/>
        <v>1.5472997635408567E-2</v>
      </c>
      <c r="O23" s="29">
        <f t="shared" si="4"/>
        <v>1.3155390694298845E-2</v>
      </c>
      <c r="P23" s="29">
        <f t="shared" si="5"/>
        <v>59.792124553403987</v>
      </c>
      <c r="Q23" s="37">
        <f t="shared" si="6"/>
        <v>2011</v>
      </c>
      <c r="R23" s="17">
        <f t="shared" si="7"/>
        <v>11</v>
      </c>
      <c r="S23" s="13">
        <v>7.7286489432573949E-2</v>
      </c>
      <c r="T23" s="13">
        <v>0.17187168549596607</v>
      </c>
      <c r="U23" s="13">
        <v>0.56942772219329096</v>
      </c>
      <c r="V23" s="13">
        <v>5.5940149806141211E-2</v>
      </c>
    </row>
    <row r="24" spans="1:22">
      <c r="A24" s="11" t="s">
        <v>36</v>
      </c>
      <c r="B24" s="12">
        <v>40883.583333333336</v>
      </c>
      <c r="C24" s="12">
        <v>40897.569444444445</v>
      </c>
      <c r="D24" s="38">
        <f t="shared" si="0"/>
        <v>40890.576388888891</v>
      </c>
      <c r="E24" s="11">
        <v>4.7300000000000004</v>
      </c>
      <c r="F24" s="11">
        <v>0.1</v>
      </c>
      <c r="G24" s="11" t="s">
        <v>7</v>
      </c>
      <c r="H24" s="12">
        <v>40900.677777777775</v>
      </c>
      <c r="I24" s="11">
        <v>1.27095</v>
      </c>
      <c r="J24" s="11">
        <v>0.94810000000000005</v>
      </c>
      <c r="K24" s="11">
        <v>1.10585</v>
      </c>
      <c r="L24" s="29">
        <f t="shared" si="1"/>
        <v>5.8716458223239979E-3</v>
      </c>
      <c r="M24" s="29">
        <f t="shared" si="2"/>
        <v>5.2561259563144475E-2</v>
      </c>
      <c r="N24" s="29">
        <f t="shared" si="3"/>
        <v>1.7549553266786221E-2</v>
      </c>
      <c r="O24" s="29">
        <f t="shared" si="4"/>
        <v>2.0497540520925731E-2</v>
      </c>
      <c r="P24" s="29">
        <f t="shared" si="5"/>
        <v>60.564786366324604</v>
      </c>
      <c r="Q24" s="37">
        <f t="shared" si="6"/>
        <v>2011</v>
      </c>
      <c r="R24" s="17">
        <f t="shared" si="7"/>
        <v>12</v>
      </c>
      <c r="S24" s="13">
        <v>7.9918214567781545E-2</v>
      </c>
      <c r="T24" s="13">
        <v>0.19361320468849622</v>
      </c>
      <c r="U24" s="13">
        <v>0.63474164474816486</v>
      </c>
      <c r="V24" s="13">
        <v>4.4465868090745299E-2</v>
      </c>
    </row>
    <row r="25" spans="1:22">
      <c r="A25" s="11" t="s">
        <v>36</v>
      </c>
      <c r="B25" s="12">
        <v>40897.569444444445</v>
      </c>
      <c r="C25" s="12">
        <v>40902.704861111109</v>
      </c>
      <c r="D25" s="38">
        <f t="shared" si="0"/>
        <v>40900.137152777781</v>
      </c>
      <c r="E25" s="11">
        <v>1.74</v>
      </c>
      <c r="F25" s="11">
        <v>0.8</v>
      </c>
      <c r="G25" s="11" t="s">
        <v>8</v>
      </c>
      <c r="H25" s="12">
        <v>41522.814583333333</v>
      </c>
      <c r="I25" s="11">
        <v>0.29870000000000002</v>
      </c>
      <c r="J25" s="11">
        <v>0.57999999999999996</v>
      </c>
      <c r="K25" s="11">
        <v>0.66679999999999995</v>
      </c>
      <c r="L25" s="29">
        <f t="shared" si="1"/>
        <v>4.6973166578591984E-2</v>
      </c>
      <c r="M25" s="29">
        <f t="shared" si="2"/>
        <v>3.215434083601286E-2</v>
      </c>
      <c r="N25" s="29">
        <f t="shared" si="3"/>
        <v>1.0581943408503007E-2</v>
      </c>
      <c r="O25" s="29">
        <f t="shared" si="4"/>
        <v>4.8173534392387711E-3</v>
      </c>
      <c r="P25" s="29">
        <f t="shared" si="5"/>
        <v>83.70906858862692</v>
      </c>
      <c r="Q25" s="37">
        <f t="shared" si="6"/>
        <v>2011</v>
      </c>
      <c r="R25" s="17">
        <f t="shared" si="7"/>
        <v>12</v>
      </c>
      <c r="S25" s="13">
        <v>7.9918214567781545E-2</v>
      </c>
      <c r="T25" s="13">
        <v>0.19361320468849622</v>
      </c>
      <c r="U25" s="13">
        <v>0.63474164474816486</v>
      </c>
      <c r="V25" s="13">
        <v>4.4465868090745299E-2</v>
      </c>
    </row>
    <row r="26" spans="1:22">
      <c r="A26" s="11" t="s">
        <v>36</v>
      </c>
      <c r="B26" s="12">
        <v>40902.704861111109</v>
      </c>
      <c r="C26" s="12">
        <v>40918.574305555558</v>
      </c>
      <c r="D26" s="38">
        <f t="shared" si="0"/>
        <v>40910.639583333337</v>
      </c>
      <c r="E26" s="11">
        <v>5.37</v>
      </c>
      <c r="F26" s="11">
        <v>0.22</v>
      </c>
      <c r="G26" s="11" t="s">
        <v>8</v>
      </c>
      <c r="H26" s="12">
        <v>40925.731249999997</v>
      </c>
      <c r="I26" s="11">
        <v>0.82650000000000001</v>
      </c>
      <c r="J26" s="11">
        <v>0.52124999999999999</v>
      </c>
      <c r="K26" s="11">
        <v>0.63519999999999999</v>
      </c>
      <c r="L26" s="29">
        <f t="shared" si="1"/>
        <v>1.2917620809112795E-2</v>
      </c>
      <c r="M26" s="29">
        <f t="shared" si="2"/>
        <v>2.8897327863399488E-2</v>
      </c>
      <c r="N26" s="29">
        <f t="shared" si="3"/>
        <v>1.0080459587704125E-2</v>
      </c>
      <c r="O26" s="29">
        <f t="shared" si="4"/>
        <v>1.3329570195951939E-2</v>
      </c>
      <c r="P26" s="29">
        <f t="shared" si="5"/>
        <v>64.108796449219582</v>
      </c>
      <c r="Q26" s="37">
        <f t="shared" si="6"/>
        <v>2012</v>
      </c>
      <c r="R26" s="17">
        <f t="shared" si="7"/>
        <v>1</v>
      </c>
      <c r="S26" s="13">
        <v>8.0687290036251885E-2</v>
      </c>
      <c r="T26" s="13">
        <v>0.19635156038483001</v>
      </c>
      <c r="U26" s="13">
        <v>0.65446215126882412</v>
      </c>
      <c r="V26" s="13">
        <v>5.2362035455939766E-2</v>
      </c>
    </row>
    <row r="27" spans="1:22" s="19" customFormat="1">
      <c r="A27" s="19" t="s">
        <v>36</v>
      </c>
      <c r="B27" s="20">
        <v>40918.574305555558</v>
      </c>
      <c r="C27" s="20">
        <v>40925.569444444445</v>
      </c>
      <c r="D27" s="38">
        <f t="shared" si="0"/>
        <v>40922.071875000001</v>
      </c>
      <c r="G27" s="19" t="s">
        <v>9</v>
      </c>
      <c r="H27" s="20">
        <v>41009.90902777778</v>
      </c>
      <c r="I27" s="19">
        <v>1.2927999999999999</v>
      </c>
      <c r="J27" s="19">
        <v>0.73939999999999995</v>
      </c>
      <c r="K27" s="19">
        <v>0.54620000000000002</v>
      </c>
      <c r="L27" s="3" t="s">
        <v>48</v>
      </c>
      <c r="M27" s="3">
        <f t="shared" si="2"/>
        <v>4.0991240714048117E-2</v>
      </c>
      <c r="N27" s="3">
        <f t="shared" si="3"/>
        <v>8.6680526240617024E-3</v>
      </c>
      <c r="O27" s="3">
        <f t="shared" si="4"/>
        <v>2.0849931457140553E-2</v>
      </c>
      <c r="P27" s="3" t="s">
        <v>48</v>
      </c>
      <c r="Q27" s="37">
        <f t="shared" si="6"/>
        <v>2012</v>
      </c>
      <c r="R27" s="17">
        <f t="shared" si="7"/>
        <v>1</v>
      </c>
      <c r="S27" s="13">
        <v>8.0687290036251885E-2</v>
      </c>
      <c r="T27" s="13">
        <v>0.19635156038483001</v>
      </c>
      <c r="U27" s="13">
        <v>0.65446215126882412</v>
      </c>
      <c r="V27" s="13">
        <v>5.2362035455939766E-2</v>
      </c>
    </row>
    <row r="28" spans="1:22">
      <c r="A28" s="11" t="s">
        <v>36</v>
      </c>
      <c r="B28" s="12">
        <v>40925.569444444445</v>
      </c>
      <c r="C28" s="12">
        <v>40939.555555555555</v>
      </c>
      <c r="D28" s="38">
        <f t="shared" si="0"/>
        <v>40932.5625</v>
      </c>
      <c r="E28" s="11">
        <v>4.7300000000000004</v>
      </c>
      <c r="F28" s="11">
        <v>0.16</v>
      </c>
      <c r="G28" s="11" t="s">
        <v>7</v>
      </c>
      <c r="H28" s="12">
        <v>40942.727777777778</v>
      </c>
      <c r="I28" s="11">
        <v>0.74950000000000006</v>
      </c>
      <c r="J28" s="11">
        <v>0.80145</v>
      </c>
      <c r="K28" s="11">
        <v>0.79169999999999996</v>
      </c>
      <c r="L28" s="29">
        <f t="shared" si="1"/>
        <v>9.3946333157183971E-3</v>
      </c>
      <c r="M28" s="29">
        <f t="shared" si="2"/>
        <v>4.4431200798314668E-2</v>
      </c>
      <c r="N28" s="29">
        <f t="shared" si="3"/>
        <v>1.2564074079951755E-2</v>
      </c>
      <c r="O28" s="29">
        <f t="shared" si="4"/>
        <v>1.2087734860091929E-2</v>
      </c>
      <c r="P28" s="29">
        <f t="shared" si="5"/>
        <v>68.587475387026061</v>
      </c>
      <c r="Q28" s="37">
        <f t="shared" si="6"/>
        <v>2012</v>
      </c>
      <c r="R28" s="17">
        <f t="shared" si="7"/>
        <v>1</v>
      </c>
      <c r="S28" s="13">
        <v>8.0687290036251885E-2</v>
      </c>
      <c r="T28" s="13">
        <v>0.19635156038483001</v>
      </c>
      <c r="U28" s="13">
        <v>0.65446215126882412</v>
      </c>
      <c r="V28" s="13">
        <v>5.2362035455939766E-2</v>
      </c>
    </row>
    <row r="29" spans="1:22">
      <c r="A29" s="11" t="s">
        <v>36</v>
      </c>
      <c r="B29" s="12">
        <v>40939.555555555555</v>
      </c>
      <c r="C29" s="12">
        <v>40953.552083333336</v>
      </c>
      <c r="D29" s="38">
        <f t="shared" si="0"/>
        <v>40946.553819444445</v>
      </c>
      <c r="E29" s="11">
        <v>4.74</v>
      </c>
      <c r="F29" s="11">
        <v>0.52</v>
      </c>
      <c r="G29" s="11" t="s">
        <v>7</v>
      </c>
      <c r="H29" s="12">
        <v>41009.909722222219</v>
      </c>
      <c r="I29" s="11">
        <v>1.3794500000000001</v>
      </c>
      <c r="J29" s="11">
        <v>0.94235000000000002</v>
      </c>
      <c r="K29" s="11">
        <v>0.83714999999999995</v>
      </c>
      <c r="L29" s="29">
        <f t="shared" si="1"/>
        <v>3.0532558276084788E-2</v>
      </c>
      <c r="M29" s="29">
        <f t="shared" si="2"/>
        <v>5.2242488080718484E-2</v>
      </c>
      <c r="N29" s="29">
        <f t="shared" si="3"/>
        <v>1.3285353815879263E-2</v>
      </c>
      <c r="O29" s="29">
        <f t="shared" si="4"/>
        <v>2.2247399403273929E-2</v>
      </c>
      <c r="P29" s="29">
        <f t="shared" si="5"/>
        <v>69.965840505434883</v>
      </c>
      <c r="Q29" s="37">
        <f t="shared" si="6"/>
        <v>2012</v>
      </c>
      <c r="R29" s="17">
        <f t="shared" si="7"/>
        <v>2</v>
      </c>
      <c r="S29" s="13">
        <v>8.1184381593287794E-2</v>
      </c>
      <c r="T29" s="13">
        <v>0.19964755971674839</v>
      </c>
      <c r="U29" s="13">
        <v>0.72042166224292026</v>
      </c>
      <c r="V29" s="13">
        <v>7.6844565378694843E-2</v>
      </c>
    </row>
    <row r="30" spans="1:22">
      <c r="A30" s="11" t="s">
        <v>36</v>
      </c>
      <c r="B30" s="12">
        <v>40953.552083333336</v>
      </c>
      <c r="C30" s="12">
        <v>40967.553472222222</v>
      </c>
      <c r="D30" s="38">
        <f t="shared" si="0"/>
        <v>40960.552777777775</v>
      </c>
      <c r="E30" s="11">
        <v>4.74</v>
      </c>
      <c r="F30" s="11">
        <v>0.16</v>
      </c>
      <c r="G30" s="11" t="s">
        <v>7</v>
      </c>
      <c r="H30" s="12">
        <v>40970.664583333331</v>
      </c>
      <c r="I30" s="11">
        <v>0.51005</v>
      </c>
      <c r="J30" s="11">
        <v>0.77600000000000002</v>
      </c>
      <c r="K30" s="11">
        <v>1.0936999999999999</v>
      </c>
      <c r="L30" s="29">
        <f t="shared" si="1"/>
        <v>9.3946333157183971E-3</v>
      </c>
      <c r="M30" s="29">
        <f t="shared" si="2"/>
        <v>4.3020290497837899E-2</v>
      </c>
      <c r="N30" s="29">
        <f t="shared" si="3"/>
        <v>1.7356735911637281E-2</v>
      </c>
      <c r="O30" s="29">
        <f t="shared" si="4"/>
        <v>8.2259495201999835E-3</v>
      </c>
      <c r="P30" s="29">
        <f t="shared" si="5"/>
        <v>67.200680021678806</v>
      </c>
      <c r="Q30" s="37">
        <f t="shared" si="6"/>
        <v>2012</v>
      </c>
      <c r="R30" s="17">
        <f t="shared" si="7"/>
        <v>2</v>
      </c>
      <c r="S30" s="13">
        <v>8.1184381593287794E-2</v>
      </c>
      <c r="T30" s="13">
        <v>0.19964755971674839</v>
      </c>
      <c r="U30" s="13">
        <v>0.72042166224292026</v>
      </c>
      <c r="V30" s="13">
        <v>7.6844565378694843E-2</v>
      </c>
    </row>
    <row r="31" spans="1:22">
      <c r="A31" s="11" t="s">
        <v>36</v>
      </c>
      <c r="B31" s="12">
        <v>40967.553472222222</v>
      </c>
      <c r="C31" s="12">
        <v>40981.515277777777</v>
      </c>
      <c r="D31" s="38">
        <f t="shared" si="0"/>
        <v>40974.534375000003</v>
      </c>
      <c r="E31" s="11">
        <v>4.72</v>
      </c>
      <c r="F31" s="11">
        <v>0.11</v>
      </c>
      <c r="G31" s="11" t="s">
        <v>7</v>
      </c>
      <c r="H31" s="12">
        <v>40984.590277777781</v>
      </c>
      <c r="I31" s="11">
        <v>0.66615000000000002</v>
      </c>
      <c r="J31" s="11">
        <v>0.66220000000000001</v>
      </c>
      <c r="K31" s="11">
        <v>0.84565000000000001</v>
      </c>
      <c r="L31" s="29">
        <f t="shared" si="1"/>
        <v>6.4588104045563977E-3</v>
      </c>
      <c r="M31" s="29">
        <f t="shared" si="2"/>
        <v>3.671138707173744E-2</v>
      </c>
      <c r="N31" s="29">
        <f t="shared" si="3"/>
        <v>1.3420246615777696E-2</v>
      </c>
      <c r="O31" s="29">
        <f t="shared" si="4"/>
        <v>1.0743488428352552E-2</v>
      </c>
      <c r="P31" s="29">
        <f t="shared" si="5"/>
        <v>64.113584132635083</v>
      </c>
      <c r="Q31" s="37">
        <f t="shared" si="6"/>
        <v>2012</v>
      </c>
      <c r="R31" s="17">
        <f t="shared" si="7"/>
        <v>3</v>
      </c>
      <c r="S31" s="13">
        <v>8.3397114183077228E-2</v>
      </c>
      <c r="T31" s="13">
        <v>0.19060238776449848</v>
      </c>
      <c r="U31" s="13">
        <v>0.7537766583797435</v>
      </c>
      <c r="V31" s="13">
        <v>0.10133617261849839</v>
      </c>
    </row>
    <row r="32" spans="1:22" s="19" customFormat="1">
      <c r="A32" s="19" t="s">
        <v>36</v>
      </c>
      <c r="B32" s="20">
        <v>40981.515277777777</v>
      </c>
      <c r="C32" s="20">
        <v>40988.53125</v>
      </c>
      <c r="D32" s="38">
        <f t="shared" si="0"/>
        <v>40985.023263888885</v>
      </c>
      <c r="G32" s="19" t="s">
        <v>9</v>
      </c>
      <c r="H32" s="20">
        <v>41061.874305555553</v>
      </c>
      <c r="I32" s="19">
        <v>0.39460000000000001</v>
      </c>
      <c r="J32" s="19">
        <v>0.81950000000000001</v>
      </c>
      <c r="K32" s="19">
        <v>1.7134</v>
      </c>
      <c r="L32" s="3" t="s">
        <v>48</v>
      </c>
      <c r="M32" s="3">
        <f t="shared" si="2"/>
        <v>4.543186606053886E-2</v>
      </c>
      <c r="N32" s="3">
        <f t="shared" si="3"/>
        <v>2.7191214511291324E-2</v>
      </c>
      <c r="O32" s="3">
        <f t="shared" si="4"/>
        <v>6.3640029029916941E-3</v>
      </c>
      <c r="P32" s="3" t="s">
        <v>48</v>
      </c>
      <c r="Q32" s="37">
        <f t="shared" si="6"/>
        <v>2012</v>
      </c>
      <c r="R32" s="17">
        <f t="shared" si="7"/>
        <v>3</v>
      </c>
      <c r="S32" s="13">
        <v>8.3397114183077228E-2</v>
      </c>
      <c r="T32" s="13">
        <v>0.19060238776449848</v>
      </c>
      <c r="U32" s="13">
        <v>0.7537766583797435</v>
      </c>
      <c r="V32" s="13">
        <v>0.10133617261849839</v>
      </c>
    </row>
    <row r="33" spans="1:22">
      <c r="A33" s="11" t="s">
        <v>36</v>
      </c>
      <c r="B33" s="12">
        <v>40988.53125</v>
      </c>
      <c r="C33" s="12">
        <v>40995.527777777781</v>
      </c>
      <c r="D33" s="38">
        <f t="shared" si="0"/>
        <v>40992.029513888891</v>
      </c>
      <c r="E33" s="11">
        <v>2.37</v>
      </c>
      <c r="F33" s="11">
        <v>0.88</v>
      </c>
      <c r="G33" s="11" t="s">
        <v>7</v>
      </c>
      <c r="H33" s="12">
        <v>40998.697222222225</v>
      </c>
      <c r="I33" s="11">
        <v>0.46210000000000001</v>
      </c>
      <c r="J33" s="11">
        <v>0.93300000000000005</v>
      </c>
      <c r="K33" s="11">
        <v>1.4573</v>
      </c>
      <c r="L33" s="29">
        <f t="shared" si="1"/>
        <v>5.1670483236451181E-2</v>
      </c>
      <c r="M33" s="29">
        <f t="shared" si="2"/>
        <v>5.1724137931034482E-2</v>
      </c>
      <c r="N33" s="29">
        <f t="shared" si="3"/>
        <v>2.312697379905734E-2</v>
      </c>
      <c r="O33" s="29">
        <f t="shared" si="4"/>
        <v>7.4526247883235225E-3</v>
      </c>
      <c r="P33" s="29">
        <f t="shared" si="5"/>
        <v>77.175012742501849</v>
      </c>
      <c r="Q33" s="37">
        <f t="shared" si="6"/>
        <v>2012</v>
      </c>
      <c r="R33" s="17">
        <f t="shared" si="7"/>
        <v>3</v>
      </c>
      <c r="S33" s="13">
        <v>8.3397114183077228E-2</v>
      </c>
      <c r="T33" s="13">
        <v>0.19060238776449848</v>
      </c>
      <c r="U33" s="13">
        <v>0.7537766583797435</v>
      </c>
      <c r="V33" s="13">
        <v>0.10133617261849839</v>
      </c>
    </row>
    <row r="34" spans="1:22">
      <c r="A34" s="11" t="s">
        <v>36</v>
      </c>
      <c r="B34" s="12">
        <v>40995.527777777781</v>
      </c>
      <c r="C34" s="12">
        <v>41009.513888888891</v>
      </c>
      <c r="D34" s="38">
        <f t="shared" si="0"/>
        <v>41002.520833333336</v>
      </c>
      <c r="E34" s="11">
        <v>4.7300000000000004</v>
      </c>
      <c r="F34" s="11">
        <v>0.51</v>
      </c>
      <c r="G34" s="11" t="s">
        <v>7</v>
      </c>
      <c r="H34" s="12">
        <v>41015.620138888888</v>
      </c>
      <c r="I34" s="11">
        <v>0.50249999999999995</v>
      </c>
      <c r="J34" s="11">
        <v>0.60694999999999999</v>
      </c>
      <c r="K34" s="11">
        <v>0.88765000000000005</v>
      </c>
      <c r="L34" s="29">
        <f t="shared" si="1"/>
        <v>2.9945393693852389E-2</v>
      </c>
      <c r="M34" s="29">
        <f t="shared" si="2"/>
        <v>3.3648408914513803E-2</v>
      </c>
      <c r="N34" s="29">
        <f t="shared" si="3"/>
        <v>1.4086775744687606E-2</v>
      </c>
      <c r="O34" s="29">
        <f t="shared" si="4"/>
        <v>8.1041851463591642E-3</v>
      </c>
      <c r="P34" s="29">
        <f t="shared" si="5"/>
        <v>74.131815504511323</v>
      </c>
      <c r="Q34" s="37">
        <f t="shared" si="6"/>
        <v>2012</v>
      </c>
      <c r="R34" s="17">
        <f t="shared" si="7"/>
        <v>4</v>
      </c>
      <c r="S34" s="13">
        <v>0.12076368826384346</v>
      </c>
      <c r="T34" s="13">
        <v>0.19889880641042365</v>
      </c>
      <c r="U34" s="13">
        <v>1.0526986393648259</v>
      </c>
      <c r="V34" s="13">
        <v>0.12570637598045578</v>
      </c>
    </row>
    <row r="35" spans="1:22">
      <c r="A35" s="11" t="s">
        <v>36</v>
      </c>
      <c r="B35" s="12">
        <v>41009.513888888891</v>
      </c>
      <c r="C35" s="12">
        <v>41023.534722222219</v>
      </c>
      <c r="D35" s="38">
        <f t="shared" si="0"/>
        <v>41016.524305555555</v>
      </c>
      <c r="E35" s="11">
        <v>4.74</v>
      </c>
      <c r="F35" s="11">
        <v>0.43</v>
      </c>
      <c r="G35" s="11" t="s">
        <v>7</v>
      </c>
      <c r="H35" s="12">
        <v>41029.622916666667</v>
      </c>
      <c r="I35" s="11">
        <v>0.34775</v>
      </c>
      <c r="J35" s="11">
        <v>0.56079999999999997</v>
      </c>
      <c r="K35" s="11">
        <v>0.87209999999999999</v>
      </c>
      <c r="L35" s="29">
        <f t="shared" si="1"/>
        <v>2.5248077035993192E-2</v>
      </c>
      <c r="M35" s="29">
        <f t="shared" si="2"/>
        <v>3.1089921277303468E-2</v>
      </c>
      <c r="N35" s="29">
        <f t="shared" si="3"/>
        <v>1.3840001269579294E-2</v>
      </c>
      <c r="O35" s="29">
        <f t="shared" si="4"/>
        <v>5.6084186759132329E-3</v>
      </c>
      <c r="P35" s="29">
        <f t="shared" si="5"/>
        <v>74.337855789566845</v>
      </c>
      <c r="Q35" s="37">
        <f t="shared" si="6"/>
        <v>2012</v>
      </c>
      <c r="R35" s="17">
        <f t="shared" si="7"/>
        <v>4</v>
      </c>
      <c r="S35" s="13">
        <v>0.12076368826384346</v>
      </c>
      <c r="T35" s="13">
        <v>0.19889880641042365</v>
      </c>
      <c r="U35" s="13">
        <v>1.0526986393648259</v>
      </c>
      <c r="V35" s="13">
        <v>0.12570637598045578</v>
      </c>
    </row>
    <row r="36" spans="1:22">
      <c r="A36" s="11" t="s">
        <v>36</v>
      </c>
      <c r="B36" s="12">
        <v>41023.534722222219</v>
      </c>
      <c r="C36" s="12">
        <v>41037.527777777781</v>
      </c>
      <c r="D36" s="38">
        <f t="shared" si="0"/>
        <v>41030.53125</v>
      </c>
      <c r="E36" s="11">
        <v>4.74</v>
      </c>
      <c r="F36" s="11">
        <v>0.19</v>
      </c>
      <c r="G36" s="11" t="s">
        <v>7</v>
      </c>
      <c r="H36" s="12">
        <v>41043.606944444444</v>
      </c>
      <c r="I36" s="11">
        <v>0.30314999999999998</v>
      </c>
      <c r="J36" s="11">
        <v>0.75285000000000002</v>
      </c>
      <c r="K36" s="11">
        <v>0.71350000000000002</v>
      </c>
      <c r="L36" s="29">
        <f t="shared" si="1"/>
        <v>1.1156127062415595E-2</v>
      </c>
      <c r="M36" s="29">
        <f t="shared" si="2"/>
        <v>4.1736888790331522E-2</v>
      </c>
      <c r="N36" s="29">
        <f t="shared" si="3"/>
        <v>1.1323060320886168E-2</v>
      </c>
      <c r="O36" s="29">
        <f t="shared" si="4"/>
        <v>4.8891218450124981E-3</v>
      </c>
      <c r="P36" s="29">
        <f t="shared" si="5"/>
        <v>76.539851370479624</v>
      </c>
      <c r="Q36" s="37">
        <f t="shared" si="6"/>
        <v>2012</v>
      </c>
      <c r="R36" s="17">
        <f t="shared" si="7"/>
        <v>5</v>
      </c>
      <c r="S36" s="13">
        <v>0.22052538598253846</v>
      </c>
      <c r="T36" s="13">
        <v>0.25162725138996661</v>
      </c>
      <c r="U36" s="13">
        <v>1.311069259823993</v>
      </c>
      <c r="V36" s="13">
        <v>0.11751162196923527</v>
      </c>
    </row>
    <row r="37" spans="1:22">
      <c r="A37" s="11" t="s">
        <v>36</v>
      </c>
      <c r="B37" s="12">
        <v>41037.527777777781</v>
      </c>
      <c r="C37" s="12">
        <v>41051.524305555555</v>
      </c>
      <c r="D37" s="38">
        <f t="shared" si="0"/>
        <v>41044.526041666672</v>
      </c>
      <c r="E37" s="11">
        <v>4.74</v>
      </c>
      <c r="F37" s="11">
        <v>0.56999999999999995</v>
      </c>
      <c r="G37" s="11" t="s">
        <v>7</v>
      </c>
      <c r="H37" s="12">
        <v>41054.740277777775</v>
      </c>
      <c r="I37" s="11">
        <v>0.2631</v>
      </c>
      <c r="J37" s="11">
        <v>0.56740000000000002</v>
      </c>
      <c r="K37" s="11">
        <v>0.74919999999999998</v>
      </c>
      <c r="L37" s="29">
        <f t="shared" si="1"/>
        <v>3.3468381187246786E-2</v>
      </c>
      <c r="M37" s="29">
        <f t="shared" si="2"/>
        <v>3.1455815500609823E-2</v>
      </c>
      <c r="N37" s="29">
        <f t="shared" si="3"/>
        <v>1.1889610080459587E-2</v>
      </c>
      <c r="O37" s="29">
        <f t="shared" si="4"/>
        <v>4.2432061930489477E-3</v>
      </c>
      <c r="P37" s="29">
        <f t="shared" si="5"/>
        <v>80.096951905693757</v>
      </c>
      <c r="Q37" s="37">
        <f t="shared" si="6"/>
        <v>2012</v>
      </c>
      <c r="R37" s="17">
        <f t="shared" si="7"/>
        <v>5</v>
      </c>
      <c r="S37" s="13">
        <v>0.22052538598253846</v>
      </c>
      <c r="T37" s="13">
        <v>0.25162725138996661</v>
      </c>
      <c r="U37" s="13">
        <v>1.311069259823993</v>
      </c>
      <c r="V37" s="13">
        <v>0.11751162196923527</v>
      </c>
    </row>
    <row r="38" spans="1:22">
      <c r="A38" s="11" t="s">
        <v>36</v>
      </c>
      <c r="B38" s="12">
        <v>41051.524305555555</v>
      </c>
      <c r="C38" s="12">
        <v>41065.722222222219</v>
      </c>
      <c r="D38" s="38">
        <f t="shared" si="0"/>
        <v>41058.623263888891</v>
      </c>
      <c r="E38" s="11">
        <v>4.8</v>
      </c>
      <c r="F38" s="11">
        <v>0.69</v>
      </c>
      <c r="G38" s="11" t="s">
        <v>8</v>
      </c>
      <c r="H38" s="12">
        <v>41121.956944444442</v>
      </c>
      <c r="I38" s="11">
        <v>0.19420000000000001</v>
      </c>
      <c r="J38" s="11">
        <v>0.90525</v>
      </c>
      <c r="K38" s="11">
        <v>1.0241</v>
      </c>
      <c r="L38" s="29">
        <f t="shared" si="1"/>
        <v>4.0514356174035579E-2</v>
      </c>
      <c r="M38" s="29">
        <f t="shared" si="2"/>
        <v>5.0185719037587312E-2</v>
      </c>
      <c r="N38" s="29">
        <f t="shared" si="3"/>
        <v>1.6252201926586579E-2</v>
      </c>
      <c r="O38" s="29">
        <f t="shared" si="4"/>
        <v>3.132005483428756E-3</v>
      </c>
      <c r="P38" s="29">
        <f t="shared" si="5"/>
        <v>82.391485007320043</v>
      </c>
      <c r="Q38" s="37">
        <f t="shared" si="6"/>
        <v>2012</v>
      </c>
      <c r="R38" s="17">
        <f t="shared" si="7"/>
        <v>5</v>
      </c>
      <c r="S38" s="13">
        <v>0.22052538598253846</v>
      </c>
      <c r="T38" s="13">
        <v>0.25162725138996661</v>
      </c>
      <c r="U38" s="13">
        <v>1.311069259823993</v>
      </c>
      <c r="V38" s="13">
        <v>0.11751162196923527</v>
      </c>
    </row>
    <row r="39" spans="1:22">
      <c r="A39" s="11" t="s">
        <v>36</v>
      </c>
      <c r="B39" s="12">
        <v>41065.722222222219</v>
      </c>
      <c r="C39" s="12">
        <v>41079.618055555555</v>
      </c>
      <c r="D39" s="38">
        <f t="shared" si="0"/>
        <v>41072.670138888891</v>
      </c>
      <c r="E39" s="11">
        <v>4.7</v>
      </c>
      <c r="F39" s="11">
        <v>0.42</v>
      </c>
      <c r="G39" s="11" t="s">
        <v>7</v>
      </c>
      <c r="H39" s="12">
        <v>41085.555555555555</v>
      </c>
      <c r="I39" s="11">
        <v>0.18584999999999999</v>
      </c>
      <c r="J39" s="11">
        <v>0.79669999999999996</v>
      </c>
      <c r="K39" s="11">
        <v>0.76449999999999996</v>
      </c>
      <c r="L39" s="29">
        <f t="shared" si="1"/>
        <v>2.4660912453760789E-2</v>
      </c>
      <c r="M39" s="29">
        <f t="shared" si="2"/>
        <v>4.416786783457146E-2</v>
      </c>
      <c r="N39" s="29">
        <f t="shared" si="3"/>
        <v>1.2132417120276767E-2</v>
      </c>
      <c r="O39" s="29">
        <f t="shared" si="4"/>
        <v>2.9973389242802999E-3</v>
      </c>
      <c r="P39" s="29">
        <f t="shared" si="5"/>
        <v>81.979490465902472</v>
      </c>
      <c r="Q39" s="37">
        <f t="shared" si="6"/>
        <v>2012</v>
      </c>
      <c r="R39" s="17">
        <f t="shared" si="7"/>
        <v>6</v>
      </c>
      <c r="S39" s="13">
        <v>0.33570052675058959</v>
      </c>
      <c r="T39" s="13">
        <v>0.3386718102990654</v>
      </c>
      <c r="U39" s="13">
        <v>1.3748038211420504</v>
      </c>
      <c r="V39" s="13">
        <v>0.10628706260258852</v>
      </c>
    </row>
    <row r="40" spans="1:22">
      <c r="A40" s="11" t="s">
        <v>36</v>
      </c>
      <c r="B40" s="12">
        <v>41079.618055555555</v>
      </c>
      <c r="C40" s="12">
        <v>41093.638888888891</v>
      </c>
      <c r="D40" s="38">
        <f t="shared" si="0"/>
        <v>41086.628472222219</v>
      </c>
      <c r="E40" s="11">
        <v>4.74</v>
      </c>
      <c r="F40" s="11">
        <v>0.51</v>
      </c>
      <c r="G40" s="11" t="s">
        <v>7</v>
      </c>
      <c r="H40" s="12">
        <v>41099.638194444444</v>
      </c>
      <c r="I40" s="11">
        <v>0.1104</v>
      </c>
      <c r="J40" s="11">
        <v>0.7923</v>
      </c>
      <c r="K40" s="11">
        <v>0.97299999999999998</v>
      </c>
      <c r="L40" s="29">
        <f t="shared" si="1"/>
        <v>2.9945393693852389E-2</v>
      </c>
      <c r="M40" s="29">
        <f t="shared" si="2"/>
        <v>4.3923938352367221E-2</v>
      </c>
      <c r="N40" s="29">
        <f t="shared" si="3"/>
        <v>1.5441258153079524E-2</v>
      </c>
      <c r="O40" s="29">
        <f t="shared" si="4"/>
        <v>1.7805015724538342E-3</v>
      </c>
      <c r="P40" s="29">
        <f t="shared" si="5"/>
        <v>81.093914464560456</v>
      </c>
      <c r="Q40" s="37">
        <f t="shared" si="6"/>
        <v>2012</v>
      </c>
      <c r="R40" s="17">
        <f t="shared" si="7"/>
        <v>6</v>
      </c>
      <c r="S40" s="13">
        <v>0.33570052675058959</v>
      </c>
      <c r="T40" s="13">
        <v>0.3386718102990654</v>
      </c>
      <c r="U40" s="13">
        <v>1.3748038211420504</v>
      </c>
      <c r="V40" s="13">
        <v>0.10628706260258852</v>
      </c>
    </row>
    <row r="41" spans="1:22">
      <c r="A41" s="11" t="s">
        <v>36</v>
      </c>
      <c r="B41" s="12">
        <v>41093.638888888891</v>
      </c>
      <c r="C41" s="12">
        <v>41107.6875</v>
      </c>
      <c r="D41" s="38">
        <f t="shared" si="0"/>
        <v>41100.663194444445</v>
      </c>
      <c r="E41" s="11">
        <v>4.75</v>
      </c>
      <c r="F41" s="11">
        <v>0.66</v>
      </c>
      <c r="G41" s="11" t="s">
        <v>7</v>
      </c>
      <c r="H41" s="12">
        <v>41158.855555555558</v>
      </c>
      <c r="I41" s="11">
        <v>9.7299999999999998E-2</v>
      </c>
      <c r="J41" s="11">
        <v>0.87739999999999996</v>
      </c>
      <c r="K41" s="11">
        <v>1.1302000000000001</v>
      </c>
      <c r="L41" s="29">
        <f t="shared" si="1"/>
        <v>3.8752862427338386E-2</v>
      </c>
      <c r="M41" s="29">
        <f t="shared" si="2"/>
        <v>4.8641756292271868E-2</v>
      </c>
      <c r="N41" s="29">
        <f t="shared" si="3"/>
        <v>1.7935981464142322E-2</v>
      </c>
      <c r="O41" s="29">
        <f t="shared" si="4"/>
        <v>1.569228288041287E-3</v>
      </c>
      <c r="P41" s="29">
        <f t="shared" si="5"/>
        <v>81.753750187419442</v>
      </c>
      <c r="Q41" s="37">
        <f t="shared" si="6"/>
        <v>2012</v>
      </c>
      <c r="R41" s="17">
        <f t="shared" si="7"/>
        <v>7</v>
      </c>
      <c r="S41" s="13">
        <v>0.30651432869394735</v>
      </c>
      <c r="T41" s="13">
        <v>0.30706745977216754</v>
      </c>
      <c r="U41" s="13">
        <v>1.2844145266710372</v>
      </c>
      <c r="V41" s="13">
        <v>0.10014029929473382</v>
      </c>
    </row>
    <row r="42" spans="1:22">
      <c r="A42" s="11" t="s">
        <v>36</v>
      </c>
      <c r="B42" s="12">
        <v>41107.694444444445</v>
      </c>
      <c r="C42" s="12">
        <v>41121.524305555555</v>
      </c>
      <c r="D42" s="38">
        <f t="shared" si="0"/>
        <v>41114.609375</v>
      </c>
      <c r="E42" s="11">
        <v>4.68</v>
      </c>
      <c r="F42" s="11">
        <v>0.36</v>
      </c>
      <c r="G42" s="11" t="s">
        <v>7</v>
      </c>
      <c r="H42" s="12">
        <v>41142.746527777781</v>
      </c>
      <c r="I42" s="11">
        <v>0.11035</v>
      </c>
      <c r="J42" s="11">
        <v>0.83525000000000005</v>
      </c>
      <c r="K42" s="11">
        <v>0.75609999999999999</v>
      </c>
      <c r="L42" s="29">
        <f t="shared" si="1"/>
        <v>2.1137924960366393E-2</v>
      </c>
      <c r="M42" s="29">
        <f t="shared" si="2"/>
        <v>4.6305022729792665E-2</v>
      </c>
      <c r="N42" s="29">
        <f t="shared" si="3"/>
        <v>1.1999111294494788E-2</v>
      </c>
      <c r="O42" s="29">
        <f t="shared" si="4"/>
        <v>1.7796951858721072E-3</v>
      </c>
      <c r="P42" s="29">
        <f t="shared" si="5"/>
        <v>83.035571416694438</v>
      </c>
      <c r="Q42" s="37">
        <f t="shared" si="6"/>
        <v>2012</v>
      </c>
      <c r="R42" s="17">
        <f t="shared" si="7"/>
        <v>7</v>
      </c>
      <c r="S42" s="13">
        <v>0.30651432869394735</v>
      </c>
      <c r="T42" s="13">
        <v>0.30706745977216754</v>
      </c>
      <c r="U42" s="13">
        <v>1.2844145266710372</v>
      </c>
      <c r="V42" s="13">
        <v>0.10014029929473382</v>
      </c>
    </row>
    <row r="43" spans="1:22">
      <c r="A43" s="11" t="s">
        <v>36</v>
      </c>
      <c r="B43" s="12">
        <v>41121.524305555555</v>
      </c>
      <c r="C43" s="12">
        <v>41135.503472222219</v>
      </c>
      <c r="D43" s="38">
        <f t="shared" si="0"/>
        <v>41128.513888888891</v>
      </c>
      <c r="E43" s="11">
        <v>4.7300000000000004</v>
      </c>
      <c r="F43" s="11">
        <v>0.42</v>
      </c>
      <c r="G43" s="11" t="s">
        <v>7</v>
      </c>
      <c r="H43" s="12">
        <v>41138.680555555555</v>
      </c>
      <c r="I43" s="11">
        <v>5.6050000000000003E-2</v>
      </c>
      <c r="J43" s="11">
        <v>0.91685000000000005</v>
      </c>
      <c r="K43" s="11">
        <v>0.81079999999999997</v>
      </c>
      <c r="L43" s="29">
        <f t="shared" si="1"/>
        <v>2.4660912453760789E-2</v>
      </c>
      <c r="M43" s="29">
        <f t="shared" si="2"/>
        <v>5.0828805854307574E-2</v>
      </c>
      <c r="N43" s="29">
        <f t="shared" si="3"/>
        <v>1.2867186136194118E-2</v>
      </c>
      <c r="O43" s="29">
        <f t="shared" si="4"/>
        <v>9.0395935811628096E-4</v>
      </c>
      <c r="P43" s="29">
        <f t="shared" si="5"/>
        <v>84.572023048310001</v>
      </c>
      <c r="Q43" s="37">
        <f t="shared" si="6"/>
        <v>2012</v>
      </c>
      <c r="R43" s="17">
        <f t="shared" si="7"/>
        <v>8</v>
      </c>
      <c r="S43" s="13">
        <v>0.28411934999999772</v>
      </c>
      <c r="T43" s="13">
        <v>0.28656397771961595</v>
      </c>
      <c r="U43" s="13">
        <v>1.1508102892412679</v>
      </c>
      <c r="V43" s="13">
        <v>8.8222658133094309E-2</v>
      </c>
    </row>
    <row r="44" spans="1:22">
      <c r="A44" s="11" t="s">
        <v>36</v>
      </c>
      <c r="B44" s="12">
        <v>41135.503472222219</v>
      </c>
      <c r="C44" s="12">
        <v>41149.538194444445</v>
      </c>
      <c r="D44" s="38">
        <f t="shared" si="0"/>
        <v>41142.520833333328</v>
      </c>
      <c r="E44" s="11">
        <v>4.75</v>
      </c>
      <c r="F44" s="11">
        <v>0.27</v>
      </c>
      <c r="G44" s="11" t="s">
        <v>7</v>
      </c>
      <c r="H44" s="12">
        <v>41156.602083333331</v>
      </c>
      <c r="I44" s="11">
        <v>8.5699999999999998E-2</v>
      </c>
      <c r="J44" s="11">
        <v>1.1187499999999999</v>
      </c>
      <c r="K44" s="11">
        <v>0.86619999999999997</v>
      </c>
      <c r="L44" s="29">
        <f t="shared" si="1"/>
        <v>1.5853443720274796E-2</v>
      </c>
      <c r="M44" s="29">
        <f t="shared" si="2"/>
        <v>6.2021842776361011E-2</v>
      </c>
      <c r="N44" s="29">
        <f t="shared" si="3"/>
        <v>1.3746369796708615E-2</v>
      </c>
      <c r="O44" s="29">
        <f t="shared" si="4"/>
        <v>1.3821466010805578E-3</v>
      </c>
      <c r="P44" s="29">
        <f t="shared" si="5"/>
        <v>83.733443228162841</v>
      </c>
      <c r="Q44" s="37">
        <f t="shared" si="6"/>
        <v>2012</v>
      </c>
      <c r="R44" s="17">
        <f t="shared" si="7"/>
        <v>8</v>
      </c>
      <c r="S44" s="13">
        <v>0.28411934999999772</v>
      </c>
      <c r="T44" s="13">
        <v>0.28656397771961595</v>
      </c>
      <c r="U44" s="13">
        <v>1.1508102892412679</v>
      </c>
      <c r="V44" s="13">
        <v>8.8222658133094309E-2</v>
      </c>
    </row>
    <row r="45" spans="1:22">
      <c r="A45" s="11" t="s">
        <v>36</v>
      </c>
      <c r="B45" s="12">
        <v>41149.538194444445</v>
      </c>
      <c r="C45" s="12">
        <v>41163.527777777781</v>
      </c>
      <c r="D45" s="38">
        <f t="shared" si="0"/>
        <v>41156.532986111109</v>
      </c>
      <c r="E45" s="11">
        <v>4.7300000000000004</v>
      </c>
      <c r="F45" s="11">
        <v>0.6</v>
      </c>
      <c r="G45" s="11" t="s">
        <v>7</v>
      </c>
      <c r="H45" s="12">
        <v>41166.668055555558</v>
      </c>
      <c r="I45" s="11">
        <v>0.13450000000000001</v>
      </c>
      <c r="J45" s="11">
        <v>0.73965000000000003</v>
      </c>
      <c r="K45" s="11">
        <v>0.6159</v>
      </c>
      <c r="L45" s="29">
        <f t="shared" si="1"/>
        <v>3.5229874933943986E-2</v>
      </c>
      <c r="M45" s="29">
        <f t="shared" si="2"/>
        <v>4.100510034371882E-2</v>
      </c>
      <c r="N45" s="29">
        <f t="shared" si="3"/>
        <v>9.7741735832288582E-3</v>
      </c>
      <c r="O45" s="29">
        <f t="shared" si="4"/>
        <v>2.1691799048463834E-3</v>
      </c>
      <c r="P45" s="29">
        <f t="shared" si="5"/>
        <v>86.455454922711269</v>
      </c>
      <c r="Q45" s="37">
        <f t="shared" si="6"/>
        <v>2012</v>
      </c>
      <c r="R45" s="17">
        <f t="shared" si="7"/>
        <v>9</v>
      </c>
      <c r="S45" s="13">
        <v>0.24139986971311247</v>
      </c>
      <c r="T45" s="13">
        <v>0.25267784886065514</v>
      </c>
      <c r="U45" s="13">
        <v>1.0369845844685663</v>
      </c>
      <c r="V45" s="13">
        <v>7.7322225975411829E-2</v>
      </c>
    </row>
    <row r="46" spans="1:22">
      <c r="A46" s="11" t="s">
        <v>36</v>
      </c>
      <c r="B46" s="12">
        <v>41163.527777777781</v>
      </c>
      <c r="C46" s="12">
        <v>41177.526388888888</v>
      </c>
      <c r="D46" s="38">
        <f t="shared" si="0"/>
        <v>41170.527083333334</v>
      </c>
      <c r="E46" s="11">
        <v>4.74</v>
      </c>
      <c r="F46" s="11">
        <v>0.28000000000000003</v>
      </c>
      <c r="G46" s="11" t="s">
        <v>7</v>
      </c>
      <c r="H46" s="12">
        <v>41180.620138888888</v>
      </c>
      <c r="I46" s="11">
        <v>0.161</v>
      </c>
      <c r="J46" s="11">
        <v>0.66180000000000005</v>
      </c>
      <c r="K46" s="11">
        <v>0.56084999999999996</v>
      </c>
      <c r="L46" s="29">
        <f t="shared" si="1"/>
        <v>1.6440608302507195E-2</v>
      </c>
      <c r="M46" s="29">
        <f t="shared" si="2"/>
        <v>3.668921166426433E-2</v>
      </c>
      <c r="N46" s="29">
        <f t="shared" si="3"/>
        <v>8.9005443321219426E-3</v>
      </c>
      <c r="O46" s="29">
        <f t="shared" si="4"/>
        <v>2.5965647931618418E-3</v>
      </c>
      <c r="P46" s="29">
        <f t="shared" si="5"/>
        <v>82.210033361004719</v>
      </c>
      <c r="Q46" s="37">
        <f t="shared" si="6"/>
        <v>2012</v>
      </c>
      <c r="R46" s="17">
        <f t="shared" si="7"/>
        <v>9</v>
      </c>
      <c r="S46" s="13">
        <v>0.24139986971311247</v>
      </c>
      <c r="T46" s="13">
        <v>0.25267784886065514</v>
      </c>
      <c r="U46" s="13">
        <v>1.0369845844685663</v>
      </c>
      <c r="V46" s="13">
        <v>7.7322225975411829E-2</v>
      </c>
    </row>
    <row r="47" spans="1:22">
      <c r="A47" s="11" t="s">
        <v>36</v>
      </c>
      <c r="B47" s="12">
        <v>41177.526388888888</v>
      </c>
      <c r="C47" s="12">
        <v>41191.506944444445</v>
      </c>
      <c r="D47" s="38">
        <f t="shared" si="0"/>
        <v>41184.516666666663</v>
      </c>
      <c r="E47" s="11">
        <v>4.7300000000000004</v>
      </c>
      <c r="F47" s="11">
        <v>0.28999999999999998</v>
      </c>
      <c r="G47" s="11" t="s">
        <v>7</v>
      </c>
      <c r="H47" s="12">
        <v>41197.656944444447</v>
      </c>
      <c r="I47" s="11">
        <v>0.36414999999999997</v>
      </c>
      <c r="J47" s="11">
        <v>0.66369999999999996</v>
      </c>
      <c r="K47" s="11">
        <v>0.62270000000000003</v>
      </c>
      <c r="L47" s="29">
        <f t="shared" si="1"/>
        <v>1.7027772884739594E-2</v>
      </c>
      <c r="M47" s="29">
        <f t="shared" si="2"/>
        <v>3.6794544849761614E-2</v>
      </c>
      <c r="N47" s="29">
        <f t="shared" si="3"/>
        <v>9.8820878231476051E-3</v>
      </c>
      <c r="O47" s="29">
        <f t="shared" si="4"/>
        <v>5.8729134747197804E-3</v>
      </c>
      <c r="P47" s="29">
        <f t="shared" si="5"/>
        <v>77.356124787536174</v>
      </c>
      <c r="Q47" s="37">
        <f t="shared" si="6"/>
        <v>2012</v>
      </c>
      <c r="R47" s="17">
        <f t="shared" si="7"/>
        <v>10</v>
      </c>
      <c r="S47" s="13">
        <v>0.1025656076122724</v>
      </c>
      <c r="T47" s="13">
        <v>0.17094564746605809</v>
      </c>
      <c r="U47" s="13">
        <v>0.72108407375066297</v>
      </c>
      <c r="V47" s="13">
        <v>7.2296264528721427E-2</v>
      </c>
    </row>
    <row r="48" spans="1:22">
      <c r="A48" s="11" t="s">
        <v>36</v>
      </c>
      <c r="B48" s="12">
        <v>41191.506944444445</v>
      </c>
      <c r="C48" s="12">
        <v>41205.524305555555</v>
      </c>
      <c r="D48" s="38">
        <f t="shared" si="0"/>
        <v>41198.515625</v>
      </c>
      <c r="E48" s="11">
        <v>4.74</v>
      </c>
      <c r="F48" s="11">
        <v>0.33</v>
      </c>
      <c r="G48" s="11" t="s">
        <v>7</v>
      </c>
      <c r="H48" s="12">
        <v>41212.675694444442</v>
      </c>
      <c r="I48" s="11">
        <v>0.2437</v>
      </c>
      <c r="J48" s="11">
        <v>0.55784999999999996</v>
      </c>
      <c r="K48" s="11">
        <v>0.70250000000000001</v>
      </c>
      <c r="L48" s="29">
        <f t="shared" si="1"/>
        <v>1.9376431213669193E-2</v>
      </c>
      <c r="M48" s="29">
        <f t="shared" si="2"/>
        <v>3.0926377647189265E-2</v>
      </c>
      <c r="N48" s="29">
        <f t="shared" si="3"/>
        <v>1.1148493168076428E-2</v>
      </c>
      <c r="O48" s="29">
        <f t="shared" si="4"/>
        <v>3.9303281993387628E-3</v>
      </c>
      <c r="P48" s="29">
        <f t="shared" si="5"/>
        <v>76.937220263904493</v>
      </c>
      <c r="Q48" s="37">
        <f t="shared" si="6"/>
        <v>2012</v>
      </c>
      <c r="R48" s="17">
        <f t="shared" si="7"/>
        <v>10</v>
      </c>
      <c r="S48" s="13">
        <v>0.1025656076122724</v>
      </c>
      <c r="T48" s="13">
        <v>0.17094564746605809</v>
      </c>
      <c r="U48" s="13">
        <v>0.72108407375066297</v>
      </c>
      <c r="V48" s="13">
        <v>7.2296264528721427E-2</v>
      </c>
    </row>
    <row r="49" spans="1:22">
      <c r="A49" s="11" t="s">
        <v>36</v>
      </c>
      <c r="B49" s="12">
        <v>41205.524305555555</v>
      </c>
      <c r="C49" s="12">
        <v>41219.572222222225</v>
      </c>
      <c r="D49" s="38">
        <f t="shared" si="0"/>
        <v>41212.548263888893</v>
      </c>
      <c r="E49" s="11">
        <v>4.75</v>
      </c>
      <c r="F49" s="11">
        <v>0.17</v>
      </c>
      <c r="G49" s="11" t="s">
        <v>7</v>
      </c>
      <c r="H49" s="12">
        <v>41222.754861111112</v>
      </c>
      <c r="I49" s="11">
        <v>0.30980000000000002</v>
      </c>
      <c r="J49" s="11">
        <v>0.60619999999999996</v>
      </c>
      <c r="K49" s="11">
        <v>0.69840000000000002</v>
      </c>
      <c r="L49" s="29">
        <f t="shared" si="1"/>
        <v>9.9817978979507976E-3</v>
      </c>
      <c r="M49" s="29">
        <f t="shared" si="2"/>
        <v>3.3606830025501716E-2</v>
      </c>
      <c r="N49" s="29">
        <f t="shared" si="3"/>
        <v>1.1083427229301892E-2</v>
      </c>
      <c r="O49" s="29">
        <f t="shared" si="4"/>
        <v>4.9963712603822274E-3</v>
      </c>
      <c r="P49" s="29">
        <f t="shared" si="5"/>
        <v>73.051411849962932</v>
      </c>
      <c r="Q49" s="37">
        <f t="shared" si="6"/>
        <v>2012</v>
      </c>
      <c r="R49" s="17">
        <f t="shared" si="7"/>
        <v>10</v>
      </c>
      <c r="S49" s="13">
        <v>0.1025656076122724</v>
      </c>
      <c r="T49" s="13">
        <v>0.17094564746605809</v>
      </c>
      <c r="U49" s="13">
        <v>0.72108407375066297</v>
      </c>
      <c r="V49" s="13">
        <v>7.2296264528721427E-2</v>
      </c>
    </row>
    <row r="50" spans="1:22">
      <c r="A50" s="11" t="s">
        <v>36</v>
      </c>
      <c r="B50" s="12">
        <v>41219.572222222225</v>
      </c>
      <c r="C50" s="12">
        <v>41233.576388888891</v>
      </c>
      <c r="D50" s="38">
        <f t="shared" si="0"/>
        <v>41226.574305555558</v>
      </c>
      <c r="E50" s="11">
        <v>4.74</v>
      </c>
      <c r="F50" s="11">
        <v>0.25</v>
      </c>
      <c r="G50" s="11" t="s">
        <v>7</v>
      </c>
      <c r="H50" s="12">
        <v>41241.728472222225</v>
      </c>
      <c r="I50" s="11">
        <v>1.4751000000000001</v>
      </c>
      <c r="J50" s="11">
        <v>0.99714999999999998</v>
      </c>
      <c r="K50" s="11">
        <v>1.3935500000000001</v>
      </c>
      <c r="L50" s="29">
        <f t="shared" si="1"/>
        <v>1.4679114555809995E-2</v>
      </c>
      <c r="M50" s="29">
        <f t="shared" si="2"/>
        <v>5.5280518904534871E-2</v>
      </c>
      <c r="N50" s="29">
        <f t="shared" si="3"/>
        <v>2.2115277799819085E-2</v>
      </c>
      <c r="O50" s="29">
        <f t="shared" si="4"/>
        <v>2.3790016934118217E-2</v>
      </c>
      <c r="P50" s="29">
        <f t="shared" si="5"/>
        <v>60.380336440580741</v>
      </c>
      <c r="Q50" s="37">
        <f t="shared" si="6"/>
        <v>2012</v>
      </c>
      <c r="R50" s="17">
        <f t="shared" si="7"/>
        <v>11</v>
      </c>
      <c r="S50" s="13">
        <v>7.7286489432573949E-2</v>
      </c>
      <c r="T50" s="13">
        <v>0.17187168549596607</v>
      </c>
      <c r="U50" s="13">
        <v>0.56942772219329096</v>
      </c>
      <c r="V50" s="13">
        <v>5.5940149806141211E-2</v>
      </c>
    </row>
    <row r="51" spans="1:22">
      <c r="A51" s="11" t="s">
        <v>36</v>
      </c>
      <c r="B51" s="12">
        <v>41233.576388888891</v>
      </c>
      <c r="C51" s="12">
        <v>41247.569444444445</v>
      </c>
      <c r="D51" s="38">
        <f t="shared" si="0"/>
        <v>41240.572916666672</v>
      </c>
      <c r="E51" s="11">
        <v>4.74</v>
      </c>
      <c r="F51" s="11">
        <v>0.16</v>
      </c>
      <c r="G51" s="11" t="s">
        <v>7</v>
      </c>
      <c r="H51" s="12">
        <v>41250.636805555558</v>
      </c>
      <c r="I51" s="11">
        <v>2.3029500000000001</v>
      </c>
      <c r="J51" s="11">
        <v>1.2484500000000001</v>
      </c>
      <c r="K51" s="11">
        <v>0.87775000000000003</v>
      </c>
      <c r="L51" s="29">
        <f t="shared" si="1"/>
        <v>9.3946333157183971E-3</v>
      </c>
      <c r="M51" s="29">
        <f t="shared" si="2"/>
        <v>6.9212218649517682E-2</v>
      </c>
      <c r="N51" s="29">
        <f t="shared" si="3"/>
        <v>1.3929665307158841E-2</v>
      </c>
      <c r="O51" s="29">
        <f t="shared" si="4"/>
        <v>3.714135956777679E-2</v>
      </c>
      <c r="P51" s="29">
        <f t="shared" si="5"/>
        <v>60.617010303244868</v>
      </c>
      <c r="Q51" s="37">
        <f t="shared" si="6"/>
        <v>2012</v>
      </c>
      <c r="R51" s="17">
        <f t="shared" si="7"/>
        <v>11</v>
      </c>
      <c r="S51" s="13">
        <v>7.7286489432573949E-2</v>
      </c>
      <c r="T51" s="13">
        <v>0.17187168549596607</v>
      </c>
      <c r="U51" s="13">
        <v>0.56942772219329096</v>
      </c>
      <c r="V51" s="13">
        <v>5.5940149806141211E-2</v>
      </c>
    </row>
    <row r="52" spans="1:22">
      <c r="A52" s="11" t="s">
        <v>36</v>
      </c>
      <c r="B52" s="12">
        <v>41247.569444444445</v>
      </c>
      <c r="C52" s="12">
        <v>41261.576388888891</v>
      </c>
      <c r="D52" s="38">
        <f t="shared" si="0"/>
        <v>41254.572916666672</v>
      </c>
      <c r="E52" s="11">
        <v>4.74</v>
      </c>
      <c r="F52" s="11">
        <v>0.17</v>
      </c>
      <c r="G52" s="11" t="s">
        <v>8</v>
      </c>
      <c r="H52" s="12">
        <v>41264.702777777777</v>
      </c>
      <c r="I52" s="11">
        <v>1.1727000000000001</v>
      </c>
      <c r="J52" s="11">
        <v>0.74955000000000005</v>
      </c>
      <c r="K52" s="11">
        <v>0.62634999999999996</v>
      </c>
      <c r="L52" s="29">
        <f t="shared" si="1"/>
        <v>9.9817978979507976E-3</v>
      </c>
      <c r="M52" s="29">
        <f t="shared" si="2"/>
        <v>4.1553941678678347E-2</v>
      </c>
      <c r="N52" s="29">
        <f t="shared" si="3"/>
        <v>9.9400123783981078E-3</v>
      </c>
      <c r="O52" s="29">
        <f t="shared" si="4"/>
        <v>1.8912990887831625E-2</v>
      </c>
      <c r="P52" s="29">
        <f t="shared" si="5"/>
        <v>64.108154642210806</v>
      </c>
      <c r="Q52" s="37">
        <f t="shared" si="6"/>
        <v>2012</v>
      </c>
      <c r="R52" s="17">
        <f t="shared" si="7"/>
        <v>12</v>
      </c>
      <c r="S52" s="13">
        <v>7.9918214567781545E-2</v>
      </c>
      <c r="T52" s="13">
        <v>0.19361320468849622</v>
      </c>
      <c r="U52" s="13">
        <v>0.63474164474816486</v>
      </c>
      <c r="V52" s="13">
        <v>4.4465868090745299E-2</v>
      </c>
    </row>
    <row r="53" spans="1:22">
      <c r="A53" s="11" t="s">
        <v>36</v>
      </c>
      <c r="B53" s="12">
        <v>41261.576388888891</v>
      </c>
      <c r="C53" s="12">
        <v>41275.581250000003</v>
      </c>
      <c r="D53" s="38">
        <f t="shared" si="0"/>
        <v>41268.578819444447</v>
      </c>
      <c r="E53" s="11">
        <v>4.74</v>
      </c>
      <c r="F53" s="11">
        <v>0.24</v>
      </c>
      <c r="G53" s="11" t="s">
        <v>7</v>
      </c>
      <c r="H53" s="12">
        <v>41278.668055555558</v>
      </c>
      <c r="I53" s="11">
        <v>0.54349999999999998</v>
      </c>
      <c r="J53" s="11">
        <v>0.75780000000000003</v>
      </c>
      <c r="K53" s="11">
        <v>0.86770000000000003</v>
      </c>
      <c r="L53" s="29">
        <f t="shared" si="1"/>
        <v>1.4091949973577595E-2</v>
      </c>
      <c r="M53" s="29">
        <f t="shared" si="2"/>
        <v>4.2011309457811286E-2</v>
      </c>
      <c r="N53" s="29">
        <f t="shared" si="3"/>
        <v>1.3770174408455399E-2</v>
      </c>
      <c r="O53" s="29">
        <f t="shared" si="4"/>
        <v>8.7654221433755338E-3</v>
      </c>
      <c r="P53" s="29">
        <f t="shared" si="5"/>
        <v>71.342924219752575</v>
      </c>
      <c r="Q53" s="37">
        <f t="shared" si="6"/>
        <v>2012</v>
      </c>
      <c r="R53" s="17">
        <f t="shared" si="7"/>
        <v>12</v>
      </c>
      <c r="S53" s="13">
        <v>7.9918214567781545E-2</v>
      </c>
      <c r="T53" s="13">
        <v>0.19361320468849622</v>
      </c>
      <c r="U53" s="13">
        <v>0.63474164474816486</v>
      </c>
      <c r="V53" s="13">
        <v>4.4465868090745299E-2</v>
      </c>
    </row>
    <row r="54" spans="1:22">
      <c r="A54" s="11" t="s">
        <v>36</v>
      </c>
      <c r="B54" s="12">
        <v>41275.581250000003</v>
      </c>
      <c r="C54" s="12">
        <v>41289.569444444445</v>
      </c>
      <c r="D54" s="38">
        <f t="shared" si="0"/>
        <v>41282.575347222228</v>
      </c>
      <c r="E54" s="11">
        <v>4.7300000000000004</v>
      </c>
      <c r="F54" s="11">
        <v>0.16</v>
      </c>
      <c r="G54" s="11" t="s">
        <v>7</v>
      </c>
      <c r="H54" s="12">
        <v>41292.761805555558</v>
      </c>
      <c r="I54" s="11">
        <v>1.53095</v>
      </c>
      <c r="J54" s="11">
        <v>1.1940500000000001</v>
      </c>
      <c r="K54" s="11">
        <v>1.19275</v>
      </c>
      <c r="L54" s="29">
        <f t="shared" si="1"/>
        <v>9.3946333157183971E-3</v>
      </c>
      <c r="M54" s="29">
        <f t="shared" si="2"/>
        <v>6.6196363233174418E-2</v>
      </c>
      <c r="N54" s="29">
        <f t="shared" si="3"/>
        <v>1.8928633773983145E-2</v>
      </c>
      <c r="O54" s="29">
        <f t="shared" si="4"/>
        <v>2.4690750745907587E-2</v>
      </c>
      <c r="P54" s="29">
        <f t="shared" si="5"/>
        <v>63.409743238113926</v>
      </c>
      <c r="Q54" s="37">
        <f t="shared" si="6"/>
        <v>2013</v>
      </c>
      <c r="R54" s="17">
        <f t="shared" si="7"/>
        <v>1</v>
      </c>
      <c r="S54" s="13">
        <v>8.0687290036251885E-2</v>
      </c>
      <c r="T54" s="13">
        <v>0.19635156038483001</v>
      </c>
      <c r="U54" s="13">
        <v>0.65446215126882412</v>
      </c>
      <c r="V54" s="13">
        <v>5.2362035455939766E-2</v>
      </c>
    </row>
    <row r="55" spans="1:22">
      <c r="A55" s="11" t="s">
        <v>36</v>
      </c>
      <c r="B55" s="12">
        <v>41289.569444444445</v>
      </c>
      <c r="C55" s="12">
        <v>41303.586805555555</v>
      </c>
      <c r="D55" s="38">
        <f t="shared" si="0"/>
        <v>41296.578125</v>
      </c>
      <c r="E55" s="11">
        <v>4.74</v>
      </c>
      <c r="F55" s="11">
        <v>0.15</v>
      </c>
      <c r="G55" s="11" t="s">
        <v>7</v>
      </c>
      <c r="H55" s="12">
        <v>41306.734027777777</v>
      </c>
      <c r="I55" s="11">
        <v>1.3234999999999999</v>
      </c>
      <c r="J55" s="11">
        <v>1.0961000000000001</v>
      </c>
      <c r="K55" s="11">
        <v>0.88319999999999999</v>
      </c>
      <c r="L55" s="29">
        <f t="shared" si="1"/>
        <v>8.8074687334859965E-3</v>
      </c>
      <c r="M55" s="29">
        <f t="shared" si="2"/>
        <v>6.0766160328196032E-2</v>
      </c>
      <c r="N55" s="29">
        <f t="shared" si="3"/>
        <v>1.4016155396505484E-2</v>
      </c>
      <c r="O55" s="29">
        <f t="shared" si="4"/>
        <v>2.1345052818321102E-2</v>
      </c>
      <c r="P55" s="29">
        <f t="shared" si="5"/>
        <v>66.301745795204297</v>
      </c>
      <c r="Q55" s="37">
        <f t="shared" si="6"/>
        <v>2013</v>
      </c>
      <c r="R55" s="17">
        <f t="shared" si="7"/>
        <v>1</v>
      </c>
      <c r="S55" s="13">
        <v>8.0687290036251885E-2</v>
      </c>
      <c r="T55" s="13">
        <v>0.19635156038483001</v>
      </c>
      <c r="U55" s="13">
        <v>0.65446215126882412</v>
      </c>
      <c r="V55" s="13">
        <v>5.2362035455939766E-2</v>
      </c>
    </row>
    <row r="56" spans="1:22">
      <c r="A56" s="11" t="s">
        <v>36</v>
      </c>
      <c r="B56" s="12">
        <v>41303.586805555555</v>
      </c>
      <c r="C56" s="12">
        <v>41317.572916666664</v>
      </c>
      <c r="D56" s="38">
        <f t="shared" si="0"/>
        <v>41310.579861111109</v>
      </c>
      <c r="E56" s="11">
        <v>4.7300000000000004</v>
      </c>
      <c r="F56" s="11">
        <v>0.28000000000000003</v>
      </c>
      <c r="G56" s="11" t="s">
        <v>7</v>
      </c>
      <c r="H56" s="12">
        <v>41320.761805555558</v>
      </c>
      <c r="I56" s="11">
        <v>0.87944999999999995</v>
      </c>
      <c r="J56" s="11">
        <v>0.91254999999999997</v>
      </c>
      <c r="K56" s="11">
        <v>1.0100499999999999</v>
      </c>
      <c r="L56" s="29">
        <f t="shared" si="1"/>
        <v>1.6440608302507195E-2</v>
      </c>
      <c r="M56" s="29">
        <f t="shared" si="2"/>
        <v>5.0590420223971616E-2</v>
      </c>
      <c r="N56" s="29">
        <f t="shared" si="3"/>
        <v>1.6029232063225048E-2</v>
      </c>
      <c r="O56" s="29">
        <f t="shared" si="4"/>
        <v>1.4183533586001128E-2</v>
      </c>
      <c r="P56" s="29">
        <f t="shared" si="5"/>
        <v>68.930906177276228</v>
      </c>
      <c r="Q56" s="37">
        <f t="shared" si="6"/>
        <v>2013</v>
      </c>
      <c r="R56" s="17">
        <f t="shared" si="7"/>
        <v>2</v>
      </c>
      <c r="S56" s="13">
        <v>8.1184381593287794E-2</v>
      </c>
      <c r="T56" s="13">
        <v>0.19964755971674839</v>
      </c>
      <c r="U56" s="13">
        <v>0.72042166224292026</v>
      </c>
      <c r="V56" s="13">
        <v>7.6844565378694843E-2</v>
      </c>
    </row>
    <row r="57" spans="1:22">
      <c r="A57" s="11" t="s">
        <v>36</v>
      </c>
      <c r="B57" s="12">
        <v>41317.572916666664</v>
      </c>
      <c r="C57" s="12">
        <v>41331.586805555555</v>
      </c>
      <c r="D57" s="38">
        <f t="shared" si="0"/>
        <v>41324.579861111109</v>
      </c>
      <c r="E57" s="11">
        <v>4.74</v>
      </c>
      <c r="F57" s="11">
        <v>0.16</v>
      </c>
      <c r="G57" s="11" t="s">
        <v>7</v>
      </c>
      <c r="H57" s="12">
        <v>41334.754861111112</v>
      </c>
      <c r="I57" s="11">
        <v>0.99209999999999998</v>
      </c>
      <c r="J57" s="11">
        <v>1.0317499999999999</v>
      </c>
      <c r="K57" s="11">
        <v>0.94315000000000004</v>
      </c>
      <c r="L57" s="29">
        <f t="shared" si="1"/>
        <v>9.3946333157183971E-3</v>
      </c>
      <c r="M57" s="29">
        <f t="shared" si="2"/>
        <v>5.7198691650959081E-2</v>
      </c>
      <c r="N57" s="29">
        <f t="shared" si="3"/>
        <v>1.4967546379318554E-2</v>
      </c>
      <c r="O57" s="29">
        <f t="shared" si="4"/>
        <v>1.6000322554632691E-2</v>
      </c>
      <c r="P57" s="29">
        <f t="shared" si="5"/>
        <v>68.258005364823987</v>
      </c>
      <c r="Q57" s="37">
        <f t="shared" si="6"/>
        <v>2013</v>
      </c>
      <c r="R57" s="17">
        <f t="shared" si="7"/>
        <v>2</v>
      </c>
      <c r="S57" s="13">
        <v>8.1184381593287794E-2</v>
      </c>
      <c r="T57" s="13">
        <v>0.19964755971674839</v>
      </c>
      <c r="U57" s="13">
        <v>0.72042166224292026</v>
      </c>
      <c r="V57" s="13">
        <v>7.6844565378694843E-2</v>
      </c>
    </row>
    <row r="58" spans="1:22">
      <c r="A58" s="11" t="s">
        <v>36</v>
      </c>
      <c r="B58" s="12">
        <v>41331.586805555555</v>
      </c>
      <c r="C58" s="12">
        <v>41345.538194444445</v>
      </c>
      <c r="D58" s="38">
        <f t="shared" si="0"/>
        <v>41338.5625</v>
      </c>
      <c r="E58" s="11">
        <v>4.72</v>
      </c>
      <c r="F58" s="11">
        <v>0.21</v>
      </c>
      <c r="G58" s="11" t="s">
        <v>7</v>
      </c>
      <c r="H58" s="12">
        <v>41381.761805555558</v>
      </c>
      <c r="I58" s="11">
        <v>0.32395000000000002</v>
      </c>
      <c r="J58" s="11">
        <v>0.46705000000000002</v>
      </c>
      <c r="K58" s="11">
        <v>0.80364999999999998</v>
      </c>
      <c r="L58" s="29">
        <f t="shared" si="1"/>
        <v>1.2330456226880395E-2</v>
      </c>
      <c r="M58" s="29">
        <f t="shared" si="2"/>
        <v>2.5892560150792773E-2</v>
      </c>
      <c r="N58" s="29">
        <f t="shared" si="3"/>
        <v>1.2753717486867789E-2</v>
      </c>
      <c r="O58" s="29">
        <f t="shared" si="4"/>
        <v>5.2245786630110477E-3</v>
      </c>
      <c r="P58" s="29">
        <f t="shared" si="5"/>
        <v>68.010896291674328</v>
      </c>
      <c r="Q58" s="37">
        <f t="shared" si="6"/>
        <v>2013</v>
      </c>
      <c r="R58" s="17">
        <f t="shared" si="7"/>
        <v>3</v>
      </c>
      <c r="S58" s="13">
        <v>8.3397114183077228E-2</v>
      </c>
      <c r="T58" s="13">
        <v>0.19060238776449848</v>
      </c>
      <c r="U58" s="13">
        <v>0.7537766583797435</v>
      </c>
      <c r="V58" s="13">
        <v>0.10133617261849839</v>
      </c>
    </row>
    <row r="59" spans="1:22">
      <c r="A59" s="11" t="s">
        <v>36</v>
      </c>
      <c r="B59" s="12">
        <v>41345.538194444445</v>
      </c>
      <c r="C59" s="12">
        <v>41359.524305555555</v>
      </c>
      <c r="D59" s="38">
        <f t="shared" si="0"/>
        <v>41352.53125</v>
      </c>
      <c r="E59" s="11">
        <v>4.7300000000000004</v>
      </c>
      <c r="F59" s="11">
        <v>0.16</v>
      </c>
      <c r="G59" s="11" t="s">
        <v>7</v>
      </c>
      <c r="H59" s="12">
        <v>41362.716666666667</v>
      </c>
      <c r="I59" s="11">
        <v>0.61275000000000002</v>
      </c>
      <c r="J59" s="11">
        <v>0.69325000000000003</v>
      </c>
      <c r="K59" s="11">
        <v>0.58420000000000005</v>
      </c>
      <c r="L59" s="29">
        <f t="shared" si="1"/>
        <v>9.3946333157183971E-3</v>
      </c>
      <c r="M59" s="29">
        <f t="shared" si="2"/>
        <v>3.8432753076837786E-2</v>
      </c>
      <c r="N59" s="29">
        <f t="shared" si="3"/>
        <v>9.2711027883135236E-3</v>
      </c>
      <c r="O59" s="29">
        <f t="shared" si="4"/>
        <v>9.8822675590678165E-3</v>
      </c>
      <c r="P59" s="29">
        <f t="shared" si="5"/>
        <v>71.404667131864358</v>
      </c>
      <c r="Q59" s="37">
        <f t="shared" si="6"/>
        <v>2013</v>
      </c>
      <c r="R59" s="17">
        <f t="shared" si="7"/>
        <v>3</v>
      </c>
      <c r="S59" s="13">
        <v>8.3397114183077228E-2</v>
      </c>
      <c r="T59" s="13">
        <v>0.19060238776449848</v>
      </c>
      <c r="U59" s="13">
        <v>0.7537766583797435</v>
      </c>
      <c r="V59" s="13">
        <v>0.10133617261849839</v>
      </c>
    </row>
    <row r="60" spans="1:22">
      <c r="A60" s="11" t="s">
        <v>36</v>
      </c>
      <c r="B60" s="12">
        <v>41359.524305555555</v>
      </c>
      <c r="C60" s="12">
        <v>41373.552083333336</v>
      </c>
      <c r="D60" s="38">
        <f t="shared" si="0"/>
        <v>41366.538194444445</v>
      </c>
      <c r="E60" s="11">
        <v>4.75</v>
      </c>
      <c r="F60" s="11">
        <v>0.46</v>
      </c>
      <c r="G60" s="11" t="s">
        <v>7</v>
      </c>
      <c r="H60" s="12">
        <v>41376.685416666667</v>
      </c>
      <c r="I60" s="11">
        <v>0.53639999999999999</v>
      </c>
      <c r="J60" s="11">
        <v>0.54835</v>
      </c>
      <c r="K60" s="11">
        <v>0.94684999999999997</v>
      </c>
      <c r="L60" s="29">
        <f t="shared" si="1"/>
        <v>2.7009570782690392E-2</v>
      </c>
      <c r="M60" s="29">
        <f t="shared" si="2"/>
        <v>3.0399711719702849E-2</v>
      </c>
      <c r="N60" s="29">
        <f t="shared" si="3"/>
        <v>1.5026264421627283E-2</v>
      </c>
      <c r="O60" s="29">
        <f t="shared" si="4"/>
        <v>8.6509152487702599E-3</v>
      </c>
      <c r="P60" s="29">
        <f t="shared" si="5"/>
        <v>70.800082978163758</v>
      </c>
      <c r="Q60" s="37">
        <f t="shared" si="6"/>
        <v>2013</v>
      </c>
      <c r="R60" s="17">
        <f t="shared" si="7"/>
        <v>4</v>
      </c>
      <c r="S60" s="13">
        <v>0.12076368826384346</v>
      </c>
      <c r="T60" s="13">
        <v>0.19889880641042365</v>
      </c>
      <c r="U60" s="13">
        <v>1.0526986393648259</v>
      </c>
      <c r="V60" s="13">
        <v>0.12570637598045578</v>
      </c>
    </row>
    <row r="61" spans="1:22">
      <c r="A61" s="11" t="s">
        <v>36</v>
      </c>
      <c r="B61" s="12">
        <v>41373.552083333336</v>
      </c>
      <c r="C61" s="12">
        <v>41387.541666666664</v>
      </c>
      <c r="D61" s="38">
        <f t="shared" si="0"/>
        <v>41380.546875</v>
      </c>
      <c r="E61" s="11">
        <v>4.7300000000000004</v>
      </c>
      <c r="F61" s="11">
        <v>0.38</v>
      </c>
      <c r="G61" s="11" t="s">
        <v>7</v>
      </c>
      <c r="H61" s="12">
        <v>41390.722222222219</v>
      </c>
      <c r="I61" s="11">
        <v>0.50014999999999998</v>
      </c>
      <c r="J61" s="11">
        <v>0.6391</v>
      </c>
      <c r="K61" s="11">
        <v>0.85645000000000004</v>
      </c>
      <c r="L61" s="29">
        <f t="shared" si="1"/>
        <v>2.2312254124831191E-2</v>
      </c>
      <c r="M61" s="29">
        <f t="shared" si="2"/>
        <v>3.5430757290165205E-2</v>
      </c>
      <c r="N61" s="29">
        <f t="shared" si="3"/>
        <v>1.3591639820354532E-2</v>
      </c>
      <c r="O61" s="29">
        <f t="shared" si="4"/>
        <v>8.0662849770179821E-3</v>
      </c>
      <c r="P61" s="29">
        <f t="shared" si="5"/>
        <v>72.72333824950708</v>
      </c>
      <c r="Q61" s="37">
        <f t="shared" si="6"/>
        <v>2013</v>
      </c>
      <c r="R61" s="17">
        <f t="shared" si="7"/>
        <v>4</v>
      </c>
      <c r="S61" s="13">
        <v>0.12076368826384346</v>
      </c>
      <c r="T61" s="13">
        <v>0.19889880641042365</v>
      </c>
      <c r="U61" s="13">
        <v>1.0526986393648259</v>
      </c>
      <c r="V61" s="13">
        <v>0.12570637598045578</v>
      </c>
    </row>
    <row r="62" spans="1:22">
      <c r="A62" s="11" t="s">
        <v>36</v>
      </c>
      <c r="B62" s="12">
        <v>41387.541666666664</v>
      </c>
      <c r="C62" s="12">
        <v>41401.53125</v>
      </c>
      <c r="D62" s="38">
        <f t="shared" si="0"/>
        <v>41394.536458333328</v>
      </c>
      <c r="E62" s="11">
        <v>4.7300000000000004</v>
      </c>
      <c r="F62" s="11">
        <v>0.55000000000000004</v>
      </c>
      <c r="G62" s="11" t="s">
        <v>7</v>
      </c>
      <c r="H62" s="12">
        <v>41407.709027777775</v>
      </c>
      <c r="I62" s="11">
        <v>0.75324999999999998</v>
      </c>
      <c r="J62" s="11">
        <v>0.52239999999999998</v>
      </c>
      <c r="K62" s="11">
        <v>1.1177999999999999</v>
      </c>
      <c r="L62" s="29">
        <f t="shared" si="1"/>
        <v>3.2294052022781988E-2</v>
      </c>
      <c r="M62" s="29">
        <f t="shared" si="2"/>
        <v>2.8961082159884684E-2</v>
      </c>
      <c r="N62" s="29">
        <f t="shared" si="3"/>
        <v>1.7739196673702252E-2</v>
      </c>
      <c r="O62" s="29">
        <f t="shared" si="4"/>
        <v>1.2148213853721473E-2</v>
      </c>
      <c r="P62" s="29">
        <f t="shared" si="5"/>
        <v>67.208057858719314</v>
      </c>
      <c r="Q62" s="37">
        <f t="shared" si="6"/>
        <v>2013</v>
      </c>
      <c r="R62" s="17">
        <f t="shared" si="7"/>
        <v>4</v>
      </c>
      <c r="S62" s="13">
        <v>0.12076368826384346</v>
      </c>
      <c r="T62" s="13">
        <v>0.19889880641042365</v>
      </c>
      <c r="U62" s="13">
        <v>1.0526986393648259</v>
      </c>
      <c r="V62" s="13">
        <v>0.12570637598045578</v>
      </c>
    </row>
    <row r="63" spans="1:22">
      <c r="A63" s="11" t="s">
        <v>36</v>
      </c>
      <c r="B63" s="12">
        <v>41401.53125</v>
      </c>
      <c r="C63" s="12">
        <v>41415.527777777781</v>
      </c>
      <c r="D63" s="38">
        <f t="shared" si="0"/>
        <v>41408.529513888891</v>
      </c>
      <c r="E63" s="11">
        <v>4.74</v>
      </c>
      <c r="F63" s="11">
        <v>0.45</v>
      </c>
      <c r="G63" s="11" t="s">
        <v>7</v>
      </c>
      <c r="H63" s="12">
        <v>41418.693055555559</v>
      </c>
      <c r="I63" s="11">
        <v>0.31545000000000001</v>
      </c>
      <c r="J63" s="11">
        <v>0.57120000000000004</v>
      </c>
      <c r="K63" s="11">
        <v>0.63880000000000003</v>
      </c>
      <c r="L63" s="29">
        <f t="shared" si="1"/>
        <v>2.6422406200457989E-2</v>
      </c>
      <c r="M63" s="29">
        <f t="shared" si="2"/>
        <v>3.1666481871604389E-2</v>
      </c>
      <c r="N63" s="29">
        <f t="shared" si="3"/>
        <v>1.0137590655896403E-2</v>
      </c>
      <c r="O63" s="29">
        <f t="shared" si="4"/>
        <v>5.08749294411741E-3</v>
      </c>
      <c r="P63" s="29">
        <f t="shared" si="5"/>
        <v>79.233039415578759</v>
      </c>
      <c r="Q63" s="37">
        <f t="shared" si="6"/>
        <v>2013</v>
      </c>
      <c r="R63" s="17">
        <f t="shared" si="7"/>
        <v>5</v>
      </c>
      <c r="S63" s="13">
        <v>0.22052538598253846</v>
      </c>
      <c r="T63" s="13">
        <v>0.25162725138996661</v>
      </c>
      <c r="U63" s="13">
        <v>1.311069259823993</v>
      </c>
      <c r="V63" s="13">
        <v>0.11751162196923527</v>
      </c>
    </row>
    <row r="64" spans="1:22">
      <c r="A64" s="11" t="s">
        <v>36</v>
      </c>
      <c r="B64" s="12">
        <v>41415.527777777781</v>
      </c>
      <c r="C64" s="12">
        <v>41429.628472222219</v>
      </c>
      <c r="D64" s="38">
        <f t="shared" si="0"/>
        <v>41422.578125</v>
      </c>
      <c r="E64" s="11">
        <v>4.7699999999999996</v>
      </c>
      <c r="F64" s="11">
        <v>0.64</v>
      </c>
      <c r="G64" s="11" t="s">
        <v>7</v>
      </c>
      <c r="H64" s="12">
        <v>41432.779166666667</v>
      </c>
      <c r="I64" s="11">
        <v>0.23780000000000001</v>
      </c>
      <c r="J64" s="11">
        <v>0.67249999999999999</v>
      </c>
      <c r="K64" s="11">
        <v>0.78300000000000003</v>
      </c>
      <c r="L64" s="29">
        <f t="shared" si="1"/>
        <v>3.7578533262873588E-2</v>
      </c>
      <c r="M64" s="29">
        <f t="shared" si="2"/>
        <v>3.7282403814170084E-2</v>
      </c>
      <c r="N64" s="29">
        <f t="shared" si="3"/>
        <v>1.2426007331820419E-2</v>
      </c>
      <c r="O64" s="29">
        <f t="shared" si="4"/>
        <v>3.8351745826949442E-3</v>
      </c>
      <c r="P64" s="29">
        <f t="shared" si="5"/>
        <v>82.154517372426668</v>
      </c>
      <c r="Q64" s="37">
        <f t="shared" si="6"/>
        <v>2013</v>
      </c>
      <c r="R64" s="17">
        <f t="shared" si="7"/>
        <v>5</v>
      </c>
      <c r="S64" s="13">
        <v>0.22052538598253846</v>
      </c>
      <c r="T64" s="13">
        <v>0.25162725138996661</v>
      </c>
      <c r="U64" s="13">
        <v>1.311069259823993</v>
      </c>
      <c r="V64" s="13">
        <v>0.11751162196923527</v>
      </c>
    </row>
    <row r="65" spans="1:22">
      <c r="A65" s="11" t="s">
        <v>36</v>
      </c>
      <c r="B65" s="12">
        <v>41429.628472222219</v>
      </c>
      <c r="C65" s="12">
        <v>41443.559027777781</v>
      </c>
      <c r="D65" s="38">
        <f t="shared" si="0"/>
        <v>41436.59375</v>
      </c>
      <c r="E65" s="11">
        <v>4.71</v>
      </c>
      <c r="F65" s="11">
        <v>0.72</v>
      </c>
      <c r="G65" s="11" t="s">
        <v>7</v>
      </c>
      <c r="H65" s="12">
        <v>41446.813888888886</v>
      </c>
      <c r="I65" s="11">
        <v>0.12834999999999999</v>
      </c>
      <c r="J65" s="11">
        <v>0.61829999999999996</v>
      </c>
      <c r="K65" s="11">
        <v>0.62929999999999997</v>
      </c>
      <c r="L65" s="29">
        <f t="shared" si="1"/>
        <v>4.2275849920732786E-2</v>
      </c>
      <c r="M65" s="29">
        <f t="shared" si="2"/>
        <v>3.4277636101563362E-2</v>
      </c>
      <c r="N65" s="29">
        <f t="shared" si="3"/>
        <v>9.9868281148334462E-3</v>
      </c>
      <c r="O65" s="29">
        <f t="shared" si="4"/>
        <v>2.0699943552939279E-3</v>
      </c>
      <c r="P65" s="29">
        <f t="shared" si="5"/>
        <v>86.39343133405491</v>
      </c>
      <c r="Q65" s="37">
        <f t="shared" si="6"/>
        <v>2013</v>
      </c>
      <c r="R65" s="17">
        <f t="shared" si="7"/>
        <v>6</v>
      </c>
      <c r="S65" s="13">
        <v>0.33570052675058959</v>
      </c>
      <c r="T65" s="13">
        <v>0.3386718102990654</v>
      </c>
      <c r="U65" s="13">
        <v>1.3748038211420504</v>
      </c>
      <c r="V65" s="13">
        <v>0.10628706260258852</v>
      </c>
    </row>
    <row r="66" spans="1:22">
      <c r="A66" s="11" t="s">
        <v>36</v>
      </c>
      <c r="B66" s="12">
        <v>41443.559027777781</v>
      </c>
      <c r="C66" s="12">
        <v>41457.517361111109</v>
      </c>
      <c r="D66" s="38">
        <f t="shared" si="0"/>
        <v>41450.538194444445</v>
      </c>
      <c r="E66" s="11">
        <v>4.72</v>
      </c>
      <c r="F66" s="11">
        <v>0.4</v>
      </c>
      <c r="G66" s="11" t="s">
        <v>7</v>
      </c>
      <c r="H66" s="12">
        <v>41464.571527777778</v>
      </c>
      <c r="I66" s="11">
        <v>0.10315000000000001</v>
      </c>
      <c r="J66" s="11">
        <v>0.80279999999999996</v>
      </c>
      <c r="K66" s="11">
        <v>0.78439999999999999</v>
      </c>
      <c r="L66" s="29">
        <f t="shared" si="1"/>
        <v>2.3486583289295992E-2</v>
      </c>
      <c r="M66" s="29">
        <f t="shared" si="2"/>
        <v>4.450604279853642E-2</v>
      </c>
      <c r="N66" s="29">
        <f t="shared" si="3"/>
        <v>1.2448224969450748E-2</v>
      </c>
      <c r="O66" s="29">
        <f t="shared" si="4"/>
        <v>1.6635755181033788E-3</v>
      </c>
      <c r="P66" s="29">
        <f t="shared" si="5"/>
        <v>82.81237556102171</v>
      </c>
      <c r="Q66" s="37">
        <f t="shared" si="6"/>
        <v>2013</v>
      </c>
      <c r="R66" s="17">
        <f t="shared" si="7"/>
        <v>6</v>
      </c>
      <c r="S66" s="13">
        <v>0.33570052675058959</v>
      </c>
      <c r="T66" s="13">
        <v>0.3386718102990654</v>
      </c>
      <c r="U66" s="13">
        <v>1.3748038211420504</v>
      </c>
      <c r="V66" s="13">
        <v>0.10628706260258852</v>
      </c>
    </row>
    <row r="67" spans="1:22">
      <c r="A67" s="11" t="s">
        <v>36</v>
      </c>
      <c r="B67" s="12">
        <v>41457.517361111109</v>
      </c>
      <c r="C67" s="12">
        <v>41471.618055555555</v>
      </c>
      <c r="D67" s="38">
        <f t="shared" si="0"/>
        <v>41464.567708333328</v>
      </c>
      <c r="E67" s="11">
        <v>4.7699999999999996</v>
      </c>
      <c r="F67" s="11">
        <v>0.55000000000000004</v>
      </c>
      <c r="G67" s="11" t="s">
        <v>7</v>
      </c>
      <c r="H67" s="12">
        <v>41477.643055555556</v>
      </c>
      <c r="I67" s="11">
        <v>7.9250000000000001E-2</v>
      </c>
      <c r="J67" s="11">
        <v>0.65959999999999996</v>
      </c>
      <c r="K67" s="11">
        <v>0.63959999999999995</v>
      </c>
      <c r="L67" s="29">
        <f t="shared" si="1"/>
        <v>3.2294052022781988E-2</v>
      </c>
      <c r="M67" s="29">
        <f t="shared" si="2"/>
        <v>3.6567246923162211E-2</v>
      </c>
      <c r="N67" s="29">
        <f t="shared" si="3"/>
        <v>1.015028644882802E-2</v>
      </c>
      <c r="O67" s="29">
        <f t="shared" si="4"/>
        <v>1.2781227320377388E-3</v>
      </c>
      <c r="P67" s="29">
        <f t="shared" si="5"/>
        <v>85.766034716659235</v>
      </c>
      <c r="Q67" s="37">
        <f t="shared" si="6"/>
        <v>2013</v>
      </c>
      <c r="R67" s="17">
        <f t="shared" si="7"/>
        <v>7</v>
      </c>
      <c r="S67" s="13">
        <v>0.30651432869394735</v>
      </c>
      <c r="T67" s="13">
        <v>0.30706745977216754</v>
      </c>
      <c r="U67" s="13">
        <v>1.2844145266710372</v>
      </c>
      <c r="V67" s="13">
        <v>0.10014029929473382</v>
      </c>
    </row>
    <row r="68" spans="1:22">
      <c r="A68" s="11" t="s">
        <v>36</v>
      </c>
      <c r="B68" s="12">
        <v>41471.618055555555</v>
      </c>
      <c r="C68" s="12">
        <v>41485.579861111109</v>
      </c>
      <c r="D68" s="38">
        <f t="shared" si="0"/>
        <v>41478.598958333328</v>
      </c>
      <c r="E68" s="11">
        <v>4.72</v>
      </c>
      <c r="F68" s="11">
        <v>0.62</v>
      </c>
      <c r="G68" s="11" t="s">
        <v>7</v>
      </c>
      <c r="H68" s="12">
        <v>41488.69027777778</v>
      </c>
      <c r="I68" s="11">
        <v>7.8100000000000003E-2</v>
      </c>
      <c r="J68" s="11">
        <v>0.82489999999999997</v>
      </c>
      <c r="K68" s="11">
        <v>0.63549999999999995</v>
      </c>
      <c r="L68" s="29">
        <f t="shared" si="1"/>
        <v>3.6404204098408784E-2</v>
      </c>
      <c r="M68" s="29">
        <f t="shared" si="2"/>
        <v>4.5731234061425874E-2</v>
      </c>
      <c r="N68" s="29">
        <f t="shared" si="3"/>
        <v>1.0085220510053481E-2</v>
      </c>
      <c r="O68" s="29">
        <f t="shared" si="4"/>
        <v>1.2595758406580115E-3</v>
      </c>
      <c r="P68" s="29">
        <f t="shared" si="5"/>
        <v>87.863962462105718</v>
      </c>
      <c r="Q68" s="37">
        <f t="shared" si="6"/>
        <v>2013</v>
      </c>
      <c r="R68" s="17">
        <f t="shared" si="7"/>
        <v>7</v>
      </c>
      <c r="S68" s="13">
        <v>0.30651432869394735</v>
      </c>
      <c r="T68" s="13">
        <v>0.30706745977216754</v>
      </c>
      <c r="U68" s="13">
        <v>1.2844145266710372</v>
      </c>
      <c r="V68" s="13">
        <v>0.10014029929473382</v>
      </c>
    </row>
    <row r="69" spans="1:22">
      <c r="A69" s="11" t="s">
        <v>36</v>
      </c>
      <c r="B69" s="12">
        <v>41485.579861111109</v>
      </c>
      <c r="C69" s="12">
        <v>41499.531944444447</v>
      </c>
      <c r="D69" s="38">
        <f t="shared" ref="D69" si="8">(B69+C69)/2</f>
        <v>41492.555902777778</v>
      </c>
      <c r="E69" s="11">
        <v>4.72</v>
      </c>
      <c r="F69" s="11">
        <v>0.4</v>
      </c>
      <c r="G69" s="11" t="s">
        <v>7</v>
      </c>
      <c r="H69" s="12">
        <v>41502.714583333334</v>
      </c>
      <c r="I69" s="11">
        <v>7.3999999999999996E-2</v>
      </c>
      <c r="J69" s="11">
        <v>0.79515000000000002</v>
      </c>
      <c r="K69" s="11">
        <v>0.62060000000000004</v>
      </c>
      <c r="L69" s="29">
        <f t="shared" ref="L69" si="9">F69/$F$2</f>
        <v>2.3486583289295992E-2</v>
      </c>
      <c r="M69" s="29">
        <f t="shared" ref="M69" si="10">J69/$J$2</f>
        <v>4.4081938130613153E-2</v>
      </c>
      <c r="N69" s="29">
        <f t="shared" ref="N69" si="11">K69/$K$2</f>
        <v>9.8487613667021107E-3</v>
      </c>
      <c r="O69" s="29">
        <f t="shared" ref="O69" si="12">I69/$I$2</f>
        <v>1.1934521409563744E-3</v>
      </c>
      <c r="P69" s="29">
        <f t="shared" ref="P69" si="13">(L69+M69)*100/(L69+M69+N69+O69)</f>
        <v>85.95330075741839</v>
      </c>
      <c r="Q69" s="37">
        <f t="shared" ref="Q69" si="14">YEAR(D69)</f>
        <v>2013</v>
      </c>
      <c r="R69" s="17">
        <f t="shared" ref="R69" si="15">MONTH(D69)</f>
        <v>8</v>
      </c>
      <c r="S69" s="13">
        <v>0.28411934999999772</v>
      </c>
      <c r="T69" s="13">
        <v>0.28656397771961595</v>
      </c>
      <c r="U69" s="13">
        <v>1.1508102892412679</v>
      </c>
      <c r="V69" s="13">
        <v>8.8222658133094309E-2</v>
      </c>
    </row>
    <row r="70" spans="1:22">
      <c r="D70" s="38"/>
      <c r="L70" s="29"/>
      <c r="M70" s="29"/>
      <c r="N70" s="29"/>
      <c r="O70" s="29"/>
      <c r="P70" s="29"/>
      <c r="R70" s="17"/>
      <c r="S70" s="29"/>
      <c r="T70" s="29"/>
      <c r="U70" s="29"/>
      <c r="V70" s="29"/>
    </row>
  </sheetData>
  <autoFilter ref="G1:G70"/>
  <sortState ref="A2:H67">
    <sortCondition ref="B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zoomScale="50" zoomScaleNormal="50" workbookViewId="0">
      <pane xSplit="1" ySplit="3" topLeftCell="B31" activePane="bottomRight" state="frozen"/>
      <selection pane="topRight" activeCell="B1" sqref="B1"/>
      <selection pane="bottomLeft" activeCell="A4" sqref="A4"/>
      <selection pane="bottomRight" activeCell="I24" sqref="I24"/>
    </sheetView>
  </sheetViews>
  <sheetFormatPr defaultRowHeight="15"/>
  <cols>
    <col min="1" max="1" width="9.140625" style="11"/>
    <col min="2" max="2" width="17.28515625" style="11" customWidth="1"/>
    <col min="3" max="3" width="18.28515625" style="11" customWidth="1"/>
    <col min="4" max="4" width="17.5703125" style="6" customWidth="1"/>
    <col min="5" max="5" width="9.140625" style="11"/>
    <col min="6" max="6" width="9.140625" style="6"/>
    <col min="7" max="7" width="9.140625" style="11"/>
    <col min="8" max="8" width="16.85546875" style="11" customWidth="1"/>
    <col min="9" max="12" width="8.85546875" style="6"/>
    <col min="13" max="16" width="9.140625" style="11"/>
    <col min="17" max="17" width="8.85546875" style="37"/>
    <col min="18" max="22" width="8.85546875" style="11"/>
    <col min="23" max="16384" width="9.140625" style="11"/>
  </cols>
  <sheetData>
    <row r="1" spans="1:22">
      <c r="A1" s="11" t="s">
        <v>0</v>
      </c>
      <c r="B1" s="11" t="s">
        <v>1</v>
      </c>
      <c r="C1" s="11" t="s">
        <v>2</v>
      </c>
      <c r="D1" s="38" t="s">
        <v>58</v>
      </c>
      <c r="E1" s="11" t="s">
        <v>3</v>
      </c>
      <c r="F1" s="6" t="s">
        <v>4</v>
      </c>
      <c r="G1" s="11" t="s">
        <v>5</v>
      </c>
      <c r="H1" s="11" t="s">
        <v>6</v>
      </c>
      <c r="I1" s="11" t="s">
        <v>44</v>
      </c>
      <c r="J1" s="11" t="s">
        <v>45</v>
      </c>
      <c r="K1" s="11" t="s">
        <v>46</v>
      </c>
      <c r="L1" s="7" t="s">
        <v>52</v>
      </c>
      <c r="M1" s="7" t="s">
        <v>53</v>
      </c>
      <c r="N1" s="7" t="s">
        <v>50</v>
      </c>
      <c r="O1" s="7" t="s">
        <v>51</v>
      </c>
      <c r="P1" s="7" t="s">
        <v>55</v>
      </c>
      <c r="Q1" s="41" t="s">
        <v>69</v>
      </c>
      <c r="R1" s="5" t="s">
        <v>65</v>
      </c>
      <c r="S1" s="6" t="s">
        <v>64</v>
      </c>
      <c r="T1" s="6" t="s">
        <v>61</v>
      </c>
      <c r="U1" s="6" t="s">
        <v>62</v>
      </c>
      <c r="V1" s="6" t="s">
        <v>63</v>
      </c>
    </row>
    <row r="2" spans="1:22">
      <c r="D2" s="39"/>
      <c r="E2" s="14"/>
      <c r="F2" s="11">
        <v>17.030999999999999</v>
      </c>
      <c r="I2" s="6">
        <v>62.005000000000003</v>
      </c>
      <c r="J2" s="6">
        <v>18.038</v>
      </c>
      <c r="K2" s="6">
        <v>63.012999999999998</v>
      </c>
      <c r="L2" s="33"/>
      <c r="M2" s="33"/>
      <c r="N2" s="33"/>
      <c r="O2" s="33"/>
      <c r="P2" s="33"/>
      <c r="Q2" s="42"/>
      <c r="R2" s="15"/>
    </row>
    <row r="3" spans="1:22">
      <c r="D3" s="38"/>
      <c r="F3" s="11"/>
      <c r="I3" s="4" t="s">
        <v>47</v>
      </c>
      <c r="J3" s="4" t="s">
        <v>47</v>
      </c>
      <c r="K3" s="4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34" t="s">
        <v>57</v>
      </c>
      <c r="Q3" s="43"/>
      <c r="R3" s="1"/>
      <c r="S3" s="4"/>
      <c r="T3" s="4"/>
      <c r="U3" s="4"/>
      <c r="V3" s="4"/>
    </row>
    <row r="4" spans="1:22">
      <c r="A4" s="11" t="s">
        <v>37</v>
      </c>
      <c r="B4" s="12">
        <v>40617.674305555556</v>
      </c>
      <c r="C4" s="12">
        <v>40631.546527777777</v>
      </c>
      <c r="D4" s="38">
        <f>(B4+C4)/2</f>
        <v>40624.610416666663</v>
      </c>
      <c r="E4" s="11">
        <v>4.6900000000000004</v>
      </c>
      <c r="F4" s="6">
        <v>0.36</v>
      </c>
      <c r="G4" s="11" t="s">
        <v>7</v>
      </c>
      <c r="H4" s="12">
        <v>40722.661111111112</v>
      </c>
      <c r="I4" s="6">
        <v>0.59560000000000002</v>
      </c>
      <c r="J4" s="6">
        <v>0.82194999999999996</v>
      </c>
      <c r="K4" s="6">
        <v>1.0617000000000001</v>
      </c>
      <c r="L4" s="29">
        <f t="shared" ref="L4:L35" si="0">F4/$F$2</f>
        <v>2.1137924960366393E-2</v>
      </c>
      <c r="M4" s="29">
        <f>J4/$J$2</f>
        <v>4.5567690431311675E-2</v>
      </c>
      <c r="N4" s="29">
        <f>K4/$K$2</f>
        <v>1.6848904194372592E-2</v>
      </c>
      <c r="O4" s="29">
        <f>I4/$I$2</f>
        <v>9.6056769615353605E-3</v>
      </c>
      <c r="P4" s="29">
        <f>(L4+M4)*100/(L4+M4+N4+O4)</f>
        <v>71.603128657639729</v>
      </c>
      <c r="Q4" s="37">
        <f>YEAR(D4)</f>
        <v>2011</v>
      </c>
      <c r="R4" s="17">
        <f>MONTH(D4)</f>
        <v>3</v>
      </c>
      <c r="S4" s="13">
        <v>0.17840200810522444</v>
      </c>
      <c r="T4" s="13">
        <v>0.26436903895633951</v>
      </c>
      <c r="U4" s="13">
        <v>1.8222627113453473</v>
      </c>
      <c r="V4" s="13">
        <v>0.14368148809050646</v>
      </c>
    </row>
    <row r="5" spans="1:22">
      <c r="A5" s="11" t="s">
        <v>37</v>
      </c>
      <c r="B5" s="12">
        <v>40631.548611111109</v>
      </c>
      <c r="C5" s="12">
        <v>40645.560416666667</v>
      </c>
      <c r="D5" s="38">
        <f t="shared" ref="D5:D65" si="1">(B5+C5)/2</f>
        <v>40638.554513888885</v>
      </c>
      <c r="E5" s="11">
        <v>4.74</v>
      </c>
      <c r="F5" s="6">
        <v>0.45</v>
      </c>
      <c r="G5" s="11" t="s">
        <v>7</v>
      </c>
      <c r="H5" s="12">
        <v>40722.661111111112</v>
      </c>
      <c r="I5" s="6">
        <v>0.45529999999999998</v>
      </c>
      <c r="J5" s="6">
        <v>0.74629999999999996</v>
      </c>
      <c r="K5" s="6">
        <v>1.2202999999999999</v>
      </c>
      <c r="L5" s="29">
        <f t="shared" si="0"/>
        <v>2.6422406200457989E-2</v>
      </c>
      <c r="M5" s="29">
        <f t="shared" ref="M5:M66" si="2">J5/$J$2</f>
        <v>4.1373766492959305E-2</v>
      </c>
      <c r="N5" s="29">
        <f t="shared" ref="N5:N66" si="3">K5/$K$2</f>
        <v>1.9365845143065715E-2</v>
      </c>
      <c r="O5" s="29">
        <f t="shared" ref="O5:O66" si="4">I5/$I$2</f>
        <v>7.3429562132086117E-3</v>
      </c>
      <c r="P5" s="29">
        <f t="shared" ref="P5:P65" si="5">(L5+M5)*100/(L5+M5+N5+O5)</f>
        <v>71.738205713669004</v>
      </c>
      <c r="Q5" s="37">
        <f t="shared" ref="Q5:Q65" si="6">YEAR(D5)</f>
        <v>2011</v>
      </c>
      <c r="R5" s="17">
        <f t="shared" ref="R5:R65" si="7">MONTH(D5)</f>
        <v>4</v>
      </c>
      <c r="S5" s="13">
        <v>0.21034254079712988</v>
      </c>
      <c r="T5" s="13">
        <v>0.28519907482506685</v>
      </c>
      <c r="U5" s="13">
        <v>1.8103625556080887</v>
      </c>
      <c r="V5" s="13">
        <v>0.15933774246956209</v>
      </c>
    </row>
    <row r="6" spans="1:22">
      <c r="A6" s="11" t="s">
        <v>37</v>
      </c>
      <c r="B6" s="12">
        <v>40645.563888888886</v>
      </c>
      <c r="C6" s="12">
        <v>40659.635416666664</v>
      </c>
      <c r="D6" s="38">
        <f t="shared" si="1"/>
        <v>40652.599652777775</v>
      </c>
      <c r="E6" s="11">
        <v>4.76</v>
      </c>
      <c r="F6" s="6">
        <v>0.56000000000000005</v>
      </c>
      <c r="G6" s="11" t="s">
        <v>7</v>
      </c>
      <c r="H6" s="12">
        <v>40722.661111111112</v>
      </c>
      <c r="I6" s="6">
        <v>0.20795</v>
      </c>
      <c r="J6" s="6">
        <v>0.61365000000000003</v>
      </c>
      <c r="K6" s="6">
        <v>1.3735999999999999</v>
      </c>
      <c r="L6" s="29">
        <f t="shared" si="0"/>
        <v>3.2881216605014391E-2</v>
      </c>
      <c r="M6" s="29">
        <f t="shared" si="2"/>
        <v>3.4019846989688435E-2</v>
      </c>
      <c r="N6" s="29">
        <f t="shared" si="3"/>
        <v>2.179867646358688E-2</v>
      </c>
      <c r="O6" s="29">
        <f t="shared" si="4"/>
        <v>3.3537617934037574E-3</v>
      </c>
      <c r="P6" s="29">
        <f t="shared" si="5"/>
        <v>72.676283084250841</v>
      </c>
      <c r="Q6" s="37">
        <f t="shared" si="6"/>
        <v>2011</v>
      </c>
      <c r="R6" s="17">
        <f t="shared" si="7"/>
        <v>4</v>
      </c>
      <c r="S6" s="13">
        <v>0.21034254079712988</v>
      </c>
      <c r="T6" s="13">
        <v>0.28519907482506685</v>
      </c>
      <c r="U6" s="13">
        <v>1.8103625556080887</v>
      </c>
      <c r="V6" s="13">
        <v>0.15933774246956209</v>
      </c>
    </row>
    <row r="7" spans="1:22" s="19" customFormat="1">
      <c r="A7" s="19" t="s">
        <v>37</v>
      </c>
      <c r="B7" s="20">
        <v>40659.637499999997</v>
      </c>
      <c r="C7" s="20">
        <v>40673.65625</v>
      </c>
      <c r="D7" s="38">
        <f t="shared" si="1"/>
        <v>40666.646874999999</v>
      </c>
      <c r="F7" s="19" t="s">
        <v>48</v>
      </c>
      <c r="G7" s="19" t="s">
        <v>9</v>
      </c>
      <c r="H7" s="20">
        <v>40729.854861111111</v>
      </c>
      <c r="I7" s="19">
        <v>0.43659999999999999</v>
      </c>
      <c r="J7" s="19">
        <v>1.1493</v>
      </c>
      <c r="K7" s="19">
        <v>1.6315999999999999</v>
      </c>
      <c r="L7" s="3" t="e">
        <f t="shared" si="0"/>
        <v>#VALUE!</v>
      </c>
      <c r="M7" s="3">
        <f t="shared" si="2"/>
        <v>6.3715489522119972E-2</v>
      </c>
      <c r="N7" s="3">
        <f t="shared" si="3"/>
        <v>2.5893069684033453E-2</v>
      </c>
      <c r="O7" s="3">
        <f t="shared" si="4"/>
        <v>7.0413676316426086E-3</v>
      </c>
      <c r="P7" s="3" t="s">
        <v>48</v>
      </c>
      <c r="Q7" s="37">
        <f t="shared" si="6"/>
        <v>2011</v>
      </c>
      <c r="R7" s="17">
        <f t="shared" si="7"/>
        <v>5</v>
      </c>
      <c r="S7" s="13">
        <v>0.35893972131862861</v>
      </c>
      <c r="T7" s="13">
        <v>0.3679159798599565</v>
      </c>
      <c r="U7" s="13">
        <v>1.9418711705217464</v>
      </c>
      <c r="V7" s="13">
        <v>0.1399068592378242</v>
      </c>
    </row>
    <row r="8" spans="1:22">
      <c r="A8" s="11" t="s">
        <v>37</v>
      </c>
      <c r="B8" s="12">
        <v>40673.659722222219</v>
      </c>
      <c r="C8" s="12">
        <v>40687.769444444442</v>
      </c>
      <c r="D8" s="38">
        <f t="shared" si="1"/>
        <v>40680.714583333334</v>
      </c>
      <c r="E8" s="11">
        <v>4.7699999999999996</v>
      </c>
      <c r="F8" s="6">
        <v>0.61</v>
      </c>
      <c r="G8" s="11" t="s">
        <v>8</v>
      </c>
      <c r="H8" s="12">
        <v>40722.661111111112</v>
      </c>
      <c r="I8" s="6">
        <v>0.32869999999999999</v>
      </c>
      <c r="J8" s="6">
        <v>0.86370000000000002</v>
      </c>
      <c r="K8" s="6">
        <v>1.1796500000000001</v>
      </c>
      <c r="L8" s="29">
        <f t="shared" si="0"/>
        <v>3.5817039516176388E-2</v>
      </c>
      <c r="M8" s="29">
        <f t="shared" si="2"/>
        <v>4.7882248586317774E-2</v>
      </c>
      <c r="N8" s="29">
        <f t="shared" si="3"/>
        <v>1.8720740164727915E-2</v>
      </c>
      <c r="O8" s="29">
        <f t="shared" si="4"/>
        <v>5.3011853882751385E-3</v>
      </c>
      <c r="P8" s="29">
        <f t="shared" si="5"/>
        <v>77.699911894951839</v>
      </c>
      <c r="Q8" s="37">
        <f t="shared" si="6"/>
        <v>2011</v>
      </c>
      <c r="R8" s="17">
        <f t="shared" si="7"/>
        <v>5</v>
      </c>
      <c r="S8" s="13">
        <v>0.35893972131862861</v>
      </c>
      <c r="T8" s="13">
        <v>0.3679159798599565</v>
      </c>
      <c r="U8" s="13">
        <v>1.9418711705217464</v>
      </c>
      <c r="V8" s="13">
        <v>0.1399068592378242</v>
      </c>
    </row>
    <row r="9" spans="1:22">
      <c r="A9" s="11" t="s">
        <v>37</v>
      </c>
      <c r="B9" s="12">
        <v>40687.773611111108</v>
      </c>
      <c r="C9" s="12">
        <v>40701.614583333336</v>
      </c>
      <c r="D9" s="38">
        <f t="shared" si="1"/>
        <v>40694.694097222222</v>
      </c>
      <c r="E9" s="11">
        <v>4.68</v>
      </c>
      <c r="F9" s="6">
        <v>0.08</v>
      </c>
      <c r="G9" s="11" t="s">
        <v>8</v>
      </c>
      <c r="H9" s="12">
        <v>40722.661111111112</v>
      </c>
      <c r="I9" s="6">
        <v>0.11269999999999999</v>
      </c>
      <c r="J9" s="6">
        <v>1.3221000000000001</v>
      </c>
      <c r="K9" s="6">
        <v>1.8992</v>
      </c>
      <c r="L9" s="29">
        <f t="shared" si="0"/>
        <v>4.6973166578591985E-3</v>
      </c>
      <c r="M9" s="29">
        <f t="shared" si="2"/>
        <v>7.3295265550504488E-2</v>
      </c>
      <c r="N9" s="29">
        <f t="shared" si="3"/>
        <v>3.0139812419659438E-2</v>
      </c>
      <c r="O9" s="29">
        <f t="shared" si="4"/>
        <v>1.8175953552132891E-3</v>
      </c>
      <c r="P9" s="29">
        <f t="shared" si="5"/>
        <v>70.934596920158768</v>
      </c>
      <c r="Q9" s="37">
        <f t="shared" si="6"/>
        <v>2011</v>
      </c>
      <c r="R9" s="17">
        <f t="shared" si="7"/>
        <v>5</v>
      </c>
      <c r="S9" s="13">
        <v>0.35893972131862861</v>
      </c>
      <c r="T9" s="13">
        <v>0.3679159798599565</v>
      </c>
      <c r="U9" s="13">
        <v>1.9418711705217464</v>
      </c>
      <c r="V9" s="13">
        <v>0.1399068592378242</v>
      </c>
    </row>
    <row r="10" spans="1:22">
      <c r="A10" s="11" t="s">
        <v>37</v>
      </c>
      <c r="B10" s="12">
        <v>40701.616666666669</v>
      </c>
      <c r="C10" s="12">
        <v>40715.638194444444</v>
      </c>
      <c r="D10" s="38">
        <f t="shared" si="1"/>
        <v>40708.627430555556</v>
      </c>
      <c r="E10" s="11">
        <v>4.75</v>
      </c>
      <c r="F10" s="6">
        <v>0.64</v>
      </c>
      <c r="G10" s="11" t="s">
        <v>7</v>
      </c>
      <c r="H10" s="12">
        <v>40718.690972222219</v>
      </c>
      <c r="I10" s="6">
        <v>7.7899999999999997E-2</v>
      </c>
      <c r="J10" s="6">
        <v>1.1394500000000001</v>
      </c>
      <c r="K10" s="6">
        <v>1.4246000000000001</v>
      </c>
      <c r="L10" s="29">
        <f t="shared" si="0"/>
        <v>3.7578533262873588E-2</v>
      </c>
      <c r="M10" s="29">
        <f t="shared" si="2"/>
        <v>6.3169420113094579E-2</v>
      </c>
      <c r="N10" s="29">
        <f t="shared" si="3"/>
        <v>2.2608033262977483E-2</v>
      </c>
      <c r="O10" s="29">
        <f t="shared" si="4"/>
        <v>1.2563502943311023E-3</v>
      </c>
      <c r="P10" s="29">
        <f t="shared" si="5"/>
        <v>80.849100382342812</v>
      </c>
      <c r="Q10" s="37">
        <f t="shared" si="6"/>
        <v>2011</v>
      </c>
      <c r="R10" s="17">
        <f t="shared" si="7"/>
        <v>6</v>
      </c>
      <c r="S10" s="13">
        <v>0.3537404850469193</v>
      </c>
      <c r="T10" s="13">
        <v>0.35070039373192796</v>
      </c>
      <c r="U10" s="13">
        <v>1.6444575245637862</v>
      </c>
      <c r="V10" s="13">
        <v>0.12185468361653605</v>
      </c>
    </row>
    <row r="11" spans="1:22">
      <c r="A11" s="11" t="s">
        <v>37</v>
      </c>
      <c r="B11" s="12">
        <v>40715.640972222223</v>
      </c>
      <c r="C11" s="12">
        <v>40729.648611111108</v>
      </c>
      <c r="D11" s="38">
        <f t="shared" si="1"/>
        <v>40722.644791666666</v>
      </c>
      <c r="E11" s="11">
        <v>4.74</v>
      </c>
      <c r="F11" s="6">
        <v>0.41</v>
      </c>
      <c r="G11" s="11" t="s">
        <v>7</v>
      </c>
      <c r="H11" s="12">
        <v>40735.620833333334</v>
      </c>
      <c r="I11" s="6">
        <v>8.8450000000000001E-2</v>
      </c>
      <c r="J11" s="6">
        <v>0.72989999999999999</v>
      </c>
      <c r="K11" s="6">
        <v>1.2605</v>
      </c>
      <c r="L11" s="29">
        <f t="shared" si="0"/>
        <v>2.4073747871528391E-2</v>
      </c>
      <c r="M11" s="29">
        <f t="shared" si="2"/>
        <v>4.0464574786561701E-2</v>
      </c>
      <c r="N11" s="29">
        <f t="shared" si="3"/>
        <v>2.0003808737879485E-2</v>
      </c>
      <c r="O11" s="29">
        <f t="shared" si="4"/>
        <v>1.4264978630755584E-3</v>
      </c>
      <c r="P11" s="29">
        <f t="shared" si="5"/>
        <v>75.071945678719459</v>
      </c>
      <c r="Q11" s="37">
        <f t="shared" si="6"/>
        <v>2011</v>
      </c>
      <c r="R11" s="17">
        <f t="shared" si="7"/>
        <v>6</v>
      </c>
      <c r="S11" s="13">
        <v>0.3537404850469193</v>
      </c>
      <c r="T11" s="13">
        <v>0.35070039373192796</v>
      </c>
      <c r="U11" s="13">
        <v>1.6444575245637862</v>
      </c>
      <c r="V11" s="13">
        <v>0.12185468361653605</v>
      </c>
    </row>
    <row r="12" spans="1:22" ht="15" customHeight="1">
      <c r="A12" s="11" t="s">
        <v>37</v>
      </c>
      <c r="B12" s="12">
        <v>40729.65</v>
      </c>
      <c r="C12" s="12">
        <v>40743.643055555556</v>
      </c>
      <c r="D12" s="38">
        <f t="shared" si="1"/>
        <v>40736.646527777775</v>
      </c>
      <c r="E12" s="11">
        <v>4.74</v>
      </c>
      <c r="F12" s="6">
        <v>0.53</v>
      </c>
      <c r="G12" s="11" t="s">
        <v>7</v>
      </c>
      <c r="H12" s="12">
        <v>40746.591666666667</v>
      </c>
      <c r="I12" s="6">
        <v>0.13750000000000001</v>
      </c>
      <c r="J12" s="6">
        <v>0.98245000000000005</v>
      </c>
      <c r="K12" s="6">
        <v>1.30305</v>
      </c>
      <c r="L12" s="29">
        <f t="shared" si="0"/>
        <v>3.1119722858317191E-2</v>
      </c>
      <c r="M12" s="29">
        <f t="shared" si="2"/>
        <v>5.4465572679897996E-2</v>
      </c>
      <c r="N12" s="29">
        <f t="shared" si="3"/>
        <v>2.067906622442988E-2</v>
      </c>
      <c r="O12" s="29">
        <f t="shared" si="4"/>
        <v>2.2175630997500204E-3</v>
      </c>
      <c r="P12" s="29">
        <f t="shared" si="5"/>
        <v>78.893599691171275</v>
      </c>
      <c r="Q12" s="37">
        <f t="shared" si="6"/>
        <v>2011</v>
      </c>
      <c r="R12" s="17">
        <f t="shared" si="7"/>
        <v>7</v>
      </c>
      <c r="S12" s="13">
        <v>0.35973859856893731</v>
      </c>
      <c r="T12" s="13">
        <v>0.35934670308880345</v>
      </c>
      <c r="U12" s="13">
        <v>1.5673747620787295</v>
      </c>
      <c r="V12" s="13">
        <v>0.11225284331423717</v>
      </c>
    </row>
    <row r="13" spans="1:22">
      <c r="A13" s="19" t="s">
        <v>37</v>
      </c>
      <c r="B13" s="20">
        <v>40743.643055555556</v>
      </c>
      <c r="C13" s="20">
        <v>40745.6875</v>
      </c>
      <c r="D13" s="38">
        <f t="shared" si="1"/>
        <v>40744.665277777778</v>
      </c>
      <c r="E13" s="19"/>
      <c r="F13" s="6">
        <v>0.17</v>
      </c>
      <c r="G13" s="19" t="s">
        <v>9</v>
      </c>
      <c r="H13" s="12">
        <v>40808.670138888891</v>
      </c>
      <c r="I13" s="6">
        <v>2.69E-2</v>
      </c>
      <c r="J13" s="6">
        <v>1.5935999999999999</v>
      </c>
      <c r="K13" s="6">
        <v>1.4799</v>
      </c>
      <c r="L13" s="29">
        <f t="shared" si="0"/>
        <v>9.9817978979507976E-3</v>
      </c>
      <c r="M13" s="29">
        <f t="shared" si="2"/>
        <v>8.8346823372879468E-2</v>
      </c>
      <c r="N13" s="29">
        <f t="shared" si="3"/>
        <v>2.3485629949375527E-2</v>
      </c>
      <c r="O13" s="29">
        <f t="shared" si="4"/>
        <v>4.3383598096927666E-4</v>
      </c>
      <c r="P13" s="29">
        <f t="shared" si="5"/>
        <v>80.433668552226735</v>
      </c>
      <c r="Q13" s="37">
        <f t="shared" si="6"/>
        <v>2011</v>
      </c>
      <c r="R13" s="17">
        <f t="shared" si="7"/>
        <v>7</v>
      </c>
      <c r="S13" s="13">
        <v>0.35973859856893731</v>
      </c>
      <c r="T13" s="13">
        <v>0.35934670308880345</v>
      </c>
      <c r="U13" s="13">
        <v>1.5673747620787295</v>
      </c>
      <c r="V13" s="13">
        <v>0.11225284331423717</v>
      </c>
    </row>
    <row r="14" spans="1:22">
      <c r="A14" s="11" t="s">
        <v>37</v>
      </c>
      <c r="B14" s="12">
        <v>40745.6875</v>
      </c>
      <c r="C14" s="12">
        <v>40757.62777777778</v>
      </c>
      <c r="D14" s="38">
        <f t="shared" si="1"/>
        <v>40751.657638888893</v>
      </c>
      <c r="E14" s="11">
        <v>4.04</v>
      </c>
      <c r="F14" s="6">
        <v>0.28000000000000003</v>
      </c>
      <c r="G14" s="11" t="s">
        <v>7</v>
      </c>
      <c r="H14" s="12">
        <v>40765.572222222225</v>
      </c>
      <c r="L14" s="29">
        <f t="shared" si="0"/>
        <v>1.6440608302507195E-2</v>
      </c>
      <c r="M14" s="29" t="s">
        <v>48</v>
      </c>
      <c r="N14" s="29" t="s">
        <v>48</v>
      </c>
      <c r="O14" s="29" t="s">
        <v>48</v>
      </c>
      <c r="P14" s="29" t="s">
        <v>48</v>
      </c>
      <c r="Q14" s="37">
        <f t="shared" si="6"/>
        <v>2011</v>
      </c>
      <c r="R14" s="17">
        <f t="shared" si="7"/>
        <v>7</v>
      </c>
      <c r="S14" s="13">
        <v>0.35973859856893731</v>
      </c>
      <c r="T14" s="13">
        <v>0.35934670308880345</v>
      </c>
      <c r="U14" s="13">
        <v>1.5673747620787295</v>
      </c>
      <c r="V14" s="13">
        <v>0.11225284331423717</v>
      </c>
    </row>
    <row r="15" spans="1:22">
      <c r="A15" s="11" t="s">
        <v>37</v>
      </c>
      <c r="B15" s="12">
        <v>40757.629861111112</v>
      </c>
      <c r="C15" s="12">
        <v>40771.600694444445</v>
      </c>
      <c r="D15" s="38">
        <f t="shared" si="1"/>
        <v>40764.615277777775</v>
      </c>
      <c r="E15" s="11">
        <v>4.7300000000000004</v>
      </c>
      <c r="F15" s="6">
        <v>0.75</v>
      </c>
      <c r="G15" s="11" t="s">
        <v>7</v>
      </c>
      <c r="H15" s="12">
        <v>40777.622916666667</v>
      </c>
      <c r="L15" s="29">
        <f t="shared" si="0"/>
        <v>4.4037343667429986E-2</v>
      </c>
      <c r="M15" s="29" t="s">
        <v>48</v>
      </c>
      <c r="N15" s="29" t="s">
        <v>48</v>
      </c>
      <c r="O15" s="29" t="s">
        <v>48</v>
      </c>
      <c r="P15" s="29" t="s">
        <v>48</v>
      </c>
      <c r="Q15" s="37">
        <f t="shared" si="6"/>
        <v>2011</v>
      </c>
      <c r="R15" s="17">
        <f t="shared" si="7"/>
        <v>8</v>
      </c>
      <c r="S15" s="13">
        <v>0.33235651179091424</v>
      </c>
      <c r="T15" s="13">
        <v>0.33476337599999972</v>
      </c>
      <c r="U15" s="13">
        <v>1.5040435112371007</v>
      </c>
      <c r="V15" s="13">
        <v>0.10876019715743745</v>
      </c>
    </row>
    <row r="16" spans="1:22">
      <c r="A16" s="11" t="s">
        <v>37</v>
      </c>
      <c r="B16" s="12">
        <v>40771.602777777778</v>
      </c>
      <c r="C16" s="12">
        <v>40785.606249999997</v>
      </c>
      <c r="D16" s="38">
        <f t="shared" si="1"/>
        <v>40778.604513888888</v>
      </c>
      <c r="E16" s="11">
        <v>4.74</v>
      </c>
      <c r="F16" s="6">
        <v>0.43</v>
      </c>
      <c r="G16" s="11" t="s">
        <v>7</v>
      </c>
      <c r="H16" s="12">
        <v>40792.570833333331</v>
      </c>
      <c r="L16" s="29">
        <f t="shared" si="0"/>
        <v>2.5248077035993192E-2</v>
      </c>
      <c r="M16" s="29" t="s">
        <v>48</v>
      </c>
      <c r="N16" s="29" t="s">
        <v>48</v>
      </c>
      <c r="O16" s="29" t="s">
        <v>48</v>
      </c>
      <c r="P16" s="29" t="s">
        <v>48</v>
      </c>
      <c r="Q16" s="37">
        <f t="shared" si="6"/>
        <v>2011</v>
      </c>
      <c r="R16" s="17">
        <f t="shared" si="7"/>
        <v>8</v>
      </c>
      <c r="S16" s="13">
        <v>0.33235651179091424</v>
      </c>
      <c r="T16" s="13">
        <v>0.33476337599999972</v>
      </c>
      <c r="U16" s="13">
        <v>1.5040435112371007</v>
      </c>
      <c r="V16" s="13">
        <v>0.10876019715743745</v>
      </c>
    </row>
    <row r="17" spans="1:22">
      <c r="A17" s="11" t="s">
        <v>37</v>
      </c>
      <c r="B17" s="12">
        <v>40785.60833333333</v>
      </c>
      <c r="C17" s="12">
        <v>40799.618055555555</v>
      </c>
      <c r="D17" s="38">
        <f t="shared" si="1"/>
        <v>40792.613194444442</v>
      </c>
      <c r="E17" s="11">
        <v>4.74</v>
      </c>
      <c r="F17" s="6">
        <v>0.44</v>
      </c>
      <c r="G17" s="11" t="s">
        <v>7</v>
      </c>
      <c r="H17" s="12">
        <v>40805.609027777777</v>
      </c>
      <c r="L17" s="29">
        <f t="shared" si="0"/>
        <v>2.5835241618225591E-2</v>
      </c>
      <c r="M17" s="29" t="s">
        <v>48</v>
      </c>
      <c r="N17" s="29" t="s">
        <v>48</v>
      </c>
      <c r="O17" s="29" t="s">
        <v>48</v>
      </c>
      <c r="P17" s="29" t="s">
        <v>48</v>
      </c>
      <c r="Q17" s="37">
        <f t="shared" si="6"/>
        <v>2011</v>
      </c>
      <c r="R17" s="17">
        <f t="shared" si="7"/>
        <v>9</v>
      </c>
      <c r="S17" s="13">
        <v>0.31083804567827705</v>
      </c>
      <c r="T17" s="13">
        <v>0.31198314171374547</v>
      </c>
      <c r="U17" s="13">
        <v>1.6259427950133081</v>
      </c>
      <c r="V17" s="13">
        <v>0.10959952429892471</v>
      </c>
    </row>
    <row r="18" spans="1:22">
      <c r="A18" s="11" t="s">
        <v>37</v>
      </c>
      <c r="B18" s="12">
        <v>40799.621527777781</v>
      </c>
      <c r="C18" s="12">
        <v>40813.606944444444</v>
      </c>
      <c r="D18" s="38">
        <f t="shared" si="1"/>
        <v>40806.614236111112</v>
      </c>
      <c r="E18" s="11">
        <v>4.7300000000000004</v>
      </c>
      <c r="F18" s="6">
        <v>0.04</v>
      </c>
      <c r="G18" s="11" t="s">
        <v>7</v>
      </c>
      <c r="H18" s="12">
        <v>40816.654166666667</v>
      </c>
      <c r="L18" s="29">
        <f t="shared" si="0"/>
        <v>2.3486583289295993E-3</v>
      </c>
      <c r="M18" s="29" t="s">
        <v>48</v>
      </c>
      <c r="N18" s="29" t="s">
        <v>48</v>
      </c>
      <c r="O18" s="29" t="s">
        <v>48</v>
      </c>
      <c r="P18" s="29" t="s">
        <v>48</v>
      </c>
      <c r="Q18" s="37">
        <f t="shared" si="6"/>
        <v>2011</v>
      </c>
      <c r="R18" s="17">
        <f t="shared" si="7"/>
        <v>9</v>
      </c>
      <c r="S18" s="13">
        <v>0.31083804567827705</v>
      </c>
      <c r="T18" s="13">
        <v>0.31198314171374547</v>
      </c>
      <c r="U18" s="13">
        <v>1.6259427950133081</v>
      </c>
      <c r="V18" s="13">
        <v>0.10959952429892471</v>
      </c>
    </row>
    <row r="19" spans="1:22">
      <c r="A19" s="11" t="s">
        <v>37</v>
      </c>
      <c r="B19" s="12">
        <v>40813.609722222223</v>
      </c>
      <c r="C19" s="12">
        <v>40827.629166666666</v>
      </c>
      <c r="D19" s="38">
        <f t="shared" si="1"/>
        <v>40820.619444444441</v>
      </c>
      <c r="E19" s="11">
        <v>4.74</v>
      </c>
      <c r="F19" s="6">
        <v>0.03</v>
      </c>
      <c r="G19" s="11" t="s">
        <v>8</v>
      </c>
      <c r="H19" s="12">
        <v>40837.629861111112</v>
      </c>
      <c r="L19" s="29">
        <f t="shared" si="0"/>
        <v>1.7614937466971993E-3</v>
      </c>
      <c r="M19" s="29" t="s">
        <v>48</v>
      </c>
      <c r="N19" s="29" t="s">
        <v>48</v>
      </c>
      <c r="O19" s="29" t="s">
        <v>48</v>
      </c>
      <c r="P19" s="29" t="s">
        <v>48</v>
      </c>
      <c r="Q19" s="37">
        <f t="shared" si="6"/>
        <v>2011</v>
      </c>
      <c r="R19" s="17">
        <f t="shared" si="7"/>
        <v>10</v>
      </c>
      <c r="S19" s="13">
        <v>0.25891110543430002</v>
      </c>
      <c r="T19" s="13">
        <v>0.26501423860851608</v>
      </c>
      <c r="U19" s="13">
        <v>1.6342915577706676</v>
      </c>
      <c r="V19" s="13">
        <v>0.1020980992433575</v>
      </c>
    </row>
    <row r="20" spans="1:22">
      <c r="A20" s="11" t="s">
        <v>37</v>
      </c>
      <c r="B20" s="12">
        <v>40827.631249999999</v>
      </c>
      <c r="C20" s="12">
        <v>40841.627083333333</v>
      </c>
      <c r="D20" s="38">
        <f t="shared" si="1"/>
        <v>40834.629166666666</v>
      </c>
      <c r="E20" s="11">
        <v>4.74</v>
      </c>
      <c r="F20" s="6">
        <v>0.25</v>
      </c>
      <c r="G20" s="11" t="s">
        <v>8</v>
      </c>
      <c r="H20" s="12">
        <v>40844.665277777778</v>
      </c>
      <c r="I20" s="6">
        <v>0.4289</v>
      </c>
      <c r="J20" s="6">
        <v>0.50800000000000001</v>
      </c>
      <c r="K20" s="6">
        <v>1.3948</v>
      </c>
      <c r="L20" s="29">
        <f t="shared" si="0"/>
        <v>1.4679114555809995E-2</v>
      </c>
      <c r="M20" s="29">
        <f t="shared" si="2"/>
        <v>2.8162767490852645E-2</v>
      </c>
      <c r="N20" s="29">
        <f t="shared" si="3"/>
        <v>2.2135114976274739E-2</v>
      </c>
      <c r="O20" s="29">
        <f t="shared" si="4"/>
        <v>6.9171840980566078E-3</v>
      </c>
      <c r="P20" s="29">
        <f t="shared" si="5"/>
        <v>59.590194058350967</v>
      </c>
      <c r="Q20" s="37">
        <f t="shared" si="6"/>
        <v>2011</v>
      </c>
      <c r="R20" s="17">
        <f t="shared" si="7"/>
        <v>10</v>
      </c>
      <c r="S20" s="13">
        <v>0.25891110543430002</v>
      </c>
      <c r="T20" s="13">
        <v>0.26501423860851608</v>
      </c>
      <c r="U20" s="13">
        <v>1.6342915577706676</v>
      </c>
      <c r="V20" s="13">
        <v>0.1020980992433575</v>
      </c>
    </row>
    <row r="21" spans="1:22">
      <c r="A21" s="11" t="s">
        <v>37</v>
      </c>
      <c r="B21" s="12">
        <v>40841.628472222219</v>
      </c>
      <c r="C21" s="12">
        <v>40855.706250000003</v>
      </c>
      <c r="D21" s="38">
        <f t="shared" si="1"/>
        <v>40848.667361111111</v>
      </c>
      <c r="E21" s="11">
        <v>4.76</v>
      </c>
      <c r="F21" s="6">
        <v>0.39</v>
      </c>
      <c r="G21" s="11" t="s">
        <v>7</v>
      </c>
      <c r="H21" s="12">
        <v>40858.686805555553</v>
      </c>
      <c r="I21" s="6">
        <v>0.34684999999999999</v>
      </c>
      <c r="J21" s="6">
        <v>0.27725</v>
      </c>
      <c r="K21" s="6">
        <v>0.79139999999999999</v>
      </c>
      <c r="L21" s="29">
        <f t="shared" si="0"/>
        <v>2.2899418707063593E-2</v>
      </c>
      <c r="M21" s="29">
        <f t="shared" si="2"/>
        <v>1.5370329304800975E-2</v>
      </c>
      <c r="N21" s="29">
        <f t="shared" si="3"/>
        <v>1.2559313157602399E-2</v>
      </c>
      <c r="O21" s="29">
        <f t="shared" si="4"/>
        <v>5.5939037174421412E-3</v>
      </c>
      <c r="P21" s="29">
        <f t="shared" si="5"/>
        <v>67.826545607041766</v>
      </c>
      <c r="Q21" s="37">
        <f t="shared" si="6"/>
        <v>2011</v>
      </c>
      <c r="R21" s="17">
        <f t="shared" si="7"/>
        <v>11</v>
      </c>
      <c r="S21" s="13">
        <v>0.14877803371282008</v>
      </c>
      <c r="T21" s="13">
        <v>0.20283116926410238</v>
      </c>
      <c r="U21" s="13">
        <v>1.5144263071538417</v>
      </c>
      <c r="V21" s="13">
        <v>0.10354120665256587</v>
      </c>
    </row>
    <row r="22" spans="1:22">
      <c r="A22" s="11" t="s">
        <v>37</v>
      </c>
      <c r="B22" s="12">
        <v>40855.708333333336</v>
      </c>
      <c r="C22" s="12">
        <v>40869.709722222222</v>
      </c>
      <c r="D22" s="38">
        <f t="shared" si="1"/>
        <v>40862.709027777775</v>
      </c>
      <c r="E22" s="11">
        <v>4.74</v>
      </c>
      <c r="F22" s="6">
        <v>0.56000000000000005</v>
      </c>
      <c r="G22" s="11" t="s">
        <v>8</v>
      </c>
      <c r="H22" s="12">
        <v>40876.740277777775</v>
      </c>
      <c r="I22" s="6">
        <v>0.2913</v>
      </c>
      <c r="J22" s="6">
        <v>0.2525</v>
      </c>
      <c r="K22" s="6">
        <v>0.85955000000000004</v>
      </c>
      <c r="L22" s="29">
        <f t="shared" si="0"/>
        <v>3.2881216605014391E-2</v>
      </c>
      <c r="M22" s="29">
        <f t="shared" si="2"/>
        <v>1.3998225967402151E-2</v>
      </c>
      <c r="N22" s="29">
        <f t="shared" si="3"/>
        <v>1.3640836017964548E-2</v>
      </c>
      <c r="O22" s="29">
        <f t="shared" si="4"/>
        <v>4.6980082251431333E-3</v>
      </c>
      <c r="P22" s="29">
        <f t="shared" si="5"/>
        <v>71.880824936446501</v>
      </c>
      <c r="Q22" s="37">
        <f t="shared" si="6"/>
        <v>2011</v>
      </c>
      <c r="R22" s="17">
        <f t="shared" si="7"/>
        <v>11</v>
      </c>
      <c r="S22" s="13">
        <v>0.14877803371282008</v>
      </c>
      <c r="T22" s="13">
        <v>0.20283116926410238</v>
      </c>
      <c r="U22" s="13">
        <v>1.5144263071538417</v>
      </c>
      <c r="V22" s="13">
        <v>0.10354120665256587</v>
      </c>
    </row>
    <row r="23" spans="1:22">
      <c r="A23" s="11" t="s">
        <v>37</v>
      </c>
      <c r="B23" s="12">
        <v>40869.712500000001</v>
      </c>
      <c r="C23" s="12">
        <v>40883.684027777781</v>
      </c>
      <c r="D23" s="38">
        <f t="shared" si="1"/>
        <v>40876.698263888888</v>
      </c>
      <c r="E23" s="11">
        <v>4.7300000000000004</v>
      </c>
      <c r="F23" s="6">
        <v>0.15</v>
      </c>
      <c r="G23" s="11" t="s">
        <v>7</v>
      </c>
      <c r="H23" s="12">
        <v>40942.873611111114</v>
      </c>
      <c r="I23" s="6">
        <v>0.29375000000000001</v>
      </c>
      <c r="J23" s="6">
        <v>0.44805</v>
      </c>
      <c r="K23" s="6">
        <v>1.5047999999999999</v>
      </c>
      <c r="L23" s="29">
        <f t="shared" si="0"/>
        <v>8.8074687334859965E-3</v>
      </c>
      <c r="M23" s="29">
        <f t="shared" si="2"/>
        <v>2.4839228295819936E-2</v>
      </c>
      <c r="N23" s="29">
        <f t="shared" si="3"/>
        <v>2.3880786504372115E-2</v>
      </c>
      <c r="O23" s="29">
        <f t="shared" si="4"/>
        <v>4.7375211676477704E-3</v>
      </c>
      <c r="P23" s="29">
        <f t="shared" si="5"/>
        <v>54.037893662263691</v>
      </c>
      <c r="Q23" s="37">
        <f t="shared" si="6"/>
        <v>2011</v>
      </c>
      <c r="R23" s="17">
        <f t="shared" si="7"/>
        <v>11</v>
      </c>
      <c r="S23" s="13">
        <v>0.14877803371282008</v>
      </c>
      <c r="T23" s="13">
        <v>0.20283116926410238</v>
      </c>
      <c r="U23" s="13">
        <v>1.5144263071538417</v>
      </c>
      <c r="V23" s="13">
        <v>0.10354120665256587</v>
      </c>
    </row>
    <row r="24" spans="1:22">
      <c r="A24" s="11" t="s">
        <v>37</v>
      </c>
      <c r="B24" s="12">
        <v>40883.6875</v>
      </c>
      <c r="C24" s="12">
        <v>40897.671527777777</v>
      </c>
      <c r="D24" s="38">
        <f t="shared" si="1"/>
        <v>40890.679513888885</v>
      </c>
      <c r="E24" s="11">
        <v>4.7300000000000004</v>
      </c>
      <c r="F24" s="6">
        <v>0.22</v>
      </c>
      <c r="G24" s="11" t="s">
        <v>7</v>
      </c>
      <c r="H24" s="12">
        <v>40900.674305555556</v>
      </c>
      <c r="I24" s="6">
        <v>0.21440000000000001</v>
      </c>
      <c r="J24" s="6">
        <v>0.43309999999999998</v>
      </c>
      <c r="K24" s="6">
        <v>0.87380000000000002</v>
      </c>
      <c r="L24" s="29">
        <f t="shared" si="0"/>
        <v>1.2917620809112795E-2</v>
      </c>
      <c r="M24" s="29">
        <f t="shared" si="2"/>
        <v>2.4010422441512361E-2</v>
      </c>
      <c r="N24" s="29">
        <f t="shared" si="3"/>
        <v>1.386697982955898E-2</v>
      </c>
      <c r="O24" s="29">
        <f t="shared" si="4"/>
        <v>3.4577856624465769E-3</v>
      </c>
      <c r="P24" s="29">
        <f t="shared" si="5"/>
        <v>68.066601723438296</v>
      </c>
      <c r="Q24" s="37">
        <f t="shared" si="6"/>
        <v>2011</v>
      </c>
      <c r="R24" s="17">
        <f t="shared" si="7"/>
        <v>12</v>
      </c>
      <c r="S24" s="13">
        <v>0.13735876295057603</v>
      </c>
      <c r="T24" s="13">
        <v>0.21877191977951119</v>
      </c>
      <c r="U24" s="13">
        <v>1.5224033032317597</v>
      </c>
      <c r="V24" s="13">
        <v>9.2094415675710653E-2</v>
      </c>
    </row>
    <row r="25" spans="1:22">
      <c r="A25" s="11" t="s">
        <v>37</v>
      </c>
      <c r="B25" s="12">
        <v>40897.678472222222</v>
      </c>
      <c r="C25" s="12">
        <v>40911.756944444445</v>
      </c>
      <c r="D25" s="38">
        <f t="shared" si="1"/>
        <v>40904.717708333337</v>
      </c>
      <c r="E25" s="11">
        <v>4.76</v>
      </c>
      <c r="F25" s="6">
        <v>0.51</v>
      </c>
      <c r="G25" s="11" t="s">
        <v>7</v>
      </c>
      <c r="H25" s="12">
        <v>40914.754166666666</v>
      </c>
      <c r="I25" s="6">
        <v>0.42749999999999999</v>
      </c>
      <c r="J25" s="6">
        <v>0.31669999999999998</v>
      </c>
      <c r="K25" s="6">
        <v>0.83345000000000002</v>
      </c>
      <c r="L25" s="29">
        <f t="shared" si="0"/>
        <v>2.9945393693852389E-2</v>
      </c>
      <c r="M25" s="29">
        <f t="shared" si="2"/>
        <v>1.7557378866836677E-2</v>
      </c>
      <c r="N25" s="29">
        <f t="shared" si="3"/>
        <v>1.3226635773570534E-2</v>
      </c>
      <c r="O25" s="29">
        <f t="shared" si="4"/>
        <v>6.894605273768244E-3</v>
      </c>
      <c r="P25" s="29">
        <f t="shared" si="5"/>
        <v>70.245420267468219</v>
      </c>
      <c r="Q25" s="37">
        <f t="shared" si="6"/>
        <v>2011</v>
      </c>
      <c r="R25" s="17">
        <f t="shared" si="7"/>
        <v>12</v>
      </c>
      <c r="S25" s="13">
        <v>0.13735876295057603</v>
      </c>
      <c r="T25" s="13">
        <v>0.21877191977951119</v>
      </c>
      <c r="U25" s="13">
        <v>1.5224033032317597</v>
      </c>
      <c r="V25" s="13">
        <v>9.2094415675710653E-2</v>
      </c>
    </row>
    <row r="26" spans="1:22">
      <c r="A26" s="11" t="s">
        <v>37</v>
      </c>
      <c r="B26" s="12">
        <v>40911.760416666664</v>
      </c>
      <c r="C26" s="12">
        <v>40925.68472222222</v>
      </c>
      <c r="D26" s="38">
        <f t="shared" si="1"/>
        <v>40918.722569444442</v>
      </c>
      <c r="E26" s="11">
        <v>4.71</v>
      </c>
      <c r="F26" s="6">
        <v>0.38</v>
      </c>
      <c r="G26" s="11" t="s">
        <v>7</v>
      </c>
      <c r="H26" s="12">
        <v>40959.745138888888</v>
      </c>
      <c r="I26" s="6">
        <v>0.27374999999999999</v>
      </c>
      <c r="J26" s="6">
        <v>0.39090000000000003</v>
      </c>
      <c r="K26" s="6">
        <v>0.95965</v>
      </c>
      <c r="L26" s="29">
        <f t="shared" si="0"/>
        <v>2.2312254124831191E-2</v>
      </c>
      <c r="M26" s="29">
        <f t="shared" si="2"/>
        <v>2.1670916953099015E-2</v>
      </c>
      <c r="N26" s="29">
        <f t="shared" si="3"/>
        <v>1.522939710853316E-2</v>
      </c>
      <c r="O26" s="29">
        <f t="shared" si="4"/>
        <v>4.4149665349568577E-3</v>
      </c>
      <c r="P26" s="29">
        <f t="shared" si="5"/>
        <v>69.126002241798716</v>
      </c>
      <c r="Q26" s="37">
        <f t="shared" si="6"/>
        <v>2012</v>
      </c>
      <c r="R26" s="17">
        <f t="shared" si="7"/>
        <v>1</v>
      </c>
      <c r="S26" s="13">
        <v>0.14010052549060747</v>
      </c>
      <c r="T26" s="13">
        <v>0.23075363611715133</v>
      </c>
      <c r="U26" s="13">
        <v>1.6455336908909985</v>
      </c>
      <c r="V26" s="13">
        <v>0.10164150481834006</v>
      </c>
    </row>
    <row r="27" spans="1:22">
      <c r="A27" s="11" t="s">
        <v>37</v>
      </c>
      <c r="B27" s="12">
        <v>40925.6875</v>
      </c>
      <c r="C27" s="12">
        <v>40939.722222222219</v>
      </c>
      <c r="D27" s="38">
        <f t="shared" si="1"/>
        <v>40932.704861111109</v>
      </c>
      <c r="E27" s="11">
        <v>4.75</v>
      </c>
      <c r="F27" s="6">
        <v>0.69</v>
      </c>
      <c r="G27" s="11" t="s">
        <v>7</v>
      </c>
      <c r="H27" s="12">
        <v>40942.655555555553</v>
      </c>
      <c r="I27" s="6">
        <v>0.55279999999999996</v>
      </c>
      <c r="J27" s="6">
        <v>0.64729999999999999</v>
      </c>
      <c r="K27" s="6">
        <v>1.4214500000000001</v>
      </c>
      <c r="L27" s="29">
        <f t="shared" si="0"/>
        <v>4.0514356174035579E-2</v>
      </c>
      <c r="M27" s="29">
        <f t="shared" si="2"/>
        <v>3.588535314336401E-2</v>
      </c>
      <c r="N27" s="29">
        <f t="shared" si="3"/>
        <v>2.2558043578309241E-2</v>
      </c>
      <c r="O27" s="29">
        <f t="shared" si="4"/>
        <v>8.9154100475768074E-3</v>
      </c>
      <c r="P27" s="29">
        <f t="shared" si="5"/>
        <v>70.823648100099533</v>
      </c>
      <c r="Q27" s="37">
        <f t="shared" si="6"/>
        <v>2012</v>
      </c>
      <c r="R27" s="17">
        <f t="shared" si="7"/>
        <v>1</v>
      </c>
      <c r="S27" s="13">
        <v>0.14010052549060747</v>
      </c>
      <c r="T27" s="13">
        <v>0.23075363611715133</v>
      </c>
      <c r="U27" s="13">
        <v>1.6455336908909985</v>
      </c>
      <c r="V27" s="13">
        <v>0.10164150481834006</v>
      </c>
    </row>
    <row r="28" spans="1:22">
      <c r="A28" s="11" t="s">
        <v>37</v>
      </c>
      <c r="B28" s="12">
        <v>40939.724999999999</v>
      </c>
      <c r="C28" s="12">
        <v>40953.711805555555</v>
      </c>
      <c r="D28" s="38">
        <f t="shared" si="1"/>
        <v>40946.718402777777</v>
      </c>
      <c r="E28" s="11">
        <v>4.7300000000000004</v>
      </c>
      <c r="F28" s="6">
        <v>0.37</v>
      </c>
      <c r="G28" s="11" t="s">
        <v>8</v>
      </c>
      <c r="H28" s="12">
        <v>41009.911111111112</v>
      </c>
      <c r="I28" s="6">
        <v>0.19145000000000001</v>
      </c>
      <c r="J28" s="6">
        <v>0.58884999999999998</v>
      </c>
      <c r="K28" s="6">
        <v>1.1691499999999999</v>
      </c>
      <c r="L28" s="29">
        <f t="shared" si="0"/>
        <v>2.1725089542598792E-2</v>
      </c>
      <c r="M28" s="29">
        <f t="shared" si="2"/>
        <v>3.2644971726355471E-2</v>
      </c>
      <c r="N28" s="29">
        <f t="shared" si="3"/>
        <v>1.8554107882500434E-2</v>
      </c>
      <c r="O28" s="29">
        <f t="shared" si="4"/>
        <v>3.0876542214337555E-3</v>
      </c>
      <c r="P28" s="29">
        <f t="shared" si="5"/>
        <v>71.528426574156782</v>
      </c>
      <c r="Q28" s="37">
        <f t="shared" si="6"/>
        <v>2012</v>
      </c>
      <c r="R28" s="17">
        <f t="shared" si="7"/>
        <v>2</v>
      </c>
      <c r="S28" s="13">
        <v>0.14670400585352428</v>
      </c>
      <c r="T28" s="13">
        <v>0.23564774711430439</v>
      </c>
      <c r="U28" s="13">
        <v>1.6729029830006759</v>
      </c>
      <c r="V28" s="13">
        <v>0.11431192413963127</v>
      </c>
    </row>
    <row r="29" spans="1:22">
      <c r="A29" s="11" t="s">
        <v>37</v>
      </c>
      <c r="B29" s="12">
        <v>40953.715277777781</v>
      </c>
      <c r="C29" s="12">
        <v>40967.701388888891</v>
      </c>
      <c r="D29" s="38">
        <f t="shared" si="1"/>
        <v>40960.708333333336</v>
      </c>
      <c r="E29" s="11">
        <v>4.7300000000000004</v>
      </c>
      <c r="F29" s="6">
        <v>0.75</v>
      </c>
      <c r="G29" s="11" t="s">
        <v>7</v>
      </c>
      <c r="H29" s="12">
        <v>40970.739583333336</v>
      </c>
      <c r="I29" s="6">
        <v>0.43070000000000003</v>
      </c>
      <c r="J29" s="6">
        <v>0.3322</v>
      </c>
      <c r="K29" s="6">
        <v>0.69030000000000002</v>
      </c>
      <c r="L29" s="29">
        <f t="shared" si="0"/>
        <v>4.4037343667429986E-2</v>
      </c>
      <c r="M29" s="29">
        <f t="shared" si="2"/>
        <v>1.841667590641978E-2</v>
      </c>
      <c r="N29" s="29">
        <f t="shared" si="3"/>
        <v>1.0954882325869266E-2</v>
      </c>
      <c r="O29" s="29">
        <f t="shared" si="4"/>
        <v>6.9462140149987904E-3</v>
      </c>
      <c r="P29" s="29">
        <f t="shared" si="5"/>
        <v>77.722518178099861</v>
      </c>
      <c r="Q29" s="37">
        <f t="shared" si="6"/>
        <v>2012</v>
      </c>
      <c r="R29" s="17">
        <f t="shared" si="7"/>
        <v>2</v>
      </c>
      <c r="S29" s="13">
        <v>0.14670400585352428</v>
      </c>
      <c r="T29" s="13">
        <v>0.23564774711430439</v>
      </c>
      <c r="U29" s="13">
        <v>1.6729029830006759</v>
      </c>
      <c r="V29" s="13">
        <v>0.11431192413963127</v>
      </c>
    </row>
    <row r="30" spans="1:22">
      <c r="A30" s="11" t="s">
        <v>37</v>
      </c>
      <c r="B30" s="12">
        <v>40967.708333333336</v>
      </c>
      <c r="C30" s="12">
        <v>40981.652777777781</v>
      </c>
      <c r="D30" s="38">
        <f t="shared" si="1"/>
        <v>40974.680555555562</v>
      </c>
      <c r="E30" s="11">
        <v>4.72</v>
      </c>
      <c r="F30" s="6">
        <v>0.37</v>
      </c>
      <c r="G30" s="11" t="s">
        <v>7</v>
      </c>
      <c r="H30" s="12">
        <v>40984.611111111109</v>
      </c>
      <c r="I30" s="6">
        <v>0.23694999999999999</v>
      </c>
      <c r="J30" s="6">
        <v>0.46444999999999997</v>
      </c>
      <c r="K30" s="6">
        <v>1.2516499999999999</v>
      </c>
      <c r="L30" s="29">
        <f t="shared" si="0"/>
        <v>2.1725089542598792E-2</v>
      </c>
      <c r="M30" s="29">
        <f t="shared" si="2"/>
        <v>2.574842000221754E-2</v>
      </c>
      <c r="N30" s="29">
        <f t="shared" si="3"/>
        <v>1.9863361528573469E-2</v>
      </c>
      <c r="O30" s="29">
        <f t="shared" si="4"/>
        <v>3.8214660108055799E-3</v>
      </c>
      <c r="P30" s="29">
        <f t="shared" si="5"/>
        <v>66.715316138775293</v>
      </c>
      <c r="Q30" s="37">
        <f t="shared" si="6"/>
        <v>2012</v>
      </c>
      <c r="R30" s="17">
        <f t="shared" si="7"/>
        <v>3</v>
      </c>
      <c r="S30" s="13">
        <v>0.17840200810522444</v>
      </c>
      <c r="T30" s="13">
        <v>0.26436903895633951</v>
      </c>
      <c r="U30" s="13">
        <v>1.8222627113453473</v>
      </c>
      <c r="V30" s="13">
        <v>0.14368148809050646</v>
      </c>
    </row>
    <row r="31" spans="1:22">
      <c r="A31" s="11" t="s">
        <v>37</v>
      </c>
      <c r="B31" s="12">
        <v>40981.65625</v>
      </c>
      <c r="C31" s="12">
        <v>40995.652777777781</v>
      </c>
      <c r="D31" s="38">
        <f t="shared" si="1"/>
        <v>40988.654513888891</v>
      </c>
      <c r="E31" s="11">
        <v>4.74</v>
      </c>
      <c r="F31" s="6">
        <v>0.93</v>
      </c>
      <c r="G31" s="11" t="s">
        <v>8</v>
      </c>
      <c r="H31" s="12">
        <v>41041.640972222223</v>
      </c>
      <c r="I31" s="6">
        <v>0.22545000000000001</v>
      </c>
      <c r="J31" s="6">
        <v>0.7843</v>
      </c>
      <c r="K31" s="6">
        <v>1.5405</v>
      </c>
      <c r="L31" s="29">
        <f t="shared" si="0"/>
        <v>5.4606306147613186E-2</v>
      </c>
      <c r="M31" s="29">
        <f t="shared" si="2"/>
        <v>4.3480430202904978E-2</v>
      </c>
      <c r="N31" s="29">
        <f t="shared" si="3"/>
        <v>2.4447336263945536E-2</v>
      </c>
      <c r="O31" s="29">
        <f t="shared" si="4"/>
        <v>3.6359970970083057E-3</v>
      </c>
      <c r="P31" s="29">
        <f t="shared" si="5"/>
        <v>77.74168356633605</v>
      </c>
      <c r="Q31" s="37">
        <f t="shared" si="6"/>
        <v>2012</v>
      </c>
      <c r="R31" s="17">
        <f t="shared" si="7"/>
        <v>3</v>
      </c>
      <c r="S31" s="13">
        <v>0.17840200810522444</v>
      </c>
      <c r="T31" s="13">
        <v>0.26436903895633951</v>
      </c>
      <c r="U31" s="13">
        <v>1.8222627113453473</v>
      </c>
      <c r="V31" s="13">
        <v>0.14368148809050646</v>
      </c>
    </row>
    <row r="32" spans="1:22">
      <c r="A32" s="11" t="s">
        <v>37</v>
      </c>
      <c r="B32" s="12">
        <v>40995.65625</v>
      </c>
      <c r="C32" s="12">
        <v>41009.625</v>
      </c>
      <c r="D32" s="38">
        <f t="shared" si="1"/>
        <v>41002.640625</v>
      </c>
      <c r="E32" s="11">
        <v>4.7300000000000004</v>
      </c>
      <c r="F32" s="6">
        <v>0.8</v>
      </c>
      <c r="G32" s="11" t="s">
        <v>7</v>
      </c>
      <c r="H32" s="12">
        <v>41016.63958333333</v>
      </c>
      <c r="I32" s="6">
        <v>0.4284</v>
      </c>
      <c r="J32" s="6">
        <v>0.52605000000000002</v>
      </c>
      <c r="K32" s="6">
        <v>1.0866</v>
      </c>
      <c r="L32" s="29">
        <f t="shared" si="0"/>
        <v>4.6973166578591984E-2</v>
      </c>
      <c r="M32" s="29">
        <f t="shared" si="2"/>
        <v>2.916343275307684E-2</v>
      </c>
      <c r="N32" s="29">
        <f t="shared" si="3"/>
        <v>1.724406074936918E-2</v>
      </c>
      <c r="O32" s="29">
        <f t="shared" si="4"/>
        <v>6.9091202322393349E-3</v>
      </c>
      <c r="P32" s="29">
        <f t="shared" si="5"/>
        <v>75.916607947329524</v>
      </c>
      <c r="Q32" s="37">
        <f t="shared" si="6"/>
        <v>2012</v>
      </c>
      <c r="R32" s="17">
        <f t="shared" si="7"/>
        <v>4</v>
      </c>
      <c r="S32" s="13">
        <v>0.21034254079712988</v>
      </c>
      <c r="T32" s="13">
        <v>0.28519907482506685</v>
      </c>
      <c r="U32" s="13">
        <v>1.8103625556080887</v>
      </c>
      <c r="V32" s="13">
        <v>0.15933774246956209</v>
      </c>
    </row>
    <row r="33" spans="1:22">
      <c r="A33" s="11" t="s">
        <v>37</v>
      </c>
      <c r="B33" s="12">
        <v>41009.629166666666</v>
      </c>
      <c r="C33" s="12">
        <v>41023.586805555555</v>
      </c>
      <c r="D33" s="38">
        <f t="shared" si="1"/>
        <v>41016.607986111107</v>
      </c>
      <c r="E33" s="11">
        <v>4.72</v>
      </c>
      <c r="F33" s="6">
        <v>0.76</v>
      </c>
      <c r="G33" s="11" t="s">
        <v>7</v>
      </c>
      <c r="H33" s="12">
        <v>41026.754861111112</v>
      </c>
      <c r="I33" s="6">
        <v>0.22214999999999999</v>
      </c>
      <c r="J33" s="6">
        <v>0.5837</v>
      </c>
      <c r="K33" s="6">
        <v>1.36555</v>
      </c>
      <c r="L33" s="29">
        <f t="shared" si="0"/>
        <v>4.4624508249662381E-2</v>
      </c>
      <c r="M33" s="29">
        <f t="shared" si="2"/>
        <v>3.2359463355139152E-2</v>
      </c>
      <c r="N33" s="29">
        <f t="shared" si="3"/>
        <v>2.1670925047212481E-2</v>
      </c>
      <c r="O33" s="29">
        <f t="shared" si="4"/>
        <v>3.5827755826143047E-3</v>
      </c>
      <c r="P33" s="29">
        <f t="shared" si="5"/>
        <v>75.299026202522199</v>
      </c>
      <c r="Q33" s="37">
        <f t="shared" si="6"/>
        <v>2012</v>
      </c>
      <c r="R33" s="17">
        <f t="shared" si="7"/>
        <v>4</v>
      </c>
      <c r="S33" s="13">
        <v>0.21034254079712988</v>
      </c>
      <c r="T33" s="13">
        <v>0.28519907482506685</v>
      </c>
      <c r="U33" s="13">
        <v>1.8103625556080887</v>
      </c>
      <c r="V33" s="13">
        <v>0.15933774246956209</v>
      </c>
    </row>
    <row r="34" spans="1:22">
      <c r="A34" s="11" t="s">
        <v>37</v>
      </c>
      <c r="B34" s="12">
        <v>41023.588888888888</v>
      </c>
      <c r="C34" s="12">
        <v>41037.663194444445</v>
      </c>
      <c r="D34" s="38">
        <f t="shared" si="1"/>
        <v>41030.626041666663</v>
      </c>
      <c r="E34" s="11">
        <v>4.76</v>
      </c>
      <c r="F34" s="6">
        <v>0.68</v>
      </c>
      <c r="G34" s="11" t="s">
        <v>7</v>
      </c>
      <c r="H34" s="12">
        <v>41040.709027777775</v>
      </c>
      <c r="I34" s="6">
        <v>0.35370000000000001</v>
      </c>
      <c r="J34" s="6">
        <v>0.93400000000000005</v>
      </c>
      <c r="K34" s="6">
        <v>1.1200000000000001</v>
      </c>
      <c r="L34" s="29">
        <f t="shared" si="0"/>
        <v>3.9927191591803191E-2</v>
      </c>
      <c r="M34" s="29">
        <f t="shared" si="2"/>
        <v>5.1779576449717264E-2</v>
      </c>
      <c r="N34" s="29">
        <f t="shared" si="3"/>
        <v>1.7774110104264201E-2</v>
      </c>
      <c r="O34" s="29">
        <f t="shared" si="4"/>
        <v>5.7043786791387795E-3</v>
      </c>
      <c r="P34" s="29">
        <f t="shared" si="5"/>
        <v>79.61675874969896</v>
      </c>
      <c r="Q34" s="37">
        <f t="shared" si="6"/>
        <v>2012</v>
      </c>
      <c r="R34" s="17">
        <f t="shared" si="7"/>
        <v>5</v>
      </c>
      <c r="S34" s="13">
        <v>0.35893972131862861</v>
      </c>
      <c r="T34" s="13">
        <v>0.3679159798599565</v>
      </c>
      <c r="U34" s="13">
        <v>1.9418711705217464</v>
      </c>
      <c r="V34" s="13">
        <v>0.1399068592378242</v>
      </c>
    </row>
    <row r="35" spans="1:22">
      <c r="A35" s="11" t="s">
        <v>37</v>
      </c>
      <c r="B35" s="12">
        <v>41037.665277777778</v>
      </c>
      <c r="C35" s="12">
        <v>41051.738194444442</v>
      </c>
      <c r="D35" s="38">
        <f t="shared" si="1"/>
        <v>41044.701736111107</v>
      </c>
      <c r="E35" s="11">
        <v>4.76</v>
      </c>
      <c r="F35" s="6">
        <v>0.67</v>
      </c>
      <c r="G35" s="11" t="s">
        <v>7</v>
      </c>
      <c r="H35" s="12">
        <v>41087.915277777778</v>
      </c>
      <c r="I35" s="6">
        <v>0.16220000000000001</v>
      </c>
      <c r="J35" s="6">
        <v>0.76724999999999999</v>
      </c>
      <c r="K35" s="6">
        <v>1.18245</v>
      </c>
      <c r="L35" s="29">
        <f t="shared" si="0"/>
        <v>3.9340027009570788E-2</v>
      </c>
      <c r="M35" s="29">
        <f t="shared" si="2"/>
        <v>4.2535203459363562E-2</v>
      </c>
      <c r="N35" s="29">
        <f t="shared" si="3"/>
        <v>1.8765175439988575E-2</v>
      </c>
      <c r="O35" s="29">
        <f t="shared" si="4"/>
        <v>2.6159180711232966E-3</v>
      </c>
      <c r="P35" s="29">
        <f t="shared" si="5"/>
        <v>79.293187393303228</v>
      </c>
      <c r="Q35" s="37">
        <f t="shared" si="6"/>
        <v>2012</v>
      </c>
      <c r="R35" s="17">
        <f t="shared" si="7"/>
        <v>5</v>
      </c>
      <c r="S35" s="13">
        <v>0.35893972131862861</v>
      </c>
      <c r="T35" s="13">
        <v>0.3679159798599565</v>
      </c>
      <c r="U35" s="13">
        <v>1.9418711705217464</v>
      </c>
      <c r="V35" s="13">
        <v>0.1399068592378242</v>
      </c>
    </row>
    <row r="36" spans="1:22">
      <c r="A36" s="11" t="s">
        <v>37</v>
      </c>
      <c r="B36" s="12">
        <v>41051.739583333336</v>
      </c>
      <c r="C36" s="12">
        <v>41065.670138888891</v>
      </c>
      <c r="D36" s="38">
        <f t="shared" si="1"/>
        <v>41058.704861111109</v>
      </c>
      <c r="E36" s="11">
        <v>4.71</v>
      </c>
      <c r="F36" s="6">
        <v>0.54</v>
      </c>
      <c r="G36" s="11" t="s">
        <v>8</v>
      </c>
      <c r="H36" s="12">
        <v>41085.546527777777</v>
      </c>
      <c r="I36" s="6">
        <v>0.16064999999999999</v>
      </c>
      <c r="J36" s="6">
        <v>0.7339</v>
      </c>
      <c r="K36" s="6">
        <v>1.09945</v>
      </c>
      <c r="L36" s="29">
        <f t="shared" ref="L36:L65" si="8">F36/$F$2</f>
        <v>3.1706887440549593E-2</v>
      </c>
      <c r="M36" s="29">
        <f t="shared" si="2"/>
        <v>4.0686328861292823E-2</v>
      </c>
      <c r="N36" s="29">
        <f t="shared" si="3"/>
        <v>1.744798692333328E-2</v>
      </c>
      <c r="O36" s="29">
        <f t="shared" si="4"/>
        <v>2.5909200870897504E-3</v>
      </c>
      <c r="P36" s="29">
        <f t="shared" si="5"/>
        <v>78.320408217038178</v>
      </c>
      <c r="Q36" s="37">
        <f t="shared" si="6"/>
        <v>2012</v>
      </c>
      <c r="R36" s="17">
        <f t="shared" si="7"/>
        <v>5</v>
      </c>
      <c r="S36" s="13">
        <v>0.35893972131862861</v>
      </c>
      <c r="T36" s="13">
        <v>0.3679159798599565</v>
      </c>
      <c r="U36" s="13">
        <v>1.9418711705217464</v>
      </c>
      <c r="V36" s="13">
        <v>0.1399068592378242</v>
      </c>
    </row>
    <row r="37" spans="1:22">
      <c r="A37" s="11" t="s">
        <v>37</v>
      </c>
      <c r="B37" s="12">
        <v>41065.67083333333</v>
      </c>
      <c r="C37" s="12">
        <v>41079.646527777775</v>
      </c>
      <c r="D37" s="38">
        <f t="shared" si="1"/>
        <v>41072.658680555556</v>
      </c>
      <c r="E37" s="11">
        <v>4.7300000000000004</v>
      </c>
      <c r="F37" s="6">
        <v>0.86</v>
      </c>
      <c r="G37" s="11" t="s">
        <v>7</v>
      </c>
      <c r="H37" s="12">
        <v>41085.557638888888</v>
      </c>
      <c r="I37" s="6">
        <v>8.2500000000000004E-2</v>
      </c>
      <c r="J37" s="6">
        <v>0.76880000000000004</v>
      </c>
      <c r="K37" s="6">
        <v>1.4898</v>
      </c>
      <c r="L37" s="29">
        <f t="shared" si="8"/>
        <v>5.0496154071986384E-2</v>
      </c>
      <c r="M37" s="29">
        <f t="shared" si="2"/>
        <v>4.2621133163321875E-2</v>
      </c>
      <c r="N37" s="29">
        <f t="shared" si="3"/>
        <v>2.3642740386904292E-2</v>
      </c>
      <c r="O37" s="29">
        <f t="shared" si="4"/>
        <v>1.3305378598500121E-3</v>
      </c>
      <c r="P37" s="29">
        <f t="shared" si="5"/>
        <v>78.852435717612309</v>
      </c>
      <c r="Q37" s="37">
        <f t="shared" si="6"/>
        <v>2012</v>
      </c>
      <c r="R37" s="17">
        <f t="shared" si="7"/>
        <v>6</v>
      </c>
      <c r="S37" s="13">
        <v>0.3537404850469193</v>
      </c>
      <c r="T37" s="13">
        <v>0.35070039373192796</v>
      </c>
      <c r="U37" s="13">
        <v>1.6444575245637862</v>
      </c>
      <c r="V37" s="13">
        <v>0.12185468361653605</v>
      </c>
    </row>
    <row r="38" spans="1:22">
      <c r="A38" s="11" t="s">
        <v>37</v>
      </c>
      <c r="B38" s="12">
        <v>41079.649305555555</v>
      </c>
      <c r="C38" s="12">
        <v>41093.635416666664</v>
      </c>
      <c r="D38" s="38">
        <f t="shared" si="1"/>
        <v>41086.642361111109</v>
      </c>
      <c r="E38" s="11">
        <v>4.7300000000000004</v>
      </c>
      <c r="F38" s="6">
        <v>0.56999999999999995</v>
      </c>
      <c r="G38" s="11" t="s">
        <v>7</v>
      </c>
      <c r="H38" s="12">
        <v>41099.663888888892</v>
      </c>
      <c r="I38" s="6">
        <v>0.14215</v>
      </c>
      <c r="J38" s="6">
        <v>0.48435</v>
      </c>
      <c r="K38" s="6">
        <v>0.91049999999999998</v>
      </c>
      <c r="L38" s="29">
        <f t="shared" si="8"/>
        <v>3.3468381187246786E-2</v>
      </c>
      <c r="M38" s="29">
        <f t="shared" si="2"/>
        <v>2.6851646524004878E-2</v>
      </c>
      <c r="N38" s="29">
        <f t="shared" si="3"/>
        <v>1.4449399330296923E-2</v>
      </c>
      <c r="O38" s="29">
        <f t="shared" si="4"/>
        <v>2.2925570518506572E-3</v>
      </c>
      <c r="P38" s="29">
        <f t="shared" si="5"/>
        <v>78.274688123970037</v>
      </c>
      <c r="Q38" s="37">
        <f t="shared" si="6"/>
        <v>2012</v>
      </c>
      <c r="R38" s="17">
        <f t="shared" si="7"/>
        <v>6</v>
      </c>
      <c r="S38" s="13">
        <v>0.3537404850469193</v>
      </c>
      <c r="T38" s="13">
        <v>0.35070039373192796</v>
      </c>
      <c r="U38" s="13">
        <v>1.6444575245637862</v>
      </c>
      <c r="V38" s="13">
        <v>0.12185468361653605</v>
      </c>
    </row>
    <row r="39" spans="1:22">
      <c r="A39" s="11" t="s">
        <v>37</v>
      </c>
      <c r="B39" s="12">
        <v>41093.638888888891</v>
      </c>
      <c r="C39" s="12">
        <v>41107.598611111112</v>
      </c>
      <c r="D39" s="38">
        <f t="shared" si="1"/>
        <v>41100.618750000001</v>
      </c>
      <c r="E39" s="11">
        <v>4.72</v>
      </c>
      <c r="F39" s="6">
        <v>0.6</v>
      </c>
      <c r="G39" s="11" t="s">
        <v>7</v>
      </c>
      <c r="H39" s="12">
        <v>41158.857638888891</v>
      </c>
      <c r="I39" s="6">
        <v>0.30225000000000002</v>
      </c>
      <c r="J39" s="6">
        <v>0.5333</v>
      </c>
      <c r="K39" s="6">
        <v>0.93510000000000004</v>
      </c>
      <c r="L39" s="29">
        <f t="shared" si="8"/>
        <v>3.5229874933943986E-2</v>
      </c>
      <c r="M39" s="29">
        <f t="shared" si="2"/>
        <v>2.9565362013526997E-2</v>
      </c>
      <c r="N39" s="29">
        <f t="shared" si="3"/>
        <v>1.4839794962944155E-2</v>
      </c>
      <c r="O39" s="29">
        <f t="shared" si="4"/>
        <v>4.8746068865414081E-3</v>
      </c>
      <c r="P39" s="29">
        <f t="shared" si="5"/>
        <v>76.672007915154467</v>
      </c>
      <c r="Q39" s="37">
        <f t="shared" si="6"/>
        <v>2012</v>
      </c>
      <c r="R39" s="17">
        <f t="shared" si="7"/>
        <v>7</v>
      </c>
      <c r="S39" s="13">
        <v>0.35973859856893731</v>
      </c>
      <c r="T39" s="13">
        <v>0.35934670308880345</v>
      </c>
      <c r="U39" s="13">
        <v>1.5673747620787295</v>
      </c>
      <c r="V39" s="13">
        <v>0.11225284331423717</v>
      </c>
    </row>
    <row r="40" spans="1:22">
      <c r="A40" s="11" t="s">
        <v>37</v>
      </c>
      <c r="B40" s="12">
        <v>41107.600694444445</v>
      </c>
      <c r="C40" s="12">
        <v>41121.654166666667</v>
      </c>
      <c r="D40" s="38">
        <f t="shared" si="1"/>
        <v>41114.627430555556</v>
      </c>
      <c r="E40" s="11">
        <v>4.76</v>
      </c>
      <c r="F40" s="6">
        <v>0.59</v>
      </c>
      <c r="G40" s="11" t="s">
        <v>7</v>
      </c>
      <c r="H40" s="12">
        <v>41124.613194444442</v>
      </c>
      <c r="I40" s="6">
        <v>4.1750000000000002E-2</v>
      </c>
      <c r="J40" s="6">
        <v>0.61055000000000004</v>
      </c>
      <c r="K40" s="6">
        <v>0.95089999999999997</v>
      </c>
      <c r="L40" s="29">
        <f t="shared" si="8"/>
        <v>3.4642710351711584E-2</v>
      </c>
      <c r="M40" s="29">
        <f t="shared" si="2"/>
        <v>3.3847987581771814E-2</v>
      </c>
      <c r="N40" s="29">
        <f t="shared" si="3"/>
        <v>1.5090536873343595E-2</v>
      </c>
      <c r="O40" s="29">
        <f t="shared" si="4"/>
        <v>6.7333279574227883E-4</v>
      </c>
      <c r="P40" s="29">
        <f t="shared" si="5"/>
        <v>81.290189816836516</v>
      </c>
      <c r="Q40" s="37">
        <f t="shared" si="6"/>
        <v>2012</v>
      </c>
      <c r="R40" s="17">
        <f t="shared" si="7"/>
        <v>7</v>
      </c>
      <c r="S40" s="13">
        <v>0.35973859856893731</v>
      </c>
      <c r="T40" s="13">
        <v>0.35934670308880345</v>
      </c>
      <c r="U40" s="13">
        <v>1.5673747620787295</v>
      </c>
      <c r="V40" s="13">
        <v>0.11225284331423717</v>
      </c>
    </row>
    <row r="41" spans="1:22">
      <c r="A41" s="11" t="s">
        <v>37</v>
      </c>
      <c r="B41" s="12">
        <v>41121.654166666667</v>
      </c>
      <c r="C41" s="12">
        <v>41135.600694444445</v>
      </c>
      <c r="D41" s="38">
        <f t="shared" si="1"/>
        <v>41128.627430555556</v>
      </c>
      <c r="E41" s="11">
        <v>4.72</v>
      </c>
      <c r="F41" s="6">
        <v>0.59</v>
      </c>
      <c r="G41" s="11" t="s">
        <v>7</v>
      </c>
      <c r="H41" s="12">
        <v>41142.748611111114</v>
      </c>
      <c r="I41" s="6">
        <v>0.13785</v>
      </c>
      <c r="J41" s="6">
        <v>1.03135</v>
      </c>
      <c r="K41" s="6">
        <v>1.3545499999999999</v>
      </c>
      <c r="L41" s="29">
        <f t="shared" si="8"/>
        <v>3.4642710351711584E-2</v>
      </c>
      <c r="M41" s="29">
        <f t="shared" si="2"/>
        <v>5.7176516243485971E-2</v>
      </c>
      <c r="N41" s="29">
        <f t="shared" si="3"/>
        <v>2.149635789440274E-2</v>
      </c>
      <c r="O41" s="29">
        <f t="shared" si="4"/>
        <v>2.2232078058221109E-3</v>
      </c>
      <c r="P41" s="29">
        <f t="shared" si="5"/>
        <v>79.4704746094489</v>
      </c>
      <c r="Q41" s="37">
        <f t="shared" si="6"/>
        <v>2012</v>
      </c>
      <c r="R41" s="17">
        <f t="shared" si="7"/>
        <v>8</v>
      </c>
      <c r="S41" s="13">
        <v>0.33235651179091424</v>
      </c>
      <c r="T41" s="13">
        <v>0.33476337599999972</v>
      </c>
      <c r="U41" s="13">
        <v>1.5040435112371007</v>
      </c>
      <c r="V41" s="13">
        <v>0.10876019715743745</v>
      </c>
    </row>
    <row r="42" spans="1:22">
      <c r="A42" s="11" t="s">
        <v>37</v>
      </c>
      <c r="B42" s="12">
        <v>41135.604166666664</v>
      </c>
      <c r="C42" s="12">
        <v>41149.590277777781</v>
      </c>
      <c r="D42" s="38">
        <f t="shared" si="1"/>
        <v>41142.597222222219</v>
      </c>
      <c r="E42" s="11">
        <v>4.7300000000000004</v>
      </c>
      <c r="F42" s="6">
        <v>0.53</v>
      </c>
      <c r="G42" s="11" t="s">
        <v>7</v>
      </c>
      <c r="H42" s="12">
        <v>41152.665972222225</v>
      </c>
      <c r="I42" s="6">
        <v>0.18720000000000001</v>
      </c>
      <c r="J42" s="6">
        <v>0.37559999999999999</v>
      </c>
      <c r="K42" s="6">
        <v>0.60729999999999995</v>
      </c>
      <c r="L42" s="29">
        <f t="shared" si="8"/>
        <v>3.1119722858317191E-2</v>
      </c>
      <c r="M42" s="29">
        <f t="shared" si="2"/>
        <v>2.0822707617252467E-2</v>
      </c>
      <c r="N42" s="29">
        <f t="shared" si="3"/>
        <v>9.6376938092139711E-3</v>
      </c>
      <c r="O42" s="29">
        <f t="shared" si="4"/>
        <v>3.0191113619869366E-3</v>
      </c>
      <c r="P42" s="29">
        <f t="shared" si="5"/>
        <v>80.407190511651763</v>
      </c>
      <c r="Q42" s="37">
        <f t="shared" si="6"/>
        <v>2012</v>
      </c>
      <c r="R42" s="17">
        <f t="shared" si="7"/>
        <v>8</v>
      </c>
      <c r="S42" s="13">
        <v>0.33235651179091424</v>
      </c>
      <c r="T42" s="13">
        <v>0.33476337599999972</v>
      </c>
      <c r="U42" s="13">
        <v>1.5040435112371007</v>
      </c>
      <c r="V42" s="13">
        <v>0.10876019715743745</v>
      </c>
    </row>
    <row r="43" spans="1:22">
      <c r="A43" s="11" t="s">
        <v>37</v>
      </c>
      <c r="B43" s="12">
        <v>41149.590277777781</v>
      </c>
      <c r="C43" s="12">
        <v>41163.622916666667</v>
      </c>
      <c r="D43" s="38">
        <f t="shared" si="1"/>
        <v>41156.606597222228</v>
      </c>
      <c r="E43" s="11">
        <v>4.75</v>
      </c>
      <c r="F43" s="6">
        <v>0.5</v>
      </c>
      <c r="G43" s="11" t="s">
        <v>7</v>
      </c>
      <c r="H43" s="12">
        <v>41196.259027777778</v>
      </c>
      <c r="L43" s="29">
        <f t="shared" si="8"/>
        <v>2.9358229111619991E-2</v>
      </c>
      <c r="M43" s="29" t="s">
        <v>48</v>
      </c>
      <c r="N43" s="29" t="s">
        <v>48</v>
      </c>
      <c r="O43" s="29" t="s">
        <v>48</v>
      </c>
      <c r="P43" s="29" t="s">
        <v>48</v>
      </c>
      <c r="Q43" s="37">
        <f t="shared" si="6"/>
        <v>2012</v>
      </c>
      <c r="R43" s="17">
        <f t="shared" si="7"/>
        <v>9</v>
      </c>
      <c r="S43" s="13">
        <v>0.31083804567827705</v>
      </c>
      <c r="T43" s="13">
        <v>0.31198314171374547</v>
      </c>
      <c r="U43" s="13">
        <v>1.6259427950133081</v>
      </c>
      <c r="V43" s="13">
        <v>0.10959952429892471</v>
      </c>
    </row>
    <row r="44" spans="1:22">
      <c r="A44" s="11" t="s">
        <v>37</v>
      </c>
      <c r="B44" s="12">
        <v>41163.62777777778</v>
      </c>
      <c r="C44" s="12">
        <v>41177.65625</v>
      </c>
      <c r="D44" s="38">
        <f t="shared" si="1"/>
        <v>41170.642013888893</v>
      </c>
      <c r="E44" s="11">
        <v>4.75</v>
      </c>
      <c r="F44" s="6">
        <v>0.4</v>
      </c>
      <c r="G44" s="11" t="s">
        <v>7</v>
      </c>
      <c r="H44" s="12">
        <v>41180.611805555556</v>
      </c>
      <c r="I44" s="6">
        <v>0.63119999999999998</v>
      </c>
      <c r="J44" s="6">
        <v>0.48199999999999998</v>
      </c>
      <c r="K44" s="6">
        <v>0.51500000000000001</v>
      </c>
      <c r="L44" s="29">
        <f t="shared" si="8"/>
        <v>2.3486583289295992E-2</v>
      </c>
      <c r="M44" s="29">
        <f t="shared" si="2"/>
        <v>2.6721366005100344E-2</v>
      </c>
      <c r="N44" s="29">
        <f t="shared" si="3"/>
        <v>8.172916699728628E-3</v>
      </c>
      <c r="O44" s="29">
        <f t="shared" si="4"/>
        <v>1.0179824207725183E-2</v>
      </c>
      <c r="P44" s="29">
        <f t="shared" si="5"/>
        <v>73.231394180219965</v>
      </c>
      <c r="Q44" s="37">
        <f t="shared" si="6"/>
        <v>2012</v>
      </c>
      <c r="R44" s="17">
        <f t="shared" si="7"/>
        <v>9</v>
      </c>
      <c r="S44" s="13">
        <v>0.31083804567827705</v>
      </c>
      <c r="T44" s="13">
        <v>0.31198314171374547</v>
      </c>
      <c r="U44" s="13">
        <v>1.6259427950133081</v>
      </c>
      <c r="V44" s="13">
        <v>0.10959952429892471</v>
      </c>
    </row>
    <row r="45" spans="1:22">
      <c r="A45" s="11" t="s">
        <v>37</v>
      </c>
      <c r="B45" s="12">
        <v>41177.658333333333</v>
      </c>
      <c r="C45" s="12">
        <v>41193.559027777781</v>
      </c>
      <c r="D45" s="38">
        <f t="shared" si="1"/>
        <v>41185.608680555553</v>
      </c>
      <c r="E45" s="11">
        <v>5.38</v>
      </c>
      <c r="F45" s="6">
        <v>0.66</v>
      </c>
      <c r="G45" s="11" t="s">
        <v>8</v>
      </c>
      <c r="H45" s="12">
        <v>41254.893055555556</v>
      </c>
      <c r="I45" s="6">
        <v>0.83389999999999997</v>
      </c>
      <c r="J45" s="6">
        <v>0.35770000000000002</v>
      </c>
      <c r="K45" s="6">
        <v>1.0813999999999999</v>
      </c>
      <c r="L45" s="29">
        <f t="shared" si="8"/>
        <v>3.8752862427338386E-2</v>
      </c>
      <c r="M45" s="29">
        <f t="shared" si="2"/>
        <v>1.983035813283069E-2</v>
      </c>
      <c r="N45" s="29">
        <f t="shared" si="3"/>
        <v>1.7161538095313664E-2</v>
      </c>
      <c r="O45" s="29">
        <f t="shared" si="4"/>
        <v>1.3448915410047576E-2</v>
      </c>
      <c r="P45" s="29">
        <f t="shared" si="5"/>
        <v>65.680914228433025</v>
      </c>
      <c r="Q45" s="37">
        <f t="shared" si="6"/>
        <v>2012</v>
      </c>
      <c r="R45" s="17">
        <f t="shared" si="7"/>
        <v>10</v>
      </c>
      <c r="S45" s="13">
        <v>0.25891110543430002</v>
      </c>
      <c r="T45" s="13">
        <v>0.26501423860851608</v>
      </c>
      <c r="U45" s="13">
        <v>1.6342915577706676</v>
      </c>
      <c r="V45" s="13">
        <v>0.1020980992433575</v>
      </c>
    </row>
    <row r="46" spans="1:22">
      <c r="A46" s="11" t="s">
        <v>37</v>
      </c>
      <c r="B46" s="12">
        <v>41193.5625</v>
      </c>
      <c r="C46" s="12">
        <v>41205.673611111109</v>
      </c>
      <c r="D46" s="38">
        <f t="shared" si="1"/>
        <v>41199.618055555555</v>
      </c>
      <c r="E46" s="11">
        <v>4.0999999999999996</v>
      </c>
      <c r="F46" s="6">
        <v>0.36</v>
      </c>
      <c r="G46" s="11" t="s">
        <v>7</v>
      </c>
      <c r="H46" s="12">
        <v>41211.594444444447</v>
      </c>
      <c r="I46" s="6">
        <v>0.45974999999999999</v>
      </c>
      <c r="J46" s="6">
        <v>0.54174999999999995</v>
      </c>
      <c r="K46" s="6">
        <v>2.21245</v>
      </c>
      <c r="L46" s="29">
        <f t="shared" si="8"/>
        <v>2.1137924960366393E-2</v>
      </c>
      <c r="M46" s="29">
        <f t="shared" si="2"/>
        <v>3.0033817496396494E-2</v>
      </c>
      <c r="N46" s="29">
        <f t="shared" si="3"/>
        <v>3.5111008839445831E-2</v>
      </c>
      <c r="O46" s="29">
        <f t="shared" si="4"/>
        <v>7.4147246189823395E-3</v>
      </c>
      <c r="P46" s="29">
        <f t="shared" si="5"/>
        <v>54.613789706651509</v>
      </c>
      <c r="Q46" s="37">
        <f t="shared" si="6"/>
        <v>2012</v>
      </c>
      <c r="R46" s="17">
        <f t="shared" si="7"/>
        <v>10</v>
      </c>
      <c r="S46" s="13">
        <v>0.25891110543430002</v>
      </c>
      <c r="T46" s="13">
        <v>0.26501423860851608</v>
      </c>
      <c r="U46" s="13">
        <v>1.6342915577706676</v>
      </c>
      <c r="V46" s="13">
        <v>0.1020980992433575</v>
      </c>
    </row>
    <row r="47" spans="1:22">
      <c r="A47" s="11" t="s">
        <v>37</v>
      </c>
      <c r="B47" s="12">
        <v>41205.677083333336</v>
      </c>
      <c r="C47" s="12">
        <v>41219.689583333333</v>
      </c>
      <c r="D47" s="38">
        <f t="shared" si="1"/>
        <v>41212.683333333334</v>
      </c>
      <c r="E47" s="11">
        <v>4.74</v>
      </c>
      <c r="F47" s="6">
        <v>0.22</v>
      </c>
      <c r="G47" s="11" t="s">
        <v>8</v>
      </c>
      <c r="H47" s="12">
        <v>41233.897222222222</v>
      </c>
      <c r="I47" s="6">
        <v>0.73675000000000002</v>
      </c>
      <c r="J47" s="6">
        <v>0.54744999999999999</v>
      </c>
      <c r="K47" s="6">
        <v>1.4175500000000001</v>
      </c>
      <c r="L47" s="29">
        <f t="shared" si="8"/>
        <v>1.2917620809112795E-2</v>
      </c>
      <c r="M47" s="29">
        <f t="shared" si="2"/>
        <v>3.0349817052888348E-2</v>
      </c>
      <c r="N47" s="29">
        <f t="shared" si="3"/>
        <v>2.2496151587767604E-2</v>
      </c>
      <c r="O47" s="29">
        <f t="shared" si="4"/>
        <v>1.1882106281751471E-2</v>
      </c>
      <c r="P47" s="29">
        <f t="shared" si="5"/>
        <v>55.72419366504144</v>
      </c>
      <c r="Q47" s="37">
        <f t="shared" si="6"/>
        <v>2012</v>
      </c>
      <c r="R47" s="17">
        <f t="shared" si="7"/>
        <v>10</v>
      </c>
      <c r="S47" s="13">
        <v>0.25891110543430002</v>
      </c>
      <c r="T47" s="13">
        <v>0.26501423860851608</v>
      </c>
      <c r="U47" s="13">
        <v>1.6342915577706676</v>
      </c>
      <c r="V47" s="13">
        <v>0.1020980992433575</v>
      </c>
    </row>
    <row r="48" spans="1:22">
      <c r="A48" s="11" t="s">
        <v>37</v>
      </c>
      <c r="B48" s="12">
        <v>41219.692361111112</v>
      </c>
      <c r="C48" s="12">
        <v>41233.690972222219</v>
      </c>
      <c r="D48" s="38">
        <f t="shared" si="1"/>
        <v>41226.691666666666</v>
      </c>
      <c r="E48" s="11">
        <v>4.74</v>
      </c>
      <c r="F48" s="6">
        <v>0.37</v>
      </c>
      <c r="G48" s="11" t="s">
        <v>7</v>
      </c>
      <c r="H48" s="12">
        <v>41239.763888888891</v>
      </c>
      <c r="I48" s="6">
        <v>0.34565000000000001</v>
      </c>
      <c r="J48" s="6">
        <v>0.37435000000000002</v>
      </c>
      <c r="K48" s="6">
        <v>1.0753999999999999</v>
      </c>
      <c r="L48" s="29">
        <f t="shared" si="8"/>
        <v>2.1725089542598792E-2</v>
      </c>
      <c r="M48" s="29">
        <f t="shared" si="2"/>
        <v>2.0753409468898993E-2</v>
      </c>
      <c r="N48" s="29">
        <f t="shared" si="3"/>
        <v>1.7066319648326535E-2</v>
      </c>
      <c r="O48" s="29">
        <f t="shared" si="4"/>
        <v>5.5745504394806873E-3</v>
      </c>
      <c r="P48" s="29">
        <f t="shared" si="5"/>
        <v>65.231742258926673</v>
      </c>
      <c r="Q48" s="37">
        <f t="shared" si="6"/>
        <v>2012</v>
      </c>
      <c r="R48" s="17">
        <f t="shared" si="7"/>
        <v>11</v>
      </c>
      <c r="S48" s="13">
        <v>0.14877803371282008</v>
      </c>
      <c r="T48" s="13">
        <v>0.20283116926410238</v>
      </c>
      <c r="U48" s="13">
        <v>1.5144263071538417</v>
      </c>
      <c r="V48" s="13">
        <v>0.10354120665256587</v>
      </c>
    </row>
    <row r="49" spans="1:22">
      <c r="A49" s="11" t="s">
        <v>37</v>
      </c>
      <c r="B49" s="12">
        <v>41233.694444444445</v>
      </c>
      <c r="C49" s="12">
        <v>41247.701388888891</v>
      </c>
      <c r="D49" s="38">
        <f t="shared" si="1"/>
        <v>41240.697916666672</v>
      </c>
      <c r="E49" s="11">
        <v>4.74</v>
      </c>
      <c r="F49" s="6">
        <v>0.21</v>
      </c>
      <c r="G49" s="11" t="s">
        <v>7</v>
      </c>
      <c r="H49" s="12">
        <v>41250.65625</v>
      </c>
      <c r="I49" s="6">
        <v>0.2215</v>
      </c>
      <c r="J49" s="6">
        <v>0.4481</v>
      </c>
      <c r="K49" s="6">
        <v>0.84624999999999995</v>
      </c>
      <c r="L49" s="29">
        <f t="shared" si="8"/>
        <v>1.2330456226880395E-2</v>
      </c>
      <c r="M49" s="29">
        <f t="shared" si="2"/>
        <v>2.4842000221754073E-2</v>
      </c>
      <c r="N49" s="29">
        <f t="shared" si="3"/>
        <v>1.3429768460476409E-2</v>
      </c>
      <c r="O49" s="29">
        <f t="shared" si="4"/>
        <v>3.5722925570518507E-3</v>
      </c>
      <c r="P49" s="29">
        <f t="shared" si="5"/>
        <v>68.616128370413804</v>
      </c>
      <c r="Q49" s="37">
        <f t="shared" si="6"/>
        <v>2012</v>
      </c>
      <c r="R49" s="17">
        <f t="shared" si="7"/>
        <v>11</v>
      </c>
      <c r="S49" s="13">
        <v>0.14877803371282008</v>
      </c>
      <c r="T49" s="13">
        <v>0.20283116926410238</v>
      </c>
      <c r="U49" s="13">
        <v>1.5144263071538417</v>
      </c>
      <c r="V49" s="13">
        <v>0.10354120665256587</v>
      </c>
    </row>
    <row r="50" spans="1:22">
      <c r="A50" s="11" t="s">
        <v>37</v>
      </c>
      <c r="B50" s="12">
        <v>41247.701388888891</v>
      </c>
      <c r="C50" s="12">
        <v>41248.649305555555</v>
      </c>
      <c r="D50" s="38">
        <f t="shared" si="1"/>
        <v>41248.175347222219</v>
      </c>
      <c r="F50" s="6">
        <v>0.91</v>
      </c>
      <c r="G50" s="11" t="s">
        <v>9</v>
      </c>
      <c r="H50" s="12">
        <v>41302.753472222219</v>
      </c>
      <c r="I50" s="6">
        <v>0.3009</v>
      </c>
      <c r="J50" s="6">
        <v>0.626</v>
      </c>
      <c r="K50" s="6">
        <v>1.569</v>
      </c>
      <c r="L50" s="29">
        <f t="shared" si="8"/>
        <v>5.3431976983148381E-2</v>
      </c>
      <c r="M50" s="29">
        <f t="shared" si="2"/>
        <v>3.4704512695420776E-2</v>
      </c>
      <c r="N50" s="29">
        <f t="shared" si="3"/>
        <v>2.48996238871344E-2</v>
      </c>
      <c r="O50" s="29">
        <f t="shared" si="4"/>
        <v>4.8528344488347709E-3</v>
      </c>
      <c r="P50" s="29">
        <f t="shared" si="5"/>
        <v>74.762300591315778</v>
      </c>
      <c r="Q50" s="37">
        <f t="shared" si="6"/>
        <v>2012</v>
      </c>
      <c r="R50" s="17">
        <f t="shared" si="7"/>
        <v>12</v>
      </c>
      <c r="S50" s="13">
        <v>0.13735876295057603</v>
      </c>
      <c r="T50" s="13">
        <v>0.21877191977951119</v>
      </c>
      <c r="U50" s="13">
        <v>1.5224033032317597</v>
      </c>
      <c r="V50" s="13">
        <v>9.2094415675710653E-2</v>
      </c>
    </row>
    <row r="51" spans="1:22">
      <c r="A51" s="11" t="s">
        <v>37</v>
      </c>
      <c r="B51" s="12">
        <v>41248.649305555555</v>
      </c>
      <c r="C51" s="12">
        <v>41261.6875</v>
      </c>
      <c r="D51" s="38">
        <f t="shared" si="1"/>
        <v>41255.168402777781</v>
      </c>
      <c r="E51" s="11">
        <v>4.41</v>
      </c>
      <c r="F51" s="6">
        <v>0.18</v>
      </c>
      <c r="G51" s="11" t="s">
        <v>8</v>
      </c>
      <c r="H51" s="12">
        <v>41340.901388888888</v>
      </c>
      <c r="I51" s="6">
        <v>0.74080000000000001</v>
      </c>
      <c r="J51" s="6">
        <v>0.41623333299999998</v>
      </c>
      <c r="K51" s="6">
        <v>0.98636666699999997</v>
      </c>
      <c r="L51" s="29">
        <f t="shared" si="8"/>
        <v>1.0568962480183196E-2</v>
      </c>
      <c r="M51" s="29">
        <f t="shared" si="2"/>
        <v>2.3075359407916621E-2</v>
      </c>
      <c r="N51" s="29">
        <f t="shared" si="3"/>
        <v>1.5653383698601874E-2</v>
      </c>
      <c r="O51" s="29">
        <f t="shared" si="4"/>
        <v>1.1947423594871382E-2</v>
      </c>
      <c r="P51" s="29">
        <f t="shared" si="5"/>
        <v>54.933873660964444</v>
      </c>
      <c r="Q51" s="37">
        <f t="shared" si="6"/>
        <v>2012</v>
      </c>
      <c r="R51" s="17">
        <f t="shared" si="7"/>
        <v>12</v>
      </c>
      <c r="S51" s="13">
        <v>0.13735876295057603</v>
      </c>
      <c r="T51" s="13">
        <v>0.21877191977951119</v>
      </c>
      <c r="U51" s="13">
        <v>1.5224033032317597</v>
      </c>
      <c r="V51" s="13">
        <v>9.2094415675710653E-2</v>
      </c>
    </row>
    <row r="52" spans="1:22">
      <c r="A52" s="11" t="s">
        <v>37</v>
      </c>
      <c r="B52" s="12">
        <v>41261.690972222219</v>
      </c>
      <c r="C52" s="12">
        <v>41274.635416666664</v>
      </c>
      <c r="D52" s="38">
        <f t="shared" si="1"/>
        <v>41268.163194444438</v>
      </c>
      <c r="E52" s="11">
        <v>4.38</v>
      </c>
      <c r="F52" s="6">
        <v>0.39</v>
      </c>
      <c r="G52" s="11" t="s">
        <v>7</v>
      </c>
      <c r="H52" s="12">
        <v>41278.70208333333</v>
      </c>
      <c r="I52" s="6">
        <v>0.35049999999999998</v>
      </c>
      <c r="J52" s="6">
        <v>0.51775000000000004</v>
      </c>
      <c r="K52" s="6">
        <v>0.97345000000000004</v>
      </c>
      <c r="L52" s="29">
        <f t="shared" si="8"/>
        <v>2.2899418707063593E-2</v>
      </c>
      <c r="M52" s="29">
        <f t="shared" si="2"/>
        <v>2.8703293048009761E-2</v>
      </c>
      <c r="N52" s="29">
        <f t="shared" si="3"/>
        <v>1.5448399536603558E-2</v>
      </c>
      <c r="O52" s="29">
        <f t="shared" si="4"/>
        <v>5.652769937908233E-3</v>
      </c>
      <c r="P52" s="29">
        <f t="shared" si="5"/>
        <v>70.976557072822175</v>
      </c>
      <c r="Q52" s="37">
        <f t="shared" si="6"/>
        <v>2012</v>
      </c>
      <c r="R52" s="17">
        <f t="shared" si="7"/>
        <v>12</v>
      </c>
      <c r="S52" s="13">
        <v>0.13735876295057603</v>
      </c>
      <c r="T52" s="13">
        <v>0.21877191977951119</v>
      </c>
      <c r="U52" s="13">
        <v>1.5224033032317597</v>
      </c>
      <c r="V52" s="13">
        <v>9.2094415675710653E-2</v>
      </c>
    </row>
    <row r="53" spans="1:22">
      <c r="A53" s="11" t="s">
        <v>37</v>
      </c>
      <c r="B53" s="12">
        <v>41274.638888888891</v>
      </c>
      <c r="C53" s="12">
        <v>41282.695833333331</v>
      </c>
      <c r="D53" s="38">
        <f t="shared" si="1"/>
        <v>41278.667361111111</v>
      </c>
      <c r="E53" s="11">
        <v>2.73</v>
      </c>
      <c r="F53" s="6">
        <v>0.31</v>
      </c>
      <c r="G53" s="11" t="s">
        <v>7</v>
      </c>
      <c r="H53" s="12">
        <v>41291.572222222225</v>
      </c>
      <c r="I53" s="6">
        <v>0.48215000000000002</v>
      </c>
      <c r="J53" s="6">
        <v>0.47725000000000001</v>
      </c>
      <c r="K53" s="6">
        <v>1.04345</v>
      </c>
      <c r="L53" s="29">
        <f t="shared" si="8"/>
        <v>1.8202102049204392E-2</v>
      </c>
      <c r="M53" s="29">
        <f t="shared" si="2"/>
        <v>2.6458033041357135E-2</v>
      </c>
      <c r="N53" s="29">
        <f t="shared" si="3"/>
        <v>1.6559281418120072E-2</v>
      </c>
      <c r="O53" s="29">
        <f t="shared" si="4"/>
        <v>7.7759858075961618E-3</v>
      </c>
      <c r="P53" s="29">
        <f t="shared" si="5"/>
        <v>64.729146568111361</v>
      </c>
      <c r="Q53" s="37">
        <f t="shared" si="6"/>
        <v>2013</v>
      </c>
      <c r="R53" s="17">
        <f t="shared" si="7"/>
        <v>1</v>
      </c>
      <c r="S53" s="13">
        <v>0.14010052549060747</v>
      </c>
      <c r="T53" s="13">
        <v>0.23075363611715133</v>
      </c>
      <c r="U53" s="13">
        <v>1.6455336908909985</v>
      </c>
      <c r="V53" s="13">
        <v>0.10164150481834006</v>
      </c>
    </row>
    <row r="54" spans="1:22">
      <c r="A54" s="11" t="s">
        <v>37</v>
      </c>
      <c r="B54" s="12">
        <v>41282.697916666664</v>
      </c>
      <c r="C54" s="12">
        <v>41303.722222222219</v>
      </c>
      <c r="D54" s="38">
        <f t="shared" si="1"/>
        <v>41293.210069444438</v>
      </c>
      <c r="E54" s="11">
        <v>7.11</v>
      </c>
      <c r="F54" s="6">
        <v>0.32</v>
      </c>
      <c r="G54" s="11" t="s">
        <v>8</v>
      </c>
      <c r="H54" s="12">
        <v>41306.663194444445</v>
      </c>
      <c r="I54" s="6">
        <v>0.23044999999999999</v>
      </c>
      <c r="J54" s="6">
        <v>0.74790000000000001</v>
      </c>
      <c r="K54" s="6">
        <v>1.3458000000000001</v>
      </c>
      <c r="L54" s="29">
        <f t="shared" si="8"/>
        <v>1.8789266631436794E-2</v>
      </c>
      <c r="M54" s="29">
        <f t="shared" si="2"/>
        <v>4.1462468122851759E-2</v>
      </c>
      <c r="N54" s="29">
        <f t="shared" si="3"/>
        <v>2.135749765921318E-2</v>
      </c>
      <c r="O54" s="29">
        <f t="shared" si="4"/>
        <v>3.7166357551810334E-3</v>
      </c>
      <c r="P54" s="29">
        <f t="shared" si="5"/>
        <v>70.613679119180404</v>
      </c>
      <c r="Q54" s="37">
        <f t="shared" si="6"/>
        <v>2013</v>
      </c>
      <c r="R54" s="17">
        <f t="shared" si="7"/>
        <v>1</v>
      </c>
      <c r="S54" s="13">
        <v>0.14010052549060747</v>
      </c>
      <c r="T54" s="13">
        <v>0.23075363611715133</v>
      </c>
      <c r="U54" s="13">
        <v>1.6455336908909985</v>
      </c>
      <c r="V54" s="13">
        <v>0.10164150481834006</v>
      </c>
    </row>
    <row r="55" spans="1:22">
      <c r="A55" s="11" t="s">
        <v>37</v>
      </c>
      <c r="B55" s="12">
        <v>41303.724305555559</v>
      </c>
      <c r="C55" s="12">
        <v>41317.680555555555</v>
      </c>
      <c r="D55" s="38">
        <f t="shared" si="1"/>
        <v>41310.702430555553</v>
      </c>
      <c r="E55" s="11">
        <v>4.72</v>
      </c>
      <c r="F55" s="6">
        <v>0.45</v>
      </c>
      <c r="G55" s="11" t="s">
        <v>8</v>
      </c>
      <c r="H55" s="12">
        <v>41344.845833333333</v>
      </c>
      <c r="I55" s="6">
        <v>0.65864999999999996</v>
      </c>
      <c r="J55" s="6">
        <v>0.57455000000000001</v>
      </c>
      <c r="K55" s="6">
        <v>0.90639999999999998</v>
      </c>
      <c r="L55" s="29">
        <f t="shared" si="8"/>
        <v>2.6422406200457989E-2</v>
      </c>
      <c r="M55" s="29">
        <f t="shared" si="2"/>
        <v>3.1852200909191705E-2</v>
      </c>
      <c r="N55" s="29">
        <f t="shared" si="3"/>
        <v>1.4384333391522385E-2</v>
      </c>
      <c r="O55" s="29">
        <f t="shared" si="4"/>
        <v>1.0622530441093458E-2</v>
      </c>
      <c r="P55" s="29">
        <f t="shared" si="5"/>
        <v>69.973076184074941</v>
      </c>
      <c r="Q55" s="37">
        <f t="shared" si="6"/>
        <v>2013</v>
      </c>
      <c r="R55" s="17">
        <f t="shared" si="7"/>
        <v>2</v>
      </c>
      <c r="S55" s="13">
        <v>0.14670400585352428</v>
      </c>
      <c r="T55" s="13">
        <v>0.23564774711430439</v>
      </c>
      <c r="U55" s="13">
        <v>1.6729029830006759</v>
      </c>
      <c r="V55" s="13">
        <v>0.11431192413963127</v>
      </c>
    </row>
    <row r="56" spans="1:22">
      <c r="A56" s="11" t="s">
        <v>37</v>
      </c>
      <c r="B56" s="12">
        <v>41317.684027777781</v>
      </c>
      <c r="C56" s="12">
        <v>41331.676388888889</v>
      </c>
      <c r="D56" s="38">
        <f t="shared" si="1"/>
        <v>41324.680208333331</v>
      </c>
      <c r="E56" s="11">
        <v>4.74</v>
      </c>
      <c r="F56" s="6">
        <v>0.63</v>
      </c>
      <c r="G56" s="11" t="s">
        <v>7</v>
      </c>
      <c r="H56" s="12">
        <v>41337.709027777775</v>
      </c>
      <c r="I56" s="6">
        <v>0.64954999999999996</v>
      </c>
      <c r="J56" s="6">
        <v>0.67584999999999995</v>
      </c>
      <c r="K56" s="6">
        <v>1.7062999999999999</v>
      </c>
      <c r="L56" s="29">
        <f t="shared" si="8"/>
        <v>3.6991368680641186E-2</v>
      </c>
      <c r="M56" s="29">
        <f t="shared" si="2"/>
        <v>3.74681228517574E-2</v>
      </c>
      <c r="N56" s="29">
        <f t="shared" si="3"/>
        <v>2.7078539349023219E-2</v>
      </c>
      <c r="O56" s="29">
        <f t="shared" si="4"/>
        <v>1.0475768083219095E-2</v>
      </c>
      <c r="P56" s="29">
        <f t="shared" si="5"/>
        <v>66.473498998014549</v>
      </c>
      <c r="Q56" s="37">
        <f t="shared" si="6"/>
        <v>2013</v>
      </c>
      <c r="R56" s="17">
        <f t="shared" si="7"/>
        <v>2</v>
      </c>
      <c r="S56" s="13">
        <v>0.14670400585352428</v>
      </c>
      <c r="T56" s="13">
        <v>0.23564774711430439</v>
      </c>
      <c r="U56" s="13">
        <v>1.6729029830006759</v>
      </c>
      <c r="V56" s="13">
        <v>0.11431192413963127</v>
      </c>
    </row>
    <row r="57" spans="1:22">
      <c r="A57" s="11" t="s">
        <v>37</v>
      </c>
      <c r="B57" s="12">
        <v>41331.677083333336</v>
      </c>
      <c r="C57" s="12">
        <v>41345.670138888891</v>
      </c>
      <c r="D57" s="38">
        <f t="shared" si="1"/>
        <v>41338.673611111109</v>
      </c>
      <c r="E57" s="11">
        <v>4.74</v>
      </c>
      <c r="F57" s="6">
        <v>0.53</v>
      </c>
      <c r="G57" s="11" t="s">
        <v>7</v>
      </c>
      <c r="H57" s="12">
        <v>41348.729166666664</v>
      </c>
      <c r="I57" s="6">
        <v>0.20039999999999999</v>
      </c>
      <c r="J57" s="6">
        <v>0.40605000000000002</v>
      </c>
      <c r="K57" s="6">
        <v>1.1634</v>
      </c>
      <c r="L57" s="29">
        <f t="shared" si="8"/>
        <v>3.1119722858317191E-2</v>
      </c>
      <c r="M57" s="29">
        <f t="shared" si="2"/>
        <v>2.2510810511143144E-2</v>
      </c>
      <c r="N57" s="29">
        <f t="shared" si="3"/>
        <v>1.8462856870804439E-2</v>
      </c>
      <c r="O57" s="29">
        <f t="shared" si="4"/>
        <v>3.2319974195629381E-3</v>
      </c>
      <c r="P57" s="29">
        <f t="shared" si="5"/>
        <v>71.198483055484346</v>
      </c>
      <c r="Q57" s="37">
        <f t="shared" si="6"/>
        <v>2013</v>
      </c>
      <c r="R57" s="17">
        <f t="shared" si="7"/>
        <v>3</v>
      </c>
      <c r="S57" s="13">
        <v>0.17840200810522444</v>
      </c>
      <c r="T57" s="13">
        <v>0.26436903895633951</v>
      </c>
      <c r="U57" s="13">
        <v>1.8222627113453473</v>
      </c>
      <c r="V57" s="13">
        <v>0.14368148809050646</v>
      </c>
    </row>
    <row r="58" spans="1:22">
      <c r="A58" s="11" t="s">
        <v>37</v>
      </c>
      <c r="B58" s="12">
        <v>41345.673611111109</v>
      </c>
      <c r="C58" s="12">
        <v>41359.635416666664</v>
      </c>
      <c r="D58" s="38">
        <f t="shared" si="1"/>
        <v>41352.654513888891</v>
      </c>
      <c r="E58" s="11">
        <v>4.72</v>
      </c>
      <c r="F58" s="6">
        <v>0.47</v>
      </c>
      <c r="G58" s="11" t="s">
        <v>7</v>
      </c>
      <c r="H58" s="12">
        <v>41362.742361111108</v>
      </c>
      <c r="I58" s="6">
        <v>0.12920000000000001</v>
      </c>
      <c r="J58" s="6">
        <v>0.316</v>
      </c>
      <c r="K58" s="6">
        <v>0.70240000000000002</v>
      </c>
      <c r="L58" s="29">
        <f t="shared" si="8"/>
        <v>2.7596735364922787E-2</v>
      </c>
      <c r="M58" s="29">
        <f t="shared" si="2"/>
        <v>1.7518571903758731E-2</v>
      </c>
      <c r="N58" s="29">
        <f t="shared" si="3"/>
        <v>1.1146906193959976E-2</v>
      </c>
      <c r="O58" s="29">
        <f t="shared" si="4"/>
        <v>2.0837029271832917E-3</v>
      </c>
      <c r="P58" s="29">
        <f t="shared" si="5"/>
        <v>77.323847254800143</v>
      </c>
      <c r="Q58" s="37">
        <f t="shared" si="6"/>
        <v>2013</v>
      </c>
      <c r="R58" s="17">
        <f t="shared" si="7"/>
        <v>3</v>
      </c>
      <c r="S58" s="13">
        <v>0.17840200810522444</v>
      </c>
      <c r="T58" s="13">
        <v>0.26436903895633951</v>
      </c>
      <c r="U58" s="13">
        <v>1.8222627113453473</v>
      </c>
      <c r="V58" s="13">
        <v>0.14368148809050646</v>
      </c>
    </row>
    <row r="59" spans="1:22">
      <c r="A59" s="11" t="s">
        <v>37</v>
      </c>
      <c r="B59" s="12">
        <v>41359.638888888891</v>
      </c>
      <c r="C59" s="12">
        <v>41373.731944444444</v>
      </c>
      <c r="D59" s="38">
        <f t="shared" si="1"/>
        <v>41366.685416666667</v>
      </c>
      <c r="E59" s="11">
        <v>4.7699999999999996</v>
      </c>
      <c r="F59" s="6">
        <v>1.03</v>
      </c>
      <c r="G59" s="11" t="s">
        <v>8</v>
      </c>
      <c r="H59" s="12">
        <v>41393.80972222222</v>
      </c>
      <c r="I59" s="6">
        <v>0.15490000000000001</v>
      </c>
      <c r="J59" s="6">
        <v>0.65259999999999996</v>
      </c>
      <c r="K59" s="6">
        <v>1.1373</v>
      </c>
      <c r="L59" s="29">
        <f t="shared" si="8"/>
        <v>6.0477951969937181E-2</v>
      </c>
      <c r="M59" s="29">
        <f t="shared" si="2"/>
        <v>3.6179177292382743E-2</v>
      </c>
      <c r="N59" s="29">
        <f t="shared" si="3"/>
        <v>1.8048656626410423E-2</v>
      </c>
      <c r="O59" s="29">
        <f t="shared" si="4"/>
        <v>2.4981856301911137E-3</v>
      </c>
      <c r="P59" s="29">
        <f t="shared" si="5"/>
        <v>82.46915868948652</v>
      </c>
      <c r="Q59" s="37">
        <f t="shared" si="6"/>
        <v>2013</v>
      </c>
      <c r="R59" s="17">
        <f t="shared" si="7"/>
        <v>4</v>
      </c>
      <c r="S59" s="13">
        <v>0.21034254079712988</v>
      </c>
      <c r="T59" s="13">
        <v>0.28519907482506685</v>
      </c>
      <c r="U59" s="13">
        <v>1.8103625556080887</v>
      </c>
      <c r="V59" s="13">
        <v>0.15933774246956209</v>
      </c>
    </row>
    <row r="60" spans="1:22">
      <c r="A60" s="11" t="s">
        <v>37</v>
      </c>
      <c r="B60" s="12">
        <v>41373.732638888891</v>
      </c>
      <c r="C60" s="12">
        <v>41387.695833333331</v>
      </c>
      <c r="D60" s="38">
        <f t="shared" si="1"/>
        <v>41380.714236111111</v>
      </c>
      <c r="E60" s="11">
        <v>4.7300000000000004</v>
      </c>
      <c r="F60" s="6">
        <v>0.98</v>
      </c>
      <c r="G60" s="11" t="s">
        <v>7</v>
      </c>
      <c r="H60" s="12">
        <v>41390.725694444445</v>
      </c>
      <c r="I60" s="6">
        <v>0.20455000000000001</v>
      </c>
      <c r="J60" s="6">
        <v>0.40355000000000002</v>
      </c>
      <c r="K60" s="6">
        <v>0.79749999999999999</v>
      </c>
      <c r="L60" s="29">
        <f t="shared" si="8"/>
        <v>5.7542129058775177E-2</v>
      </c>
      <c r="M60" s="29">
        <f t="shared" si="2"/>
        <v>2.2372214214436192E-2</v>
      </c>
      <c r="N60" s="29">
        <f t="shared" si="3"/>
        <v>1.2656118578705982E-2</v>
      </c>
      <c r="O60" s="29">
        <f t="shared" si="4"/>
        <v>3.2989275058463029E-3</v>
      </c>
      <c r="P60" s="29">
        <f t="shared" si="5"/>
        <v>83.357517773466228</v>
      </c>
      <c r="Q60" s="37">
        <f t="shared" si="6"/>
        <v>2013</v>
      </c>
      <c r="R60" s="17">
        <f t="shared" si="7"/>
        <v>4</v>
      </c>
      <c r="S60" s="13">
        <v>0.21034254079712988</v>
      </c>
      <c r="T60" s="13">
        <v>0.28519907482506685</v>
      </c>
      <c r="U60" s="13">
        <v>1.8103625556080887</v>
      </c>
      <c r="V60" s="13">
        <v>0.15933774246956209</v>
      </c>
    </row>
    <row r="61" spans="1:22">
      <c r="A61" s="11" t="s">
        <v>37</v>
      </c>
      <c r="B61" s="12">
        <v>41387.697916666664</v>
      </c>
      <c r="C61" s="12">
        <v>41401.635416666664</v>
      </c>
      <c r="D61" s="38">
        <f t="shared" si="1"/>
        <v>41394.666666666664</v>
      </c>
      <c r="E61" s="11">
        <v>4.72</v>
      </c>
      <c r="F61" s="6">
        <v>0.77</v>
      </c>
      <c r="G61" s="11" t="s">
        <v>7</v>
      </c>
      <c r="H61" s="12">
        <v>41409.667361111111</v>
      </c>
      <c r="I61" s="6">
        <v>6.6400000000000001E-2</v>
      </c>
      <c r="J61" s="6">
        <v>0.67745</v>
      </c>
      <c r="K61" s="6">
        <v>0.96135000000000004</v>
      </c>
      <c r="L61" s="29">
        <f t="shared" si="8"/>
        <v>4.5211672831894784E-2</v>
      </c>
      <c r="M61" s="29">
        <f t="shared" si="2"/>
        <v>3.7556824481649848E-2</v>
      </c>
      <c r="N61" s="29">
        <f t="shared" si="3"/>
        <v>1.5256375668512848E-2</v>
      </c>
      <c r="O61" s="29">
        <f t="shared" si="4"/>
        <v>1.0708813805338278E-3</v>
      </c>
      <c r="P61" s="29">
        <f t="shared" si="5"/>
        <v>83.523757244629024</v>
      </c>
      <c r="Q61" s="37">
        <f t="shared" si="6"/>
        <v>2013</v>
      </c>
      <c r="R61" s="17">
        <f t="shared" si="7"/>
        <v>4</v>
      </c>
      <c r="S61" s="13">
        <v>0.21034254079712988</v>
      </c>
      <c r="T61" s="13">
        <v>0.28519907482506685</v>
      </c>
      <c r="U61" s="13">
        <v>1.8103625556080887</v>
      </c>
      <c r="V61" s="13">
        <v>0.15933774246956209</v>
      </c>
    </row>
    <row r="62" spans="1:22">
      <c r="A62" s="11" t="s">
        <v>37</v>
      </c>
      <c r="B62" s="12">
        <v>41401.638888888891</v>
      </c>
      <c r="C62" s="12">
        <v>41415.625</v>
      </c>
      <c r="D62" s="38">
        <f t="shared" si="1"/>
        <v>41408.631944444445</v>
      </c>
      <c r="E62" s="11">
        <v>4.7300000000000004</v>
      </c>
      <c r="F62" s="6">
        <v>0.68</v>
      </c>
      <c r="G62" s="11" t="s">
        <v>7</v>
      </c>
      <c r="H62" s="12">
        <v>41418.587500000001</v>
      </c>
      <c r="I62" s="6">
        <v>9.3450000000000005E-2</v>
      </c>
      <c r="J62" s="6">
        <v>0.48925000000000002</v>
      </c>
      <c r="K62" s="6">
        <v>0.94379999999999997</v>
      </c>
      <c r="L62" s="29">
        <f t="shared" si="8"/>
        <v>3.9927191591803191E-2</v>
      </c>
      <c r="M62" s="29">
        <f t="shared" si="2"/>
        <v>2.7123295265550504E-2</v>
      </c>
      <c r="N62" s="29">
        <f t="shared" si="3"/>
        <v>1.4977861711075492E-2</v>
      </c>
      <c r="O62" s="29">
        <f t="shared" si="4"/>
        <v>1.5071365212482864E-3</v>
      </c>
      <c r="P62" s="29">
        <f t="shared" si="5"/>
        <v>80.265873580997678</v>
      </c>
      <c r="Q62" s="37">
        <f t="shared" si="6"/>
        <v>2013</v>
      </c>
      <c r="R62" s="17">
        <f t="shared" si="7"/>
        <v>5</v>
      </c>
      <c r="S62" s="13">
        <v>0.35893972131862861</v>
      </c>
      <c r="T62" s="13">
        <v>0.3679159798599565</v>
      </c>
      <c r="U62" s="13">
        <v>1.9418711705217464</v>
      </c>
      <c r="V62" s="13">
        <v>0.1399068592378242</v>
      </c>
    </row>
    <row r="63" spans="1:22">
      <c r="A63" s="11" t="s">
        <v>37</v>
      </c>
      <c r="B63" s="12">
        <v>41415.628472222219</v>
      </c>
      <c r="C63" s="12">
        <v>41429.635416666664</v>
      </c>
      <c r="D63" s="38">
        <f t="shared" si="1"/>
        <v>41422.631944444438</v>
      </c>
      <c r="E63" s="11">
        <v>4.74</v>
      </c>
      <c r="F63" s="6">
        <v>0.91</v>
      </c>
      <c r="G63" s="11" t="s">
        <v>7</v>
      </c>
      <c r="H63" s="12">
        <v>41431.597916666666</v>
      </c>
      <c r="I63" s="6">
        <v>0.1234</v>
      </c>
      <c r="J63" s="6">
        <v>0.33465</v>
      </c>
      <c r="K63" s="6">
        <v>0.51515</v>
      </c>
      <c r="L63" s="29">
        <f t="shared" si="8"/>
        <v>5.3431976983148381E-2</v>
      </c>
      <c r="M63" s="29">
        <f t="shared" si="2"/>
        <v>1.8552500277192595E-2</v>
      </c>
      <c r="N63" s="29">
        <f t="shared" si="3"/>
        <v>8.1752971609033061E-3</v>
      </c>
      <c r="O63" s="29">
        <f t="shared" si="4"/>
        <v>1.9901620837029271E-3</v>
      </c>
      <c r="P63" s="29">
        <f t="shared" si="5"/>
        <v>87.625724769739719</v>
      </c>
      <c r="Q63" s="37">
        <f t="shared" si="6"/>
        <v>2013</v>
      </c>
      <c r="R63" s="17">
        <f t="shared" si="7"/>
        <v>5</v>
      </c>
      <c r="S63" s="13">
        <v>0.35893972131862861</v>
      </c>
      <c r="T63" s="13">
        <v>0.3679159798599565</v>
      </c>
      <c r="U63" s="13">
        <v>1.9418711705217464</v>
      </c>
      <c r="V63" s="13">
        <v>0.1399068592378242</v>
      </c>
    </row>
    <row r="64" spans="1:22">
      <c r="A64" s="11" t="s">
        <v>37</v>
      </c>
      <c r="B64" s="12">
        <v>41429.638888888891</v>
      </c>
      <c r="C64" s="12">
        <v>41443.631944444445</v>
      </c>
      <c r="D64" s="38">
        <f t="shared" si="1"/>
        <v>41436.635416666672</v>
      </c>
      <c r="E64" s="11">
        <v>4.74</v>
      </c>
      <c r="F64" s="6">
        <v>0.77</v>
      </c>
      <c r="G64" s="11" t="s">
        <v>7</v>
      </c>
      <c r="H64" s="12">
        <v>41445.602777777778</v>
      </c>
      <c r="I64" s="6">
        <v>6.4899999999999999E-2</v>
      </c>
      <c r="J64" s="6">
        <v>0.72475000000000001</v>
      </c>
      <c r="K64" s="6">
        <v>0.98899999999999999</v>
      </c>
      <c r="L64" s="29">
        <f t="shared" si="8"/>
        <v>4.5211672831894784E-2</v>
      </c>
      <c r="M64" s="29">
        <f t="shared" si="2"/>
        <v>4.0179066415345382E-2</v>
      </c>
      <c r="N64" s="29">
        <f t="shared" si="3"/>
        <v>1.569517401171187E-2</v>
      </c>
      <c r="O64" s="29">
        <f t="shared" si="4"/>
        <v>1.0466897830820096E-3</v>
      </c>
      <c r="P64" s="29">
        <f t="shared" si="5"/>
        <v>83.607718499151986</v>
      </c>
      <c r="Q64" s="37">
        <f t="shared" si="6"/>
        <v>2013</v>
      </c>
      <c r="R64" s="17">
        <f t="shared" si="7"/>
        <v>6</v>
      </c>
      <c r="S64" s="13">
        <v>0.3537404850469193</v>
      </c>
      <c r="T64" s="13">
        <v>0.35070039373192796</v>
      </c>
      <c r="U64" s="13">
        <v>1.6444575245637862</v>
      </c>
      <c r="V64" s="13">
        <v>0.12185468361653605</v>
      </c>
    </row>
    <row r="65" spans="1:22">
      <c r="A65" s="11" t="s">
        <v>37</v>
      </c>
      <c r="B65" s="12">
        <v>41443.633333333331</v>
      </c>
      <c r="C65" s="12">
        <v>41457.666666666664</v>
      </c>
      <c r="D65" s="38">
        <f t="shared" si="1"/>
        <v>41450.649999999994</v>
      </c>
      <c r="E65" s="11">
        <v>4.75</v>
      </c>
      <c r="F65" s="6">
        <v>0.93</v>
      </c>
      <c r="G65" s="11" t="s">
        <v>7</v>
      </c>
      <c r="H65" s="12">
        <v>41464.545138888891</v>
      </c>
      <c r="I65" s="6">
        <v>3.2849999999999997E-2</v>
      </c>
      <c r="J65" s="6">
        <v>0.65134999999999998</v>
      </c>
      <c r="K65" s="6">
        <v>0.80710000000000004</v>
      </c>
      <c r="L65" s="29">
        <f t="shared" si="8"/>
        <v>5.4606306147613186E-2</v>
      </c>
      <c r="M65" s="29">
        <f t="shared" si="2"/>
        <v>3.6109879144029272E-2</v>
      </c>
      <c r="N65" s="29">
        <f t="shared" si="3"/>
        <v>1.2808468093885389E-2</v>
      </c>
      <c r="O65" s="29">
        <f t="shared" si="4"/>
        <v>5.2979598419482298E-4</v>
      </c>
      <c r="P65" s="29">
        <f t="shared" si="5"/>
        <v>87.181457247746167</v>
      </c>
      <c r="Q65" s="37">
        <f t="shared" si="6"/>
        <v>2013</v>
      </c>
      <c r="R65" s="17">
        <f t="shared" si="7"/>
        <v>6</v>
      </c>
      <c r="S65" s="13">
        <v>0.3537404850469193</v>
      </c>
      <c r="T65" s="13">
        <v>0.35070039373192796</v>
      </c>
      <c r="U65" s="13">
        <v>1.6444575245637862</v>
      </c>
      <c r="V65" s="13">
        <v>0.12185468361653605</v>
      </c>
    </row>
    <row r="66" spans="1:22" s="19" customFormat="1">
      <c r="A66" s="19" t="s">
        <v>37</v>
      </c>
      <c r="B66" s="20">
        <v>41457.668749999997</v>
      </c>
      <c r="C66" s="20">
        <v>41471.635416666664</v>
      </c>
      <c r="D66" s="36"/>
      <c r="E66" s="19">
        <v>4.7300000000000004</v>
      </c>
      <c r="G66" s="19" t="s">
        <v>7</v>
      </c>
      <c r="H66" s="20">
        <v>41474.715277777781</v>
      </c>
      <c r="I66" s="19">
        <v>7.1199999999999999E-2</v>
      </c>
      <c r="J66" s="19">
        <v>0.64990000000000003</v>
      </c>
      <c r="K66" s="19">
        <v>0.73324999999999996</v>
      </c>
      <c r="L66" s="3" t="s">
        <v>48</v>
      </c>
      <c r="M66" s="3">
        <f t="shared" si="2"/>
        <v>3.6029493291939239E-2</v>
      </c>
      <c r="N66" s="3">
        <f t="shared" si="3"/>
        <v>1.1636487708885469E-2</v>
      </c>
      <c r="O66" s="3">
        <f t="shared" si="4"/>
        <v>1.1482944923796468E-3</v>
      </c>
      <c r="P66" s="3" t="s">
        <v>48</v>
      </c>
      <c r="Q66" s="37"/>
      <c r="R66" s="17"/>
      <c r="S66" s="3"/>
      <c r="T66" s="3"/>
      <c r="U66" s="3"/>
      <c r="V66" s="3"/>
    </row>
    <row r="67" spans="1:22">
      <c r="B67" s="12"/>
      <c r="C67" s="12"/>
      <c r="D67" s="38"/>
      <c r="H67" s="12"/>
      <c r="L67" s="29"/>
      <c r="M67" s="29"/>
      <c r="N67" s="29"/>
      <c r="O67" s="29"/>
      <c r="P67" s="29"/>
      <c r="R67" s="17"/>
      <c r="S67" s="29"/>
      <c r="T67" s="29"/>
      <c r="U67" s="29"/>
      <c r="V67" s="29"/>
    </row>
    <row r="68" spans="1:22">
      <c r="B68" s="12"/>
      <c r="C68" s="12"/>
      <c r="D68" s="38"/>
      <c r="H68" s="12"/>
      <c r="L68" s="29"/>
      <c r="M68" s="29"/>
      <c r="N68" s="29"/>
      <c r="O68" s="29"/>
      <c r="P68" s="29"/>
      <c r="R68" s="17"/>
      <c r="S68" s="29"/>
      <c r="T68" s="29"/>
      <c r="U68" s="29"/>
      <c r="V68" s="29"/>
    </row>
  </sheetData>
  <pageMargins left="0.7" right="0.7" top="0.75" bottom="0.75" header="0.3" footer="0.3"/>
  <pageSetup orientation="portrait" horizontalDpi="300" verticalDpi="3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zoomScale="50" zoomScaleNormal="50" workbookViewId="0">
      <pane xSplit="1" ySplit="3" topLeftCell="B19" activePane="bottomRight" state="frozen"/>
      <selection pane="topRight" activeCell="B1" sqref="B1"/>
      <selection pane="bottomLeft" activeCell="A4" sqref="A4"/>
      <selection pane="bottomRight" activeCell="I20" sqref="I20"/>
    </sheetView>
  </sheetViews>
  <sheetFormatPr defaultRowHeight="15"/>
  <cols>
    <col min="1" max="1" width="9.140625" style="11"/>
    <col min="2" max="2" width="16.7109375" style="11" customWidth="1"/>
    <col min="3" max="3" width="18.42578125" style="11" customWidth="1"/>
    <col min="4" max="4" width="14.42578125" style="11" customWidth="1"/>
    <col min="5" max="7" width="9.140625" style="11"/>
    <col min="8" max="8" width="15.42578125" style="11" customWidth="1"/>
    <col min="9" max="11" width="9.140625" style="11"/>
    <col min="12" max="12" width="8.85546875" style="11"/>
    <col min="13" max="16" width="9.140625" style="11"/>
    <col min="17" max="17" width="9.140625" style="37"/>
    <col min="18" max="22" width="8.85546875" style="11"/>
    <col min="23" max="16384" width="9.140625" style="11"/>
  </cols>
  <sheetData>
    <row r="1" spans="1:22">
      <c r="A1" s="11" t="s">
        <v>0</v>
      </c>
      <c r="B1" s="11" t="s">
        <v>1</v>
      </c>
      <c r="C1" s="11" t="s">
        <v>2</v>
      </c>
      <c r="D1" s="38" t="s">
        <v>58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44</v>
      </c>
      <c r="J1" s="11" t="s">
        <v>45</v>
      </c>
      <c r="K1" s="11" t="s">
        <v>46</v>
      </c>
      <c r="L1" s="7" t="s">
        <v>52</v>
      </c>
      <c r="M1" s="7" t="s">
        <v>53</v>
      </c>
      <c r="N1" s="7" t="s">
        <v>50</v>
      </c>
      <c r="O1" s="7" t="s">
        <v>51</v>
      </c>
      <c r="P1" s="7" t="s">
        <v>55</v>
      </c>
      <c r="Q1" s="41" t="s">
        <v>69</v>
      </c>
      <c r="R1" s="5" t="s">
        <v>65</v>
      </c>
      <c r="S1" s="6" t="s">
        <v>64</v>
      </c>
      <c r="T1" s="6" t="s">
        <v>61</v>
      </c>
      <c r="U1" s="6" t="s">
        <v>62</v>
      </c>
      <c r="V1" s="6" t="s">
        <v>63</v>
      </c>
    </row>
    <row r="2" spans="1:22">
      <c r="D2" s="39"/>
      <c r="E2" s="14"/>
      <c r="F2" s="11">
        <v>17.030999999999999</v>
      </c>
      <c r="I2" s="6">
        <v>62.005000000000003</v>
      </c>
      <c r="J2" s="6">
        <v>18.038</v>
      </c>
      <c r="K2" s="6">
        <v>63.012999999999998</v>
      </c>
      <c r="L2" s="33"/>
      <c r="M2" s="33"/>
      <c r="N2" s="33"/>
      <c r="O2" s="33"/>
      <c r="P2" s="33"/>
      <c r="Q2" s="42"/>
      <c r="R2" s="15"/>
    </row>
    <row r="3" spans="1:22">
      <c r="D3" s="38"/>
      <c r="F3" s="4" t="s">
        <v>47</v>
      </c>
      <c r="I3" s="4" t="s">
        <v>47</v>
      </c>
      <c r="J3" s="4" t="s">
        <v>47</v>
      </c>
      <c r="K3" s="4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34" t="s">
        <v>57</v>
      </c>
      <c r="Q3" s="43"/>
      <c r="R3" s="1"/>
      <c r="S3" s="4"/>
      <c r="T3" s="4"/>
      <c r="U3" s="4"/>
      <c r="V3" s="4"/>
    </row>
    <row r="4" spans="1:22">
      <c r="A4" s="11" t="s">
        <v>38</v>
      </c>
      <c r="B4" s="12">
        <v>40603.615972222222</v>
      </c>
      <c r="C4" s="12">
        <v>40617.527777777781</v>
      </c>
      <c r="D4" s="38">
        <f>(B4+C4)/2</f>
        <v>40610.571875000001</v>
      </c>
      <c r="E4" s="11">
        <v>4.71</v>
      </c>
      <c r="F4" s="11">
        <v>0.52</v>
      </c>
      <c r="G4" s="11" t="s">
        <v>7</v>
      </c>
      <c r="H4" s="12">
        <v>40722.661111111112</v>
      </c>
      <c r="I4" s="11">
        <v>0.76134999999999997</v>
      </c>
      <c r="J4" s="11">
        <v>0.63539999999999996</v>
      </c>
      <c r="K4" s="11">
        <v>0.60304999999999997</v>
      </c>
      <c r="L4" s="29">
        <f>F4/$F$2</f>
        <v>3.0532558276084788E-2</v>
      </c>
      <c r="M4" s="29">
        <f>J4/$J$2</f>
        <v>3.5225634771038912E-2</v>
      </c>
      <c r="N4" s="29">
        <f>K4/$K$2</f>
        <v>9.5702474092647545E-3</v>
      </c>
      <c r="O4" s="29">
        <f>I4/$I$2</f>
        <v>1.2278848479961293E-2</v>
      </c>
      <c r="P4" s="29">
        <f>(L4+M4)*100/(L4+M4+N4+O4)</f>
        <v>75.060184883588519</v>
      </c>
      <c r="Q4" s="37">
        <f>YEAR(D4)</f>
        <v>2011</v>
      </c>
      <c r="R4" s="17">
        <f>MONTH(D4)</f>
        <v>3</v>
      </c>
      <c r="S4" s="13">
        <v>0.10411388042724609</v>
      </c>
      <c r="T4" s="13">
        <v>0.20145574310401354</v>
      </c>
      <c r="U4" s="13">
        <v>0.92595815889843835</v>
      </c>
      <c r="V4" s="13">
        <v>0.12137178087087054</v>
      </c>
    </row>
    <row r="5" spans="1:22">
      <c r="A5" s="11" t="s">
        <v>38</v>
      </c>
      <c r="B5" s="12">
        <v>40617.527777777781</v>
      </c>
      <c r="C5" s="12">
        <v>40631.590277777781</v>
      </c>
      <c r="D5" s="38">
        <f t="shared" ref="D5:D66" si="0">(B5+C5)/2</f>
        <v>40624.559027777781</v>
      </c>
      <c r="E5" s="11">
        <v>4.76</v>
      </c>
      <c r="F5" s="11">
        <v>0.45</v>
      </c>
      <c r="G5" s="11" t="s">
        <v>8</v>
      </c>
      <c r="H5" s="12">
        <v>40722.661111111112</v>
      </c>
      <c r="I5" s="11">
        <v>0.69115000000000004</v>
      </c>
      <c r="J5" s="11">
        <v>1.0343</v>
      </c>
      <c r="K5" s="11">
        <v>1.27565</v>
      </c>
      <c r="L5" s="29">
        <f t="shared" ref="L5:L66" si="1">F5/$F$2</f>
        <v>2.6422406200457989E-2</v>
      </c>
      <c r="M5" s="29">
        <f t="shared" ref="M5:M66" si="2">J5/$J$2</f>
        <v>5.7340059873600177E-2</v>
      </c>
      <c r="N5" s="29">
        <f t="shared" ref="N5:N66" si="3">K5/$K$2</f>
        <v>2.0244235316521988E-2</v>
      </c>
      <c r="O5" s="29">
        <f t="shared" ref="O5:O66" si="4">I5/$I$2</f>
        <v>1.1146681719216192E-2</v>
      </c>
      <c r="P5" s="29">
        <f t="shared" ref="P5:P66" si="5">(L5+M5)*100/(L5+M5+N5+O5)</f>
        <v>72.73990899094332</v>
      </c>
      <c r="Q5" s="37">
        <f t="shared" ref="Q5:Q66" si="6">YEAR(D5)</f>
        <v>2011</v>
      </c>
      <c r="R5" s="17">
        <f t="shared" ref="R5:R66" si="7">MONTH(D5)</f>
        <v>3</v>
      </c>
      <c r="S5" s="13">
        <v>0.10411388042724609</v>
      </c>
      <c r="T5" s="13">
        <v>0.20145574310401354</v>
      </c>
      <c r="U5" s="13">
        <v>0.92595815889843835</v>
      </c>
      <c r="V5" s="13">
        <v>0.12137178087087054</v>
      </c>
    </row>
    <row r="6" spans="1:22">
      <c r="A6" s="11" t="s">
        <v>38</v>
      </c>
      <c r="B6" s="12">
        <v>40631.590277777781</v>
      </c>
      <c r="C6" s="12">
        <v>40645.607638888891</v>
      </c>
      <c r="D6" s="38">
        <f t="shared" si="0"/>
        <v>40638.598958333336</v>
      </c>
      <c r="E6" s="11">
        <v>4.74</v>
      </c>
      <c r="F6" s="11">
        <v>0.48</v>
      </c>
      <c r="G6" s="11" t="s">
        <v>7</v>
      </c>
      <c r="H6" s="12">
        <v>40729.811111111114</v>
      </c>
      <c r="I6" s="11">
        <v>0.2465</v>
      </c>
      <c r="J6" s="11">
        <v>0.87670000000000003</v>
      </c>
      <c r="K6" s="11">
        <v>1.4644999999999999</v>
      </c>
      <c r="L6" s="29">
        <f t="shared" si="1"/>
        <v>2.8183899947155189E-2</v>
      </c>
      <c r="M6" s="29">
        <f t="shared" si="2"/>
        <v>4.8602949329193929E-2</v>
      </c>
      <c r="N6" s="29">
        <f t="shared" si="3"/>
        <v>2.3241235935441893E-2</v>
      </c>
      <c r="O6" s="29">
        <f t="shared" si="4"/>
        <v>3.9754858479154904E-3</v>
      </c>
      <c r="P6" s="29">
        <f t="shared" si="5"/>
        <v>73.830973777109278</v>
      </c>
      <c r="Q6" s="37">
        <f t="shared" si="6"/>
        <v>2011</v>
      </c>
      <c r="R6" s="17">
        <f t="shared" si="7"/>
        <v>4</v>
      </c>
      <c r="S6" s="13">
        <v>0.200157850505123</v>
      </c>
      <c r="T6" s="13">
        <v>0.25740230064964198</v>
      </c>
      <c r="U6" s="13">
        <v>1.3868446621748305</v>
      </c>
      <c r="V6" s="13">
        <v>0.13713745266311203</v>
      </c>
    </row>
    <row r="7" spans="1:22">
      <c r="A7" s="11" t="s">
        <v>38</v>
      </c>
      <c r="B7" s="12">
        <v>40645.609722222223</v>
      </c>
      <c r="C7" s="12">
        <v>40659.576388888891</v>
      </c>
      <c r="D7" s="38">
        <f t="shared" si="0"/>
        <v>40652.593055555553</v>
      </c>
      <c r="E7" s="11">
        <v>4.7300000000000004</v>
      </c>
      <c r="F7" s="11">
        <v>0.2</v>
      </c>
      <c r="G7" s="11" t="s">
        <v>7</v>
      </c>
      <c r="H7" s="12">
        <v>40722.661111111112</v>
      </c>
      <c r="I7" s="11">
        <v>0.50609999999999999</v>
      </c>
      <c r="J7" s="11">
        <v>0.69620000000000004</v>
      </c>
      <c r="K7" s="11">
        <v>0.86180000000000001</v>
      </c>
      <c r="L7" s="29">
        <f t="shared" si="1"/>
        <v>1.1743291644647996E-2</v>
      </c>
      <c r="M7" s="29">
        <f t="shared" si="2"/>
        <v>3.8596296706951992E-2</v>
      </c>
      <c r="N7" s="29">
        <f t="shared" si="3"/>
        <v>1.3676542935584721E-2</v>
      </c>
      <c r="O7" s="29">
        <f t="shared" si="4"/>
        <v>8.1622449802435278E-3</v>
      </c>
      <c r="P7" s="29">
        <f t="shared" si="5"/>
        <v>69.743309499075863</v>
      </c>
      <c r="Q7" s="37">
        <f t="shared" si="6"/>
        <v>2011</v>
      </c>
      <c r="R7" s="17">
        <f t="shared" si="7"/>
        <v>4</v>
      </c>
      <c r="S7" s="13">
        <v>0.200157850505123</v>
      </c>
      <c r="T7" s="13">
        <v>0.25740230064964198</v>
      </c>
      <c r="U7" s="13">
        <v>1.3868446621748305</v>
      </c>
      <c r="V7" s="13">
        <v>0.13713745266311203</v>
      </c>
    </row>
    <row r="8" spans="1:22">
      <c r="A8" s="11" t="s">
        <v>38</v>
      </c>
      <c r="B8" s="12">
        <v>40659.576388888891</v>
      </c>
      <c r="C8" s="12">
        <v>40673.572916666664</v>
      </c>
      <c r="D8" s="38">
        <f t="shared" si="0"/>
        <v>40666.574652777781</v>
      </c>
      <c r="E8" s="11">
        <v>4.74</v>
      </c>
      <c r="F8" s="11">
        <v>0.52</v>
      </c>
      <c r="G8" s="11" t="s">
        <v>7</v>
      </c>
      <c r="H8" s="12">
        <v>40722.661111111112</v>
      </c>
      <c r="I8" s="11">
        <v>0.35470000000000002</v>
      </c>
      <c r="J8" s="11">
        <v>0.78190000000000004</v>
      </c>
      <c r="K8" s="11">
        <v>0.68559999999999999</v>
      </c>
      <c r="L8" s="29">
        <f t="shared" si="1"/>
        <v>3.0532558276084788E-2</v>
      </c>
      <c r="M8" s="29">
        <f t="shared" si="2"/>
        <v>4.3347377758066304E-2</v>
      </c>
      <c r="N8" s="29">
        <f t="shared" si="3"/>
        <v>1.0880294542396014E-2</v>
      </c>
      <c r="O8" s="29">
        <f t="shared" si="4"/>
        <v>5.7205064107733244E-3</v>
      </c>
      <c r="P8" s="29">
        <f t="shared" si="5"/>
        <v>81.652668285078505</v>
      </c>
      <c r="Q8" s="37">
        <f t="shared" si="6"/>
        <v>2011</v>
      </c>
      <c r="R8" s="17">
        <f t="shared" si="7"/>
        <v>5</v>
      </c>
      <c r="S8" s="13">
        <v>0.2633513214662469</v>
      </c>
      <c r="T8" s="13">
        <v>0.28059170121754606</v>
      </c>
      <c r="U8" s="13">
        <v>1.4569800160795323</v>
      </c>
      <c r="V8" s="13">
        <v>0.13117838224378134</v>
      </c>
    </row>
    <row r="9" spans="1:22">
      <c r="A9" s="11" t="s">
        <v>38</v>
      </c>
      <c r="B9" s="12">
        <v>40673.572916666664</v>
      </c>
      <c r="C9" s="12">
        <v>40687.5625</v>
      </c>
      <c r="D9" s="38">
        <f t="shared" si="0"/>
        <v>40680.567708333328</v>
      </c>
      <c r="E9" s="11">
        <v>4.7300000000000004</v>
      </c>
      <c r="F9" s="11">
        <v>0.23</v>
      </c>
      <c r="G9" s="11" t="s">
        <v>7</v>
      </c>
      <c r="H9" s="12">
        <v>40722.661111111112</v>
      </c>
      <c r="I9" s="11">
        <v>0.30470000000000003</v>
      </c>
      <c r="J9" s="11">
        <v>1.0650500000000001</v>
      </c>
      <c r="K9" s="11">
        <v>1.018</v>
      </c>
      <c r="L9" s="29">
        <f t="shared" si="1"/>
        <v>1.3504785391345196E-2</v>
      </c>
      <c r="M9" s="29">
        <f t="shared" si="2"/>
        <v>5.9044794323095687E-2</v>
      </c>
      <c r="N9" s="29">
        <f t="shared" si="3"/>
        <v>1.6155396505482995E-2</v>
      </c>
      <c r="O9" s="29">
        <f t="shared" si="4"/>
        <v>4.9141198290460451E-3</v>
      </c>
      <c r="P9" s="29">
        <f t="shared" si="5"/>
        <v>77.494424509815744</v>
      </c>
      <c r="Q9" s="37">
        <f t="shared" si="6"/>
        <v>2011</v>
      </c>
      <c r="R9" s="17">
        <f t="shared" si="7"/>
        <v>5</v>
      </c>
      <c r="S9" s="13">
        <v>0.2633513214662469</v>
      </c>
      <c r="T9" s="13">
        <v>0.28059170121754606</v>
      </c>
      <c r="U9" s="13">
        <v>1.4569800160795323</v>
      </c>
      <c r="V9" s="13">
        <v>0.13117838224378134</v>
      </c>
    </row>
    <row r="10" spans="1:22">
      <c r="A10" s="11" t="s">
        <v>38</v>
      </c>
      <c r="B10" s="12">
        <v>40687.5625</v>
      </c>
      <c r="C10" s="12">
        <v>40701.625</v>
      </c>
      <c r="D10" s="38">
        <f t="shared" si="0"/>
        <v>40694.59375</v>
      </c>
      <c r="E10" s="11">
        <v>4.76</v>
      </c>
      <c r="F10" s="11">
        <v>0.82</v>
      </c>
      <c r="G10" s="11" t="s">
        <v>7</v>
      </c>
      <c r="H10" s="12">
        <v>40722.661111111112</v>
      </c>
      <c r="I10" s="11">
        <v>6.4799999999999996E-2</v>
      </c>
      <c r="J10" s="11">
        <v>1.2924</v>
      </c>
      <c r="K10" s="11">
        <v>1.1595</v>
      </c>
      <c r="L10" s="29">
        <f t="shared" si="1"/>
        <v>4.8147495743056781E-2</v>
      </c>
      <c r="M10" s="29">
        <f t="shared" si="2"/>
        <v>7.1648741545625894E-2</v>
      </c>
      <c r="N10" s="29">
        <f t="shared" si="3"/>
        <v>1.8400964880262802E-2</v>
      </c>
      <c r="O10" s="29">
        <f t="shared" si="4"/>
        <v>1.0450770099185549E-3</v>
      </c>
      <c r="P10" s="29">
        <f t="shared" si="5"/>
        <v>86.034384093065654</v>
      </c>
      <c r="Q10" s="37">
        <f t="shared" si="6"/>
        <v>2011</v>
      </c>
      <c r="R10" s="17">
        <f t="shared" si="7"/>
        <v>5</v>
      </c>
      <c r="S10" s="13">
        <v>0.2633513214662469</v>
      </c>
      <c r="T10" s="13">
        <v>0.28059170121754606</v>
      </c>
      <c r="U10" s="13">
        <v>1.4569800160795323</v>
      </c>
      <c r="V10" s="13">
        <v>0.13117838224378134</v>
      </c>
    </row>
    <row r="11" spans="1:22">
      <c r="A11" s="11" t="s">
        <v>38</v>
      </c>
      <c r="B11" s="12">
        <v>40701.625</v>
      </c>
      <c r="C11" s="12">
        <v>40715.5625</v>
      </c>
      <c r="D11" s="38">
        <f t="shared" si="0"/>
        <v>40708.59375</v>
      </c>
      <c r="E11" s="11">
        <v>4.72</v>
      </c>
      <c r="F11" s="11">
        <v>0.91</v>
      </c>
      <c r="G11" s="11" t="s">
        <v>7</v>
      </c>
      <c r="H11" s="12">
        <v>40717.618750000001</v>
      </c>
      <c r="I11" s="11">
        <v>8.1549999999999997E-2</v>
      </c>
      <c r="J11" s="11">
        <v>1.2172000000000001</v>
      </c>
      <c r="K11" s="11">
        <v>1.101</v>
      </c>
      <c r="L11" s="29">
        <f t="shared" si="1"/>
        <v>5.3431976983148381E-2</v>
      </c>
      <c r="M11" s="29">
        <f t="shared" si="2"/>
        <v>6.7479764940680781E-2</v>
      </c>
      <c r="N11" s="29">
        <f t="shared" si="3"/>
        <v>1.747258502213829E-2</v>
      </c>
      <c r="O11" s="29">
        <f t="shared" si="4"/>
        <v>1.3152165147971937E-3</v>
      </c>
      <c r="P11" s="29">
        <f t="shared" si="5"/>
        <v>86.55127921573191</v>
      </c>
      <c r="Q11" s="37">
        <f t="shared" si="6"/>
        <v>2011</v>
      </c>
      <c r="R11" s="17">
        <f t="shared" si="7"/>
        <v>6</v>
      </c>
      <c r="S11" s="13">
        <v>0.2505698214670003</v>
      </c>
      <c r="T11" s="13">
        <v>0.25948431753397971</v>
      </c>
      <c r="U11" s="13">
        <v>1.3219470134734541</v>
      </c>
      <c r="V11" s="13">
        <v>0.11853902919153683</v>
      </c>
    </row>
    <row r="12" spans="1:22">
      <c r="A12" s="11" t="s">
        <v>38</v>
      </c>
      <c r="B12" s="12">
        <v>40715.5625</v>
      </c>
      <c r="C12" s="12">
        <v>40729.590277777781</v>
      </c>
      <c r="D12" s="38">
        <f t="shared" si="0"/>
        <v>40722.576388888891</v>
      </c>
      <c r="E12" s="11">
        <v>4.75</v>
      </c>
      <c r="F12" s="11">
        <v>0.64</v>
      </c>
      <c r="G12" s="11" t="s">
        <v>7</v>
      </c>
      <c r="H12" s="12">
        <v>40731.620138888888</v>
      </c>
      <c r="I12" s="11">
        <v>5.7450000000000001E-2</v>
      </c>
      <c r="J12" s="11">
        <v>1.1393</v>
      </c>
      <c r="K12" s="11">
        <v>1.0904499999999999</v>
      </c>
      <c r="L12" s="29">
        <f t="shared" si="1"/>
        <v>3.7578533262873588E-2</v>
      </c>
      <c r="M12" s="29">
        <f t="shared" si="2"/>
        <v>6.3161104335292165E-2</v>
      </c>
      <c r="N12" s="29">
        <f t="shared" si="3"/>
        <v>1.7305159252852587E-2</v>
      </c>
      <c r="O12" s="29">
        <f t="shared" si="4"/>
        <v>9.2653818240464474E-4</v>
      </c>
      <c r="P12" s="29">
        <f t="shared" si="5"/>
        <v>84.675554468531985</v>
      </c>
      <c r="Q12" s="37">
        <f t="shared" si="6"/>
        <v>2011</v>
      </c>
      <c r="R12" s="17">
        <f t="shared" si="7"/>
        <v>6</v>
      </c>
      <c r="S12" s="13">
        <v>0.2505698214670003</v>
      </c>
      <c r="T12" s="13">
        <v>0.25948431753397971</v>
      </c>
      <c r="U12" s="13">
        <v>1.3219470134734541</v>
      </c>
      <c r="V12" s="13">
        <v>0.11853902919153683</v>
      </c>
    </row>
    <row r="13" spans="1:22">
      <c r="A13" s="11" t="s">
        <v>38</v>
      </c>
      <c r="B13" s="12">
        <v>40729.590277777781</v>
      </c>
      <c r="C13" s="12">
        <v>40743.583333333336</v>
      </c>
      <c r="D13" s="38">
        <f t="shared" si="0"/>
        <v>40736.586805555562</v>
      </c>
      <c r="E13" s="11">
        <v>4.74</v>
      </c>
      <c r="F13" s="11">
        <v>0.67</v>
      </c>
      <c r="G13" s="11" t="s">
        <v>7</v>
      </c>
      <c r="H13" s="12">
        <v>40745.618055555555</v>
      </c>
      <c r="I13" s="11">
        <v>0.19314999999999999</v>
      </c>
      <c r="J13" s="11">
        <v>0.97499999999999998</v>
      </c>
      <c r="K13" s="11">
        <v>0.80620000000000003</v>
      </c>
      <c r="L13" s="29">
        <f t="shared" si="1"/>
        <v>3.9340027009570788E-2</v>
      </c>
      <c r="M13" s="29">
        <f t="shared" si="2"/>
        <v>5.4052555715711277E-2</v>
      </c>
      <c r="N13" s="29">
        <f t="shared" si="3"/>
        <v>1.2794185326837321E-2</v>
      </c>
      <c r="O13" s="29">
        <f t="shared" si="4"/>
        <v>3.1150713652124827E-3</v>
      </c>
      <c r="P13" s="29">
        <f t="shared" si="5"/>
        <v>85.444657860417408</v>
      </c>
      <c r="Q13" s="37">
        <f t="shared" si="6"/>
        <v>2011</v>
      </c>
      <c r="R13" s="17">
        <f t="shared" si="7"/>
        <v>7</v>
      </c>
      <c r="S13" s="13">
        <v>0.25712710497718055</v>
      </c>
      <c r="T13" s="13">
        <v>0.27247832656160864</v>
      </c>
      <c r="U13" s="13">
        <v>1.2661254144851797</v>
      </c>
      <c r="V13" s="13">
        <v>0.11123621511408961</v>
      </c>
    </row>
    <row r="14" spans="1:22">
      <c r="A14" s="11" t="s">
        <v>38</v>
      </c>
      <c r="B14" s="12">
        <v>40743.583333333336</v>
      </c>
      <c r="C14" s="12">
        <v>40757.546527777777</v>
      </c>
      <c r="D14" s="38">
        <f t="shared" si="0"/>
        <v>40750.564930555556</v>
      </c>
      <c r="E14" s="11">
        <v>4.7300000000000004</v>
      </c>
      <c r="F14" s="11">
        <v>0.81</v>
      </c>
      <c r="G14" s="11" t="s">
        <v>7</v>
      </c>
      <c r="H14" s="12">
        <v>40759.614583333336</v>
      </c>
      <c r="I14" s="11">
        <v>5.7700000000000001E-2</v>
      </c>
      <c r="J14" s="11">
        <v>1.97055</v>
      </c>
      <c r="K14" s="11">
        <v>0.96640000000000004</v>
      </c>
      <c r="L14" s="29">
        <f t="shared" si="1"/>
        <v>4.7560331160824386E-2</v>
      </c>
      <c r="M14" s="29">
        <f t="shared" si="2"/>
        <v>0.10924437299035369</v>
      </c>
      <c r="N14" s="29">
        <f t="shared" si="3"/>
        <v>1.5336517861393681E-2</v>
      </c>
      <c r="O14" s="29">
        <f t="shared" si="4"/>
        <v>9.305701153132812E-4</v>
      </c>
      <c r="P14" s="29">
        <f t="shared" si="5"/>
        <v>90.600959418801779</v>
      </c>
      <c r="Q14" s="37">
        <f t="shared" si="6"/>
        <v>2011</v>
      </c>
      <c r="R14" s="17">
        <f t="shared" si="7"/>
        <v>7</v>
      </c>
      <c r="S14" s="13">
        <v>0.25712710497718055</v>
      </c>
      <c r="T14" s="13">
        <v>0.27247832656160864</v>
      </c>
      <c r="U14" s="13">
        <v>1.2661254144851797</v>
      </c>
      <c r="V14" s="13">
        <v>0.11123621511408961</v>
      </c>
    </row>
    <row r="15" spans="1:22">
      <c r="A15" s="11" t="s">
        <v>38</v>
      </c>
      <c r="B15" s="12">
        <v>40757.546527777777</v>
      </c>
      <c r="C15" s="12">
        <v>40771.552083333336</v>
      </c>
      <c r="D15" s="38">
        <f t="shared" si="0"/>
        <v>40764.549305555556</v>
      </c>
      <c r="E15" s="11">
        <v>4.74</v>
      </c>
      <c r="F15" s="11">
        <v>0.54</v>
      </c>
      <c r="G15" s="11" t="s">
        <v>7</v>
      </c>
      <c r="H15" s="12">
        <v>40818.154861111114</v>
      </c>
      <c r="I15" s="11">
        <v>7.9549999999999996E-2</v>
      </c>
      <c r="J15" s="11">
        <v>1.5286999999999999</v>
      </c>
      <c r="K15" s="11">
        <v>0.94105000000000005</v>
      </c>
      <c r="L15" s="29">
        <f t="shared" si="1"/>
        <v>3.1706887440549593E-2</v>
      </c>
      <c r="M15" s="29">
        <f t="shared" si="2"/>
        <v>8.4748863510366992E-2</v>
      </c>
      <c r="N15" s="29">
        <f t="shared" si="3"/>
        <v>1.493421992287306E-2</v>
      </c>
      <c r="O15" s="29">
        <f t="shared" si="4"/>
        <v>1.2829610515281025E-3</v>
      </c>
      <c r="P15" s="29">
        <f t="shared" si="5"/>
        <v>87.776571498751608</v>
      </c>
      <c r="Q15" s="37">
        <f t="shared" si="6"/>
        <v>2011</v>
      </c>
      <c r="R15" s="17">
        <f t="shared" si="7"/>
        <v>8</v>
      </c>
      <c r="S15" s="13">
        <v>0.24541854614572442</v>
      </c>
      <c r="T15" s="13">
        <v>0.2590492549769523</v>
      </c>
      <c r="U15" s="13">
        <v>1.1961561378528018</v>
      </c>
      <c r="V15" s="13">
        <v>0.10453827142453535</v>
      </c>
    </row>
    <row r="16" spans="1:22">
      <c r="A16" s="11" t="s">
        <v>38</v>
      </c>
      <c r="B16" s="12">
        <v>40771.552083333336</v>
      </c>
      <c r="C16" s="12">
        <v>40785.548611111109</v>
      </c>
      <c r="D16" s="38">
        <f t="shared" si="0"/>
        <v>40778.550347222219</v>
      </c>
      <c r="E16" s="11">
        <v>4.74</v>
      </c>
      <c r="F16" s="11">
        <v>0.52</v>
      </c>
      <c r="G16" s="11" t="s">
        <v>8</v>
      </c>
      <c r="H16" s="12">
        <v>40787.607638888891</v>
      </c>
      <c r="I16" s="11">
        <v>5.7599999999999998E-2</v>
      </c>
      <c r="J16" s="11">
        <v>1.1298999999999999</v>
      </c>
      <c r="K16" s="11">
        <v>0.82589999999999997</v>
      </c>
      <c r="L16" s="29">
        <f t="shared" si="1"/>
        <v>3.0532558276084788E-2</v>
      </c>
      <c r="M16" s="29">
        <f t="shared" si="2"/>
        <v>6.2639982259674015E-2</v>
      </c>
      <c r="N16" s="29">
        <f t="shared" si="3"/>
        <v>1.3106819227778396E-2</v>
      </c>
      <c r="O16" s="29">
        <f t="shared" si="4"/>
        <v>9.2895734214982659E-4</v>
      </c>
      <c r="P16" s="29">
        <f t="shared" si="5"/>
        <v>86.907940588143347</v>
      </c>
      <c r="Q16" s="37">
        <f t="shared" si="6"/>
        <v>2011</v>
      </c>
      <c r="R16" s="17">
        <f t="shared" si="7"/>
        <v>8</v>
      </c>
      <c r="S16" s="13">
        <v>0.24541854614572442</v>
      </c>
      <c r="T16" s="13">
        <v>0.2590492549769523</v>
      </c>
      <c r="U16" s="13">
        <v>1.1961561378528018</v>
      </c>
      <c r="V16" s="13">
        <v>0.10453827142453535</v>
      </c>
    </row>
    <row r="17" spans="1:22">
      <c r="A17" s="11" t="s">
        <v>38</v>
      </c>
      <c r="B17" s="12">
        <v>40785.548611111109</v>
      </c>
      <c r="C17" s="12">
        <v>40799.550000000003</v>
      </c>
      <c r="D17" s="38">
        <f t="shared" si="0"/>
        <v>40792.549305555556</v>
      </c>
      <c r="E17" s="11">
        <v>4.74</v>
      </c>
      <c r="F17" s="11">
        <v>0.68</v>
      </c>
      <c r="G17" s="11" t="s">
        <v>7</v>
      </c>
      <c r="H17" s="12">
        <v>40801.595833333333</v>
      </c>
      <c r="I17" s="11">
        <v>0.15090000000000001</v>
      </c>
      <c r="J17" s="11">
        <v>0.88724999999999998</v>
      </c>
      <c r="K17" s="11">
        <v>0.74275000000000002</v>
      </c>
      <c r="L17" s="29">
        <f t="shared" si="1"/>
        <v>3.9927191591803191E-2</v>
      </c>
      <c r="M17" s="29">
        <f t="shared" si="2"/>
        <v>4.9187825701297261E-2</v>
      </c>
      <c r="N17" s="29">
        <f t="shared" si="3"/>
        <v>1.1787250249948424E-2</v>
      </c>
      <c r="O17" s="29">
        <f t="shared" si="4"/>
        <v>2.4336747036529313E-3</v>
      </c>
      <c r="P17" s="29">
        <f t="shared" si="5"/>
        <v>86.238162013706074</v>
      </c>
      <c r="Q17" s="37">
        <f t="shared" si="6"/>
        <v>2011</v>
      </c>
      <c r="R17" s="17">
        <f t="shared" si="7"/>
        <v>9</v>
      </c>
      <c r="S17" s="13">
        <v>0.2418390234695118</v>
      </c>
      <c r="T17" s="13">
        <v>0.25992281267240036</v>
      </c>
      <c r="U17" s="13">
        <v>1.1429828991445168</v>
      </c>
      <c r="V17" s="13">
        <v>9.5656221904469915E-2</v>
      </c>
    </row>
    <row r="18" spans="1:22">
      <c r="A18" s="11" t="s">
        <v>38</v>
      </c>
      <c r="B18" s="12">
        <v>40799.550000000003</v>
      </c>
      <c r="C18" s="12">
        <v>40813.53125</v>
      </c>
      <c r="D18" s="38">
        <f t="shared" si="0"/>
        <v>40806.540625000001</v>
      </c>
      <c r="E18" s="11">
        <v>4.7300000000000004</v>
      </c>
      <c r="F18" s="11">
        <v>0.45</v>
      </c>
      <c r="G18" s="11" t="s">
        <v>7</v>
      </c>
      <c r="H18" s="12">
        <v>40815.598611111112</v>
      </c>
      <c r="I18" s="11">
        <v>0.20544999999999999</v>
      </c>
      <c r="J18" s="11">
        <v>0.49295</v>
      </c>
      <c r="K18" s="11">
        <v>0.46989999999999998</v>
      </c>
      <c r="L18" s="29">
        <f t="shared" si="1"/>
        <v>2.6422406200457989E-2</v>
      </c>
      <c r="M18" s="29">
        <f t="shared" si="2"/>
        <v>2.7328417784676793E-2</v>
      </c>
      <c r="N18" s="29">
        <f t="shared" si="3"/>
        <v>7.4571913732087028E-3</v>
      </c>
      <c r="O18" s="29">
        <f t="shared" si="4"/>
        <v>3.3134424643173933E-3</v>
      </c>
      <c r="P18" s="29">
        <f t="shared" si="5"/>
        <v>83.306896339618518</v>
      </c>
      <c r="Q18" s="37">
        <f t="shared" si="6"/>
        <v>2011</v>
      </c>
      <c r="R18" s="17">
        <f t="shared" si="7"/>
        <v>9</v>
      </c>
      <c r="S18" s="13">
        <v>0.2418390234695118</v>
      </c>
      <c r="T18" s="13">
        <v>0.25992281267240036</v>
      </c>
      <c r="U18" s="13">
        <v>1.1429828991445168</v>
      </c>
      <c r="V18" s="13">
        <v>9.5656221904469915E-2</v>
      </c>
    </row>
    <row r="19" spans="1:22">
      <c r="A19" s="11" t="s">
        <v>38</v>
      </c>
      <c r="B19" s="12">
        <v>40813.53125</v>
      </c>
      <c r="C19" s="12">
        <v>40827.579861111109</v>
      </c>
      <c r="D19" s="38">
        <f t="shared" si="0"/>
        <v>40820.555555555555</v>
      </c>
      <c r="E19" s="11">
        <v>4.75</v>
      </c>
      <c r="F19" s="11">
        <v>0.03</v>
      </c>
      <c r="G19" s="11" t="s">
        <v>8</v>
      </c>
      <c r="H19" s="12">
        <v>40829.595833333333</v>
      </c>
      <c r="I19" s="11">
        <v>0.2263</v>
      </c>
      <c r="J19" s="11">
        <v>0.60465000000000002</v>
      </c>
      <c r="K19" s="11">
        <v>0.51649999999999996</v>
      </c>
      <c r="L19" s="29">
        <f t="shared" si="1"/>
        <v>1.7614937466971993E-3</v>
      </c>
      <c r="M19" s="29">
        <f t="shared" si="2"/>
        <v>3.3520900321543409E-2</v>
      </c>
      <c r="N19" s="29">
        <f t="shared" si="3"/>
        <v>8.1967213114754103E-3</v>
      </c>
      <c r="O19" s="29">
        <f t="shared" si="4"/>
        <v>3.6497056688976695E-3</v>
      </c>
      <c r="P19" s="29">
        <f t="shared" si="5"/>
        <v>74.86373154093242</v>
      </c>
      <c r="Q19" s="37">
        <f t="shared" si="6"/>
        <v>2011</v>
      </c>
      <c r="R19" s="17">
        <f t="shared" si="7"/>
        <v>10</v>
      </c>
      <c r="S19" s="13">
        <v>0.14717999673682727</v>
      </c>
      <c r="T19" s="13">
        <v>0.19009092397623201</v>
      </c>
      <c r="U19" s="13">
        <v>0.87726938355382933</v>
      </c>
      <c r="V19" s="13">
        <v>8.2169965309278864E-2</v>
      </c>
    </row>
    <row r="20" spans="1:22">
      <c r="A20" s="11" t="s">
        <v>38</v>
      </c>
      <c r="B20" s="12">
        <v>40827.579861111109</v>
      </c>
      <c r="C20" s="12">
        <v>40841.552777777775</v>
      </c>
      <c r="D20" s="38">
        <f t="shared" si="0"/>
        <v>40834.566319444442</v>
      </c>
      <c r="E20" s="11">
        <v>4.7300000000000004</v>
      </c>
      <c r="F20" s="11">
        <v>0.08</v>
      </c>
      <c r="G20" s="11" t="s">
        <v>8</v>
      </c>
      <c r="H20" s="12">
        <v>40843.584722222222</v>
      </c>
      <c r="I20" s="11">
        <v>0.16375000000000001</v>
      </c>
      <c r="J20" s="11">
        <v>0.66549999999999998</v>
      </c>
      <c r="K20" s="11">
        <v>0.54344999999999999</v>
      </c>
      <c r="L20" s="29">
        <f t="shared" si="1"/>
        <v>4.6973166578591985E-3</v>
      </c>
      <c r="M20" s="29">
        <f t="shared" si="2"/>
        <v>3.6894334183390616E-2</v>
      </c>
      <c r="N20" s="29">
        <f t="shared" si="3"/>
        <v>8.624410835859268E-3</v>
      </c>
      <c r="O20" s="29">
        <f t="shared" si="4"/>
        <v>2.6409160551568423E-3</v>
      </c>
      <c r="P20" s="29">
        <f t="shared" si="5"/>
        <v>78.687152814377953</v>
      </c>
      <c r="Q20" s="37">
        <f t="shared" si="6"/>
        <v>2011</v>
      </c>
      <c r="R20" s="17">
        <f t="shared" si="7"/>
        <v>10</v>
      </c>
      <c r="S20" s="13">
        <v>0.14717999673682727</v>
      </c>
      <c r="T20" s="13">
        <v>0.19009092397623201</v>
      </c>
      <c r="U20" s="13">
        <v>0.87726938355382933</v>
      </c>
      <c r="V20" s="13">
        <v>8.2169965309278864E-2</v>
      </c>
    </row>
    <row r="21" spans="1:22">
      <c r="A21" s="11" t="s">
        <v>38</v>
      </c>
      <c r="B21" s="12">
        <v>40841.552777777775</v>
      </c>
      <c r="C21" s="12">
        <v>40855.589583333334</v>
      </c>
      <c r="D21" s="38">
        <f t="shared" si="0"/>
        <v>40848.571180555555</v>
      </c>
      <c r="E21" s="11">
        <v>4.75</v>
      </c>
      <c r="F21" s="11">
        <v>0.2</v>
      </c>
      <c r="G21" s="11" t="s">
        <v>7</v>
      </c>
      <c r="H21" s="12">
        <v>40857.645833333336</v>
      </c>
      <c r="I21" s="11">
        <v>0.32495000000000002</v>
      </c>
      <c r="J21" s="11">
        <v>0.50365000000000004</v>
      </c>
      <c r="K21" s="11">
        <v>0.87209999999999999</v>
      </c>
      <c r="L21" s="29">
        <f t="shared" si="1"/>
        <v>1.1743291644647996E-2</v>
      </c>
      <c r="M21" s="29">
        <f t="shared" si="2"/>
        <v>2.792160993458255E-2</v>
      </c>
      <c r="N21" s="29">
        <f t="shared" si="3"/>
        <v>1.3840001269579294E-2</v>
      </c>
      <c r="O21" s="29">
        <f t="shared" si="4"/>
        <v>5.2407063946455935E-3</v>
      </c>
      <c r="P21" s="29">
        <f t="shared" si="5"/>
        <v>67.519772269021828</v>
      </c>
      <c r="Q21" s="37">
        <f t="shared" si="6"/>
        <v>2011</v>
      </c>
      <c r="R21" s="17">
        <f t="shared" si="7"/>
        <v>11</v>
      </c>
      <c r="S21" s="13">
        <v>8.3561024217374311E-2</v>
      </c>
      <c r="T21" s="13">
        <v>0.15140548407101417</v>
      </c>
      <c r="U21" s="13">
        <v>0.64393978559289344</v>
      </c>
      <c r="V21" s="13">
        <v>6.8071103615666401E-2</v>
      </c>
    </row>
    <row r="22" spans="1:22">
      <c r="A22" s="11" t="s">
        <v>38</v>
      </c>
      <c r="B22" s="12">
        <v>40855.589583333334</v>
      </c>
      <c r="C22" s="12">
        <v>40869.612500000003</v>
      </c>
      <c r="D22" s="38">
        <f t="shared" si="0"/>
        <v>40862.601041666669</v>
      </c>
      <c r="E22" s="11">
        <v>4.75</v>
      </c>
      <c r="F22" s="11">
        <v>0.34</v>
      </c>
      <c r="G22" s="11" t="s">
        <v>7</v>
      </c>
      <c r="H22" s="12">
        <v>40876.63958333333</v>
      </c>
      <c r="I22" s="11">
        <v>0.61495</v>
      </c>
      <c r="J22" s="11">
        <v>0.57135000000000002</v>
      </c>
      <c r="K22" s="11">
        <v>0.76319999999999999</v>
      </c>
      <c r="L22" s="29">
        <f t="shared" si="1"/>
        <v>1.9963595795901595E-2</v>
      </c>
      <c r="M22" s="29">
        <f t="shared" si="2"/>
        <v>3.1674797649406811E-2</v>
      </c>
      <c r="N22" s="29">
        <f t="shared" si="3"/>
        <v>1.2111786456762891E-2</v>
      </c>
      <c r="O22" s="29">
        <f t="shared" si="4"/>
        <v>9.9177485686638162E-3</v>
      </c>
      <c r="P22" s="29">
        <f t="shared" si="5"/>
        <v>70.096166021312754</v>
      </c>
      <c r="Q22" s="37">
        <f t="shared" si="6"/>
        <v>2011</v>
      </c>
      <c r="R22" s="17">
        <f t="shared" si="7"/>
        <v>11</v>
      </c>
      <c r="S22" s="13">
        <v>8.3561024217374311E-2</v>
      </c>
      <c r="T22" s="13">
        <v>0.15140548407101417</v>
      </c>
      <c r="U22" s="13">
        <v>0.64393978559289344</v>
      </c>
      <c r="V22" s="13">
        <v>6.8071103615666401E-2</v>
      </c>
    </row>
    <row r="23" spans="1:22">
      <c r="A23" s="11" t="s">
        <v>38</v>
      </c>
      <c r="B23" s="12">
        <v>40869.612500000003</v>
      </c>
      <c r="C23" s="12">
        <v>40883.663194444445</v>
      </c>
      <c r="D23" s="38">
        <f t="shared" si="0"/>
        <v>40876.637847222228</v>
      </c>
      <c r="E23" s="11">
        <v>4.75</v>
      </c>
      <c r="F23" s="11">
        <v>0.4</v>
      </c>
      <c r="G23" s="11" t="s">
        <v>8</v>
      </c>
      <c r="H23" s="12">
        <v>40907.774305555555</v>
      </c>
      <c r="I23" s="11">
        <v>0.52980000000000005</v>
      </c>
      <c r="J23" s="11">
        <v>0.48304999999999998</v>
      </c>
      <c r="K23" s="11">
        <v>0.68510000000000004</v>
      </c>
      <c r="L23" s="29">
        <f t="shared" si="1"/>
        <v>2.3486583289295992E-2</v>
      </c>
      <c r="M23" s="29">
        <f t="shared" si="2"/>
        <v>2.6779576449717263E-2</v>
      </c>
      <c r="N23" s="29">
        <f t="shared" si="3"/>
        <v>1.0872359671813754E-2</v>
      </c>
      <c r="O23" s="29">
        <f t="shared" si="4"/>
        <v>8.5444722199822607E-3</v>
      </c>
      <c r="P23" s="29">
        <f t="shared" si="5"/>
        <v>72.135478920495757</v>
      </c>
      <c r="Q23" s="37">
        <f t="shared" si="6"/>
        <v>2011</v>
      </c>
      <c r="R23" s="17">
        <f t="shared" si="7"/>
        <v>11</v>
      </c>
      <c r="S23" s="13">
        <v>8.3561024217374311E-2</v>
      </c>
      <c r="T23" s="13">
        <v>0.15140548407101417</v>
      </c>
      <c r="U23" s="13">
        <v>0.64393978559289344</v>
      </c>
      <c r="V23" s="13">
        <v>6.8071103615666401E-2</v>
      </c>
    </row>
    <row r="24" spans="1:22">
      <c r="A24" s="11" t="s">
        <v>38</v>
      </c>
      <c r="B24" s="12">
        <v>40883.663194444445</v>
      </c>
      <c r="C24" s="12">
        <v>40897.624305555553</v>
      </c>
      <c r="D24" s="38">
        <f t="shared" si="0"/>
        <v>40890.643750000003</v>
      </c>
      <c r="E24" s="11">
        <v>4.72</v>
      </c>
      <c r="F24" s="11">
        <v>0.22</v>
      </c>
      <c r="G24" s="11" t="s">
        <v>7</v>
      </c>
      <c r="H24" s="12">
        <v>40899.666666666664</v>
      </c>
      <c r="I24" s="11">
        <v>0.76300000000000001</v>
      </c>
      <c r="J24" s="11">
        <v>0.79290000000000005</v>
      </c>
      <c r="K24" s="11">
        <v>0.91564999999999996</v>
      </c>
      <c r="L24" s="29">
        <f t="shared" si="1"/>
        <v>1.2917620809112795E-2</v>
      </c>
      <c r="M24" s="29">
        <f t="shared" si="2"/>
        <v>4.3957201463576893E-2</v>
      </c>
      <c r="N24" s="29">
        <f t="shared" si="3"/>
        <v>1.4531128497294208E-2</v>
      </c>
      <c r="O24" s="29">
        <f t="shared" si="4"/>
        <v>1.2305459237158292E-2</v>
      </c>
      <c r="P24" s="29">
        <f t="shared" si="5"/>
        <v>67.941541383471119</v>
      </c>
      <c r="Q24" s="37">
        <f t="shared" si="6"/>
        <v>2011</v>
      </c>
      <c r="R24" s="17">
        <f t="shared" si="7"/>
        <v>12</v>
      </c>
      <c r="S24" s="13">
        <v>7.7668811456934536E-2</v>
      </c>
      <c r="T24" s="13">
        <v>0.15808542625196556</v>
      </c>
      <c r="U24" s="13">
        <v>0.63378977151121085</v>
      </c>
      <c r="V24" s="13">
        <v>5.9512891726895827E-2</v>
      </c>
    </row>
    <row r="25" spans="1:22">
      <c r="A25" s="11" t="s">
        <v>38</v>
      </c>
      <c r="B25" s="12">
        <v>40897.624305555553</v>
      </c>
      <c r="C25" s="12">
        <v>40911.638888888891</v>
      </c>
      <c r="D25" s="38">
        <f t="shared" si="0"/>
        <v>40904.631597222222</v>
      </c>
      <c r="E25" s="11">
        <v>4.74</v>
      </c>
      <c r="F25" s="11">
        <v>0.02</v>
      </c>
      <c r="G25" s="11" t="s">
        <v>8</v>
      </c>
      <c r="H25" s="12">
        <v>40914.742361111108</v>
      </c>
      <c r="I25" s="11">
        <v>0.31019999999999998</v>
      </c>
      <c r="J25" s="11">
        <v>0.51424999999999998</v>
      </c>
      <c r="K25" s="11">
        <v>0.61819999999999997</v>
      </c>
      <c r="L25" s="29">
        <f t="shared" si="1"/>
        <v>1.1743291644647996E-3</v>
      </c>
      <c r="M25" s="29">
        <f t="shared" si="2"/>
        <v>2.8509258232620023E-2</v>
      </c>
      <c r="N25" s="29">
        <f t="shared" si="3"/>
        <v>9.8106739879072567E-3</v>
      </c>
      <c r="O25" s="29">
        <f t="shared" si="4"/>
        <v>5.0028223530360445E-3</v>
      </c>
      <c r="P25" s="29">
        <f t="shared" si="5"/>
        <v>66.709062490125888</v>
      </c>
      <c r="Q25" s="37">
        <f t="shared" si="6"/>
        <v>2011</v>
      </c>
      <c r="R25" s="17">
        <f t="shared" si="7"/>
        <v>12</v>
      </c>
      <c r="S25" s="13">
        <v>7.7668811456934536E-2</v>
      </c>
      <c r="T25" s="13">
        <v>0.15808542625196556</v>
      </c>
      <c r="U25" s="13">
        <v>0.63378977151121085</v>
      </c>
      <c r="V25" s="13">
        <v>5.9512891726895827E-2</v>
      </c>
    </row>
    <row r="26" spans="1:22">
      <c r="A26" s="11" t="s">
        <v>38</v>
      </c>
      <c r="B26" s="12">
        <v>40911.638888888891</v>
      </c>
      <c r="C26" s="12">
        <v>40925.604166666664</v>
      </c>
      <c r="D26" s="38">
        <f t="shared" si="0"/>
        <v>40918.621527777781</v>
      </c>
      <c r="E26" s="11">
        <v>4.7300000000000004</v>
      </c>
      <c r="F26" s="11">
        <v>0.4</v>
      </c>
      <c r="G26" s="11" t="s">
        <v>7</v>
      </c>
      <c r="H26" s="12">
        <v>40931.754861111112</v>
      </c>
      <c r="I26" s="11">
        <v>0.64500000000000002</v>
      </c>
      <c r="J26" s="11">
        <v>0.58460000000000001</v>
      </c>
      <c r="K26" s="11">
        <v>1.0608500000000001</v>
      </c>
      <c r="L26" s="29">
        <f t="shared" si="1"/>
        <v>2.3486583289295992E-2</v>
      </c>
      <c r="M26" s="29">
        <f t="shared" si="2"/>
        <v>3.2409358021953653E-2</v>
      </c>
      <c r="N26" s="29">
        <f t="shared" si="3"/>
        <v>1.6835414914382747E-2</v>
      </c>
      <c r="O26" s="29">
        <f t="shared" si="4"/>
        <v>1.0402386904281913E-2</v>
      </c>
      <c r="P26" s="29">
        <f t="shared" si="5"/>
        <v>67.236165733449837</v>
      </c>
      <c r="Q26" s="37">
        <f t="shared" si="6"/>
        <v>2012</v>
      </c>
      <c r="R26" s="17">
        <f t="shared" si="7"/>
        <v>1</v>
      </c>
      <c r="S26" s="13">
        <v>8.2616385088414235E-2</v>
      </c>
      <c r="T26" s="13">
        <v>0.17726710604117427</v>
      </c>
      <c r="U26" s="13">
        <v>0.67937354832277463</v>
      </c>
      <c r="V26" s="13">
        <v>6.6534471818422106E-2</v>
      </c>
    </row>
    <row r="27" spans="1:22">
      <c r="A27" s="11" t="s">
        <v>38</v>
      </c>
      <c r="B27" s="12">
        <v>40925.604166666664</v>
      </c>
      <c r="C27" s="12">
        <v>40939.5625</v>
      </c>
      <c r="D27" s="38">
        <f t="shared" si="0"/>
        <v>40932.583333333328</v>
      </c>
      <c r="E27" s="11">
        <v>4.72</v>
      </c>
      <c r="F27" s="11">
        <v>0.52</v>
      </c>
      <c r="G27" s="11" t="s">
        <v>7</v>
      </c>
      <c r="H27" s="12">
        <v>40941.632638888892</v>
      </c>
      <c r="I27" s="11">
        <v>0.81120000000000003</v>
      </c>
      <c r="J27" s="11">
        <v>0.70499999999999996</v>
      </c>
      <c r="K27" s="11">
        <v>0.77080000000000004</v>
      </c>
      <c r="L27" s="29">
        <f t="shared" si="1"/>
        <v>3.0532558276084788E-2</v>
      </c>
      <c r="M27" s="29">
        <f t="shared" si="2"/>
        <v>3.9084155671360456E-2</v>
      </c>
      <c r="N27" s="29">
        <f t="shared" si="3"/>
        <v>1.2232396489613256E-2</v>
      </c>
      <c r="O27" s="29">
        <f t="shared" si="4"/>
        <v>1.3082815901943391E-2</v>
      </c>
      <c r="P27" s="29">
        <f t="shared" si="5"/>
        <v>73.333299588637828</v>
      </c>
      <c r="Q27" s="37">
        <f t="shared" si="6"/>
        <v>2012</v>
      </c>
      <c r="R27" s="17">
        <f t="shared" si="7"/>
        <v>1</v>
      </c>
      <c r="S27" s="13">
        <v>8.2616385088414235E-2</v>
      </c>
      <c r="T27" s="13">
        <v>0.17726710604117427</v>
      </c>
      <c r="U27" s="13">
        <v>0.67937354832277463</v>
      </c>
      <c r="V27" s="13">
        <v>6.6534471818422106E-2</v>
      </c>
    </row>
    <row r="28" spans="1:22">
      <c r="A28" s="11" t="s">
        <v>38</v>
      </c>
      <c r="B28" s="12">
        <v>40939.5625</v>
      </c>
      <c r="C28" s="12">
        <v>40953.583333333336</v>
      </c>
      <c r="D28" s="38">
        <f t="shared" si="0"/>
        <v>40946.572916666672</v>
      </c>
      <c r="E28" s="11">
        <v>4.74</v>
      </c>
      <c r="F28" s="11">
        <v>0.12</v>
      </c>
      <c r="G28" s="11" t="s">
        <v>7</v>
      </c>
      <c r="H28" s="12">
        <v>40955.644444444442</v>
      </c>
      <c r="I28" s="11">
        <v>0.75114999999999998</v>
      </c>
      <c r="J28" s="11">
        <v>0.89554999999999996</v>
      </c>
      <c r="K28" s="11">
        <v>0.92095000000000005</v>
      </c>
      <c r="L28" s="29">
        <f t="shared" si="1"/>
        <v>7.0459749867887974E-3</v>
      </c>
      <c r="M28" s="29">
        <f t="shared" si="2"/>
        <v>4.964796540636434E-2</v>
      </c>
      <c r="N28" s="29">
        <f t="shared" si="3"/>
        <v>1.4615238125466175E-2</v>
      </c>
      <c r="O28" s="29">
        <f t="shared" si="4"/>
        <v>1.2114345617288927E-2</v>
      </c>
      <c r="P28" s="29">
        <f t="shared" si="5"/>
        <v>67.959176959236359</v>
      </c>
      <c r="Q28" s="37">
        <f t="shared" si="6"/>
        <v>2012</v>
      </c>
      <c r="R28" s="17">
        <f t="shared" si="7"/>
        <v>2</v>
      </c>
      <c r="S28" s="13">
        <v>8.8653210266176175E-2</v>
      </c>
      <c r="T28" s="13">
        <v>0.18898517201047837</v>
      </c>
      <c r="U28" s="13">
        <v>0.79638669254848771</v>
      </c>
      <c r="V28" s="13">
        <v>9.4343285256973206E-2</v>
      </c>
    </row>
    <row r="29" spans="1:22">
      <c r="A29" s="11" t="s">
        <v>38</v>
      </c>
      <c r="B29" s="12">
        <v>40953.583333333336</v>
      </c>
      <c r="C29" s="12">
        <v>40967.59375</v>
      </c>
      <c r="D29" s="38">
        <f t="shared" si="0"/>
        <v>40960.588541666672</v>
      </c>
      <c r="E29" s="11">
        <v>4.74</v>
      </c>
      <c r="F29" s="11">
        <v>0.31</v>
      </c>
      <c r="G29" s="11" t="s">
        <v>8</v>
      </c>
      <c r="H29" s="12">
        <v>41009.913194444445</v>
      </c>
      <c r="I29" s="11">
        <v>0.57720000000000005</v>
      </c>
      <c r="J29" s="11">
        <v>0.77029999999999998</v>
      </c>
      <c r="K29" s="11">
        <v>0.96455000000000002</v>
      </c>
      <c r="L29" s="29">
        <f t="shared" si="1"/>
        <v>1.8202102049204392E-2</v>
      </c>
      <c r="M29" s="29">
        <f t="shared" si="2"/>
        <v>4.2704290941346049E-2</v>
      </c>
      <c r="N29" s="29">
        <f t="shared" si="3"/>
        <v>1.5307158840239317E-2</v>
      </c>
      <c r="O29" s="29">
        <f t="shared" si="4"/>
        <v>9.3089266994597214E-3</v>
      </c>
      <c r="P29" s="29">
        <f t="shared" si="5"/>
        <v>71.216823971030863</v>
      </c>
      <c r="Q29" s="37">
        <f t="shared" si="6"/>
        <v>2012</v>
      </c>
      <c r="R29" s="17">
        <f t="shared" si="7"/>
        <v>2</v>
      </c>
      <c r="S29" s="13">
        <v>8.8653210266176175E-2</v>
      </c>
      <c r="T29" s="13">
        <v>0.18898517201047837</v>
      </c>
      <c r="U29" s="13">
        <v>0.79638669254848771</v>
      </c>
      <c r="V29" s="13">
        <v>9.4343285256973206E-2</v>
      </c>
    </row>
    <row r="30" spans="1:22">
      <c r="A30" s="11" t="s">
        <v>38</v>
      </c>
      <c r="B30" s="12">
        <v>40967.59375</v>
      </c>
      <c r="C30" s="12">
        <v>40981.861111111109</v>
      </c>
      <c r="D30" s="38">
        <f t="shared" si="0"/>
        <v>40974.727430555555</v>
      </c>
      <c r="E30" s="11">
        <v>4.83</v>
      </c>
      <c r="F30" s="11">
        <v>0.39</v>
      </c>
      <c r="G30" s="11" t="s">
        <v>7</v>
      </c>
      <c r="H30" s="12">
        <v>41060.713194444441</v>
      </c>
      <c r="I30" s="11">
        <v>0.65595000000000003</v>
      </c>
      <c r="J30" s="11">
        <v>0.60385</v>
      </c>
      <c r="K30" s="11">
        <v>0.65749999999999997</v>
      </c>
      <c r="L30" s="29">
        <f t="shared" si="1"/>
        <v>2.2899418707063593E-2</v>
      </c>
      <c r="M30" s="29">
        <f t="shared" si="2"/>
        <v>3.3476549506597182E-2</v>
      </c>
      <c r="N30" s="29">
        <f t="shared" si="3"/>
        <v>1.0434354815672956E-2</v>
      </c>
      <c r="O30" s="29">
        <f t="shared" si="4"/>
        <v>1.0578985565680188E-2</v>
      </c>
      <c r="P30" s="29">
        <f t="shared" si="5"/>
        <v>72.847230757263802</v>
      </c>
      <c r="Q30" s="37">
        <f t="shared" si="6"/>
        <v>2012</v>
      </c>
      <c r="R30" s="17">
        <f t="shared" si="7"/>
        <v>3</v>
      </c>
      <c r="S30" s="13">
        <v>0.10411388042724609</v>
      </c>
      <c r="T30" s="13">
        <v>0.20145574310401354</v>
      </c>
      <c r="U30" s="13">
        <v>0.92595815889843835</v>
      </c>
      <c r="V30" s="13">
        <v>0.12137178087087054</v>
      </c>
    </row>
    <row r="31" spans="1:22" s="19" customFormat="1">
      <c r="A31" s="19" t="s">
        <v>38</v>
      </c>
      <c r="B31" s="20">
        <v>40981.861111111109</v>
      </c>
      <c r="C31" s="20">
        <v>40995.479166666664</v>
      </c>
      <c r="D31" s="38">
        <f t="shared" si="0"/>
        <v>40988.670138888891</v>
      </c>
      <c r="G31" s="19" t="s">
        <v>9</v>
      </c>
      <c r="H31" s="20">
        <v>41061.880555555559</v>
      </c>
      <c r="I31" s="19">
        <v>0.16980000000000001</v>
      </c>
      <c r="J31" s="19">
        <v>0.55495000000000005</v>
      </c>
      <c r="K31" s="19">
        <v>1.1832499999999999</v>
      </c>
      <c r="L31" s="3" t="s">
        <v>48</v>
      </c>
      <c r="M31" s="3">
        <f t="shared" si="2"/>
        <v>3.0765605943009207E-2</v>
      </c>
      <c r="N31" s="3">
        <f t="shared" si="3"/>
        <v>1.8777871232920192E-2</v>
      </c>
      <c r="O31" s="3">
        <f t="shared" si="4"/>
        <v>2.7384888315458429E-3</v>
      </c>
      <c r="P31" s="3" t="s">
        <v>48</v>
      </c>
      <c r="Q31" s="37">
        <f t="shared" si="6"/>
        <v>2012</v>
      </c>
      <c r="R31" s="17">
        <f t="shared" si="7"/>
        <v>3</v>
      </c>
      <c r="S31" s="13">
        <v>0.10411388042724609</v>
      </c>
      <c r="T31" s="13">
        <v>0.20145574310401354</v>
      </c>
      <c r="U31" s="13">
        <v>0.92595815889843835</v>
      </c>
      <c r="V31" s="13">
        <v>0.12137178087087054</v>
      </c>
    </row>
    <row r="32" spans="1:22">
      <c r="A32" s="11" t="s">
        <v>38</v>
      </c>
      <c r="B32" s="12">
        <v>40995.479166666664</v>
      </c>
      <c r="C32" s="12">
        <v>41009.555555555555</v>
      </c>
      <c r="D32" s="38">
        <f t="shared" si="0"/>
        <v>41002.517361111109</v>
      </c>
      <c r="E32" s="11">
        <v>4.76</v>
      </c>
      <c r="F32" s="11">
        <v>0.67</v>
      </c>
      <c r="G32" s="11" t="s">
        <v>7</v>
      </c>
      <c r="H32" s="12">
        <v>41011.611805555556</v>
      </c>
      <c r="I32" s="11">
        <v>0.41620000000000001</v>
      </c>
      <c r="J32" s="11">
        <v>0.73165000000000002</v>
      </c>
      <c r="K32" s="11">
        <v>0.99560000000000004</v>
      </c>
      <c r="L32" s="29">
        <f t="shared" si="1"/>
        <v>3.9340027009570788E-2</v>
      </c>
      <c r="M32" s="29">
        <f t="shared" si="2"/>
        <v>4.056159219425657E-2</v>
      </c>
      <c r="N32" s="29">
        <f t="shared" si="3"/>
        <v>1.5799914303397711E-2</v>
      </c>
      <c r="O32" s="29">
        <f t="shared" si="4"/>
        <v>6.7123619062978788E-3</v>
      </c>
      <c r="P32" s="29">
        <f t="shared" si="5"/>
        <v>78.018338118283282</v>
      </c>
      <c r="Q32" s="37">
        <f t="shared" si="6"/>
        <v>2012</v>
      </c>
      <c r="R32" s="17">
        <f t="shared" si="7"/>
        <v>4</v>
      </c>
      <c r="S32" s="13">
        <v>0.200157850505123</v>
      </c>
      <c r="T32" s="13">
        <v>0.25740230064964198</v>
      </c>
      <c r="U32" s="13">
        <v>1.3868446621748305</v>
      </c>
      <c r="V32" s="13">
        <v>0.13713745266311203</v>
      </c>
    </row>
    <row r="33" spans="1:22">
      <c r="A33" s="11" t="s">
        <v>38</v>
      </c>
      <c r="B33" s="12">
        <v>41009.555555555555</v>
      </c>
      <c r="C33" s="12">
        <v>41023.541666666664</v>
      </c>
      <c r="D33" s="38">
        <f t="shared" si="0"/>
        <v>41016.548611111109</v>
      </c>
      <c r="E33" s="11">
        <v>4.7300000000000004</v>
      </c>
      <c r="F33" s="11">
        <v>0.69</v>
      </c>
      <c r="G33" s="11" t="s">
        <v>7</v>
      </c>
      <c r="H33" s="12">
        <v>41025.61041666667</v>
      </c>
      <c r="I33" s="11">
        <v>0.43855</v>
      </c>
      <c r="J33" s="11">
        <v>0.69694999999999996</v>
      </c>
      <c r="K33" s="11">
        <v>1.0036499999999999</v>
      </c>
      <c r="L33" s="29">
        <f t="shared" si="1"/>
        <v>4.0514356174035579E-2</v>
      </c>
      <c r="M33" s="29">
        <f t="shared" si="2"/>
        <v>3.8637875595964072E-2</v>
      </c>
      <c r="N33" s="29">
        <f t="shared" si="3"/>
        <v>1.5927665719772111E-2</v>
      </c>
      <c r="O33" s="29">
        <f t="shared" si="4"/>
        <v>7.0728167083299728E-3</v>
      </c>
      <c r="P33" s="29">
        <f t="shared" si="5"/>
        <v>77.484218007660644</v>
      </c>
      <c r="Q33" s="37">
        <f t="shared" si="6"/>
        <v>2012</v>
      </c>
      <c r="R33" s="17">
        <f t="shared" si="7"/>
        <v>4</v>
      </c>
      <c r="S33" s="13">
        <v>0.200157850505123</v>
      </c>
      <c r="T33" s="13">
        <v>0.25740230064964198</v>
      </c>
      <c r="U33" s="13">
        <v>1.3868446621748305</v>
      </c>
      <c r="V33" s="13">
        <v>0.13713745266311203</v>
      </c>
    </row>
    <row r="34" spans="1:22">
      <c r="A34" s="11" t="s">
        <v>38</v>
      </c>
      <c r="B34" s="12">
        <v>41023.541666666664</v>
      </c>
      <c r="C34" s="12">
        <v>41037.517361111109</v>
      </c>
      <c r="D34" s="38">
        <f t="shared" si="0"/>
        <v>41030.529513888891</v>
      </c>
      <c r="E34" s="11">
        <v>4.7300000000000004</v>
      </c>
      <c r="F34" s="11">
        <v>0.46</v>
      </c>
      <c r="G34" s="11" t="s">
        <v>7</v>
      </c>
      <c r="H34" s="12">
        <v>41039.605555555558</v>
      </c>
      <c r="I34" s="11">
        <v>0.29215000000000002</v>
      </c>
      <c r="J34" s="11">
        <v>0.90674999999999994</v>
      </c>
      <c r="K34" s="11">
        <v>0.95430000000000004</v>
      </c>
      <c r="L34" s="29">
        <f t="shared" si="1"/>
        <v>2.7009570782690392E-2</v>
      </c>
      <c r="M34" s="29">
        <f t="shared" si="2"/>
        <v>5.0268876815611485E-2</v>
      </c>
      <c r="N34" s="29">
        <f t="shared" si="3"/>
        <v>1.514449399330297E-2</v>
      </c>
      <c r="O34" s="29">
        <f t="shared" si="4"/>
        <v>4.7117167970324976E-3</v>
      </c>
      <c r="P34" s="29">
        <f t="shared" si="5"/>
        <v>79.558057731679611</v>
      </c>
      <c r="Q34" s="37">
        <f t="shared" si="6"/>
        <v>2012</v>
      </c>
      <c r="R34" s="17">
        <f t="shared" si="7"/>
        <v>5</v>
      </c>
      <c r="S34" s="13">
        <v>0.2633513214662469</v>
      </c>
      <c r="T34" s="13">
        <v>0.28059170121754606</v>
      </c>
      <c r="U34" s="13">
        <v>1.4569800160795323</v>
      </c>
      <c r="V34" s="13">
        <v>0.13117838224378134</v>
      </c>
    </row>
    <row r="35" spans="1:22">
      <c r="A35" s="11" t="s">
        <v>38</v>
      </c>
      <c r="B35" s="12">
        <v>41037.517361111109</v>
      </c>
      <c r="C35" s="12">
        <v>41051.620833333334</v>
      </c>
      <c r="D35" s="38">
        <f t="shared" si="0"/>
        <v>41044.569097222222</v>
      </c>
      <c r="E35" s="11">
        <v>4.7699999999999996</v>
      </c>
      <c r="F35" s="11">
        <v>0.56999999999999995</v>
      </c>
      <c r="G35" s="11" t="s">
        <v>7</v>
      </c>
      <c r="H35" s="12">
        <v>41087.951388888891</v>
      </c>
      <c r="I35" s="11">
        <v>0.26979999999999998</v>
      </c>
      <c r="J35" s="11">
        <v>0.56125000000000003</v>
      </c>
      <c r="K35" s="11">
        <v>0.77315</v>
      </c>
      <c r="L35" s="29">
        <f t="shared" si="1"/>
        <v>3.3468381187246786E-2</v>
      </c>
      <c r="M35" s="29">
        <f t="shared" si="2"/>
        <v>3.1114868610710722E-2</v>
      </c>
      <c r="N35" s="29">
        <f t="shared" si="3"/>
        <v>1.226969038134988E-2</v>
      </c>
      <c r="O35" s="29">
        <f t="shared" si="4"/>
        <v>4.3512619950004027E-3</v>
      </c>
      <c r="P35" s="29">
        <f t="shared" si="5"/>
        <v>79.531906069746498</v>
      </c>
      <c r="Q35" s="37">
        <f t="shared" si="6"/>
        <v>2012</v>
      </c>
      <c r="R35" s="17">
        <f t="shared" si="7"/>
        <v>5</v>
      </c>
      <c r="S35" s="13">
        <v>0.2633513214662469</v>
      </c>
      <c r="T35" s="13">
        <v>0.28059170121754606</v>
      </c>
      <c r="U35" s="13">
        <v>1.4569800160795323</v>
      </c>
      <c r="V35" s="13">
        <v>0.13117838224378134</v>
      </c>
    </row>
    <row r="36" spans="1:22">
      <c r="A36" s="11" t="s">
        <v>38</v>
      </c>
      <c r="B36" s="12">
        <v>41051.620833333334</v>
      </c>
      <c r="C36" s="12">
        <v>41065.53125</v>
      </c>
      <c r="D36" s="38">
        <f t="shared" si="0"/>
        <v>41058.576041666667</v>
      </c>
      <c r="E36" s="11">
        <v>4.71</v>
      </c>
      <c r="F36" s="11">
        <v>0.14000000000000001</v>
      </c>
      <c r="G36" s="11" t="s">
        <v>7</v>
      </c>
      <c r="H36" s="12">
        <v>41121.959027777775</v>
      </c>
      <c r="I36" s="11">
        <v>0.17574999999999999</v>
      </c>
      <c r="J36" s="11">
        <v>0.57340000000000002</v>
      </c>
      <c r="K36" s="11">
        <v>0.66644999999999999</v>
      </c>
      <c r="L36" s="29">
        <f t="shared" si="1"/>
        <v>8.2203041512535976E-3</v>
      </c>
      <c r="M36" s="29">
        <f t="shared" si="2"/>
        <v>3.1788446612706509E-2</v>
      </c>
      <c r="N36" s="29">
        <f t="shared" si="3"/>
        <v>1.0576388999095425E-2</v>
      </c>
      <c r="O36" s="29">
        <f t="shared" si="4"/>
        <v>2.834448834771389E-3</v>
      </c>
      <c r="P36" s="29">
        <f t="shared" si="5"/>
        <v>74.895280578008141</v>
      </c>
      <c r="Q36" s="37">
        <f t="shared" si="6"/>
        <v>2012</v>
      </c>
      <c r="R36" s="17">
        <f t="shared" si="7"/>
        <v>5</v>
      </c>
      <c r="S36" s="13">
        <v>0.2633513214662469</v>
      </c>
      <c r="T36" s="13">
        <v>0.28059170121754606</v>
      </c>
      <c r="U36" s="13">
        <v>1.4569800160795323</v>
      </c>
      <c r="V36" s="13">
        <v>0.13117838224378134</v>
      </c>
    </row>
    <row r="37" spans="1:22">
      <c r="A37" s="11" t="s">
        <v>38</v>
      </c>
      <c r="B37" s="12">
        <v>41065.53125</v>
      </c>
      <c r="C37" s="12">
        <v>41079.529861111114</v>
      </c>
      <c r="D37" s="38">
        <f t="shared" si="0"/>
        <v>41072.530555555553</v>
      </c>
      <c r="E37" s="11">
        <v>4.74</v>
      </c>
      <c r="F37" s="11">
        <v>0.57999999999999996</v>
      </c>
      <c r="G37" s="11" t="s">
        <v>7</v>
      </c>
      <c r="H37" s="12">
        <v>41081.609722222223</v>
      </c>
      <c r="I37" s="11">
        <v>0.26229999999999998</v>
      </c>
      <c r="J37" s="11">
        <v>0.54369999999999996</v>
      </c>
      <c r="K37" s="11">
        <v>0.69735000000000003</v>
      </c>
      <c r="L37" s="29">
        <f t="shared" si="1"/>
        <v>3.4055545769479188E-2</v>
      </c>
      <c r="M37" s="29">
        <f t="shared" si="2"/>
        <v>3.0141922607827915E-2</v>
      </c>
      <c r="N37" s="29">
        <f t="shared" si="3"/>
        <v>1.1066764001079143E-2</v>
      </c>
      <c r="O37" s="29">
        <f t="shared" si="4"/>
        <v>4.2303040077413109E-3</v>
      </c>
      <c r="P37" s="29">
        <f t="shared" si="5"/>
        <v>80.757082556569372</v>
      </c>
      <c r="Q37" s="37">
        <f t="shared" si="6"/>
        <v>2012</v>
      </c>
      <c r="R37" s="17">
        <f t="shared" si="7"/>
        <v>6</v>
      </c>
      <c r="S37" s="13">
        <v>0.2505698214670003</v>
      </c>
      <c r="T37" s="13">
        <v>0.25948431753397971</v>
      </c>
      <c r="U37" s="13">
        <v>1.3219470134734541</v>
      </c>
      <c r="V37" s="13">
        <v>0.11853902919153683</v>
      </c>
    </row>
    <row r="38" spans="1:22">
      <c r="A38" s="11" t="s">
        <v>38</v>
      </c>
      <c r="B38" s="12">
        <v>41079.529861111114</v>
      </c>
      <c r="C38" s="12">
        <v>41093.505555555559</v>
      </c>
      <c r="D38" s="38">
        <f t="shared" si="0"/>
        <v>41086.51770833334</v>
      </c>
      <c r="E38" s="11">
        <v>4.7300000000000004</v>
      </c>
      <c r="F38" s="11">
        <v>1.01</v>
      </c>
      <c r="G38" s="11" t="s">
        <v>7</v>
      </c>
      <c r="H38" s="12">
        <v>41142.769444444442</v>
      </c>
      <c r="I38" s="11">
        <v>8.2250000000000004E-2</v>
      </c>
      <c r="J38" s="11">
        <v>1.0307999999999999</v>
      </c>
      <c r="K38" s="11">
        <v>0.94530000000000003</v>
      </c>
      <c r="L38" s="29">
        <f t="shared" si="1"/>
        <v>5.9303622805472377E-2</v>
      </c>
      <c r="M38" s="29">
        <f t="shared" si="2"/>
        <v>5.714602505821044E-2</v>
      </c>
      <c r="N38" s="29">
        <f t="shared" si="3"/>
        <v>1.5001666322822276E-2</v>
      </c>
      <c r="O38" s="29">
        <f t="shared" si="4"/>
        <v>1.3265059269413756E-3</v>
      </c>
      <c r="P38" s="29">
        <f t="shared" si="5"/>
        <v>87.702635699386605</v>
      </c>
      <c r="Q38" s="37">
        <f t="shared" si="6"/>
        <v>2012</v>
      </c>
      <c r="R38" s="17">
        <f t="shared" si="7"/>
        <v>6</v>
      </c>
      <c r="S38" s="13">
        <v>0.2505698214670003</v>
      </c>
      <c r="T38" s="13">
        <v>0.25948431753397971</v>
      </c>
      <c r="U38" s="13">
        <v>1.3219470134734541</v>
      </c>
      <c r="V38" s="13">
        <v>0.11853902919153683</v>
      </c>
    </row>
    <row r="39" spans="1:22">
      <c r="A39" s="11" t="s">
        <v>38</v>
      </c>
      <c r="B39" s="12">
        <v>41093.505555555559</v>
      </c>
      <c r="C39" s="12">
        <v>41107.5625</v>
      </c>
      <c r="D39" s="38">
        <f t="shared" si="0"/>
        <v>41100.53402777778</v>
      </c>
      <c r="E39" s="11">
        <v>4.76</v>
      </c>
      <c r="F39" s="11">
        <v>0.67</v>
      </c>
      <c r="G39" s="11" t="s">
        <v>7</v>
      </c>
      <c r="H39" s="12">
        <v>41109.59375</v>
      </c>
      <c r="I39" s="11">
        <v>0.22405</v>
      </c>
      <c r="J39" s="11">
        <v>0.97855000000000003</v>
      </c>
      <c r="K39" s="11">
        <v>1.09415</v>
      </c>
      <c r="L39" s="29">
        <f t="shared" si="1"/>
        <v>3.9340027009570788E-2</v>
      </c>
      <c r="M39" s="29">
        <f t="shared" si="2"/>
        <v>5.4249362457035148E-2</v>
      </c>
      <c r="N39" s="29">
        <f t="shared" si="3"/>
        <v>1.7363877295161315E-2</v>
      </c>
      <c r="O39" s="29">
        <f t="shared" si="4"/>
        <v>3.6134182727199419E-3</v>
      </c>
      <c r="P39" s="29">
        <f t="shared" si="5"/>
        <v>81.689881695043709</v>
      </c>
      <c r="Q39" s="37">
        <f t="shared" si="6"/>
        <v>2012</v>
      </c>
      <c r="R39" s="17">
        <f t="shared" si="7"/>
        <v>7</v>
      </c>
      <c r="S39" s="13">
        <v>0.25712710497718055</v>
      </c>
      <c r="T39" s="13">
        <v>0.27247832656160864</v>
      </c>
      <c r="U39" s="13">
        <v>1.2661254144851797</v>
      </c>
      <c r="V39" s="13">
        <v>0.11123621511408961</v>
      </c>
    </row>
    <row r="40" spans="1:22">
      <c r="A40" s="11" t="s">
        <v>38</v>
      </c>
      <c r="B40" s="12">
        <v>41107.5625</v>
      </c>
      <c r="C40" s="12">
        <v>41121.627083333333</v>
      </c>
      <c r="D40" s="38">
        <f t="shared" si="0"/>
        <v>41114.594791666663</v>
      </c>
      <c r="E40" s="11">
        <v>4.76</v>
      </c>
      <c r="F40" s="11">
        <v>0.94</v>
      </c>
      <c r="G40" s="11" t="s">
        <v>7</v>
      </c>
      <c r="H40" s="12">
        <v>41123.580555555556</v>
      </c>
      <c r="I40" s="11">
        <v>9.1600000000000001E-2</v>
      </c>
      <c r="J40" s="11">
        <v>0.90759999999999996</v>
      </c>
      <c r="K40" s="11">
        <v>1.00335</v>
      </c>
      <c r="L40" s="29">
        <f t="shared" si="1"/>
        <v>5.5193470729845574E-2</v>
      </c>
      <c r="M40" s="29">
        <f t="shared" si="2"/>
        <v>5.0315999556491846E-2</v>
      </c>
      <c r="N40" s="29">
        <f t="shared" si="3"/>
        <v>1.5922904797422754E-2</v>
      </c>
      <c r="O40" s="29">
        <f t="shared" si="4"/>
        <v>1.4773002177243771E-3</v>
      </c>
      <c r="P40" s="29">
        <f t="shared" si="5"/>
        <v>85.843095775441384</v>
      </c>
      <c r="Q40" s="37">
        <f t="shared" si="6"/>
        <v>2012</v>
      </c>
      <c r="R40" s="17">
        <f t="shared" si="7"/>
        <v>7</v>
      </c>
      <c r="S40" s="13">
        <v>0.25712710497718055</v>
      </c>
      <c r="T40" s="13">
        <v>0.27247832656160864</v>
      </c>
      <c r="U40" s="13">
        <v>1.2661254144851797</v>
      </c>
      <c r="V40" s="13">
        <v>0.11123621511408961</v>
      </c>
    </row>
    <row r="41" spans="1:22">
      <c r="A41" s="11" t="s">
        <v>38</v>
      </c>
      <c r="B41" s="12">
        <v>41121.627083333333</v>
      </c>
      <c r="C41" s="12">
        <v>41135.53125</v>
      </c>
      <c r="D41" s="38">
        <f t="shared" si="0"/>
        <v>41128.579166666663</v>
      </c>
      <c r="E41" s="11">
        <v>4.71</v>
      </c>
      <c r="F41" s="11">
        <v>0.56000000000000005</v>
      </c>
      <c r="G41" s="11" t="s">
        <v>7</v>
      </c>
      <c r="H41" s="12">
        <v>41137.612500000003</v>
      </c>
      <c r="I41" s="11">
        <v>0.1061</v>
      </c>
      <c r="J41" s="11">
        <v>0.72765000000000002</v>
      </c>
      <c r="K41" s="11">
        <v>0.90239999999999998</v>
      </c>
      <c r="L41" s="29">
        <f t="shared" si="1"/>
        <v>3.2881216605014391E-2</v>
      </c>
      <c r="M41" s="29">
        <f t="shared" si="2"/>
        <v>4.0339838119525448E-2</v>
      </c>
      <c r="N41" s="29">
        <f t="shared" si="3"/>
        <v>1.4320854426864298E-2</v>
      </c>
      <c r="O41" s="29">
        <f t="shared" si="4"/>
        <v>1.7111523264252881E-3</v>
      </c>
      <c r="P41" s="29">
        <f t="shared" si="5"/>
        <v>82.037583374916551</v>
      </c>
      <c r="Q41" s="37">
        <f t="shared" si="6"/>
        <v>2012</v>
      </c>
      <c r="R41" s="17">
        <f t="shared" si="7"/>
        <v>8</v>
      </c>
      <c r="S41" s="13">
        <v>0.24541854614572442</v>
      </c>
      <c r="T41" s="13">
        <v>0.2590492549769523</v>
      </c>
      <c r="U41" s="13">
        <v>1.1961561378528018</v>
      </c>
      <c r="V41" s="13">
        <v>0.10453827142453535</v>
      </c>
    </row>
    <row r="42" spans="1:22">
      <c r="A42" s="11" t="s">
        <v>38</v>
      </c>
      <c r="B42" s="12">
        <v>41135.53125</v>
      </c>
      <c r="C42" s="12">
        <v>41149.547222222223</v>
      </c>
      <c r="D42" s="38">
        <f t="shared" si="0"/>
        <v>41142.539236111115</v>
      </c>
      <c r="E42" s="11">
        <v>4.74</v>
      </c>
      <c r="F42" s="11">
        <v>0.46</v>
      </c>
      <c r="G42" s="11" t="s">
        <v>7</v>
      </c>
      <c r="H42" s="12">
        <v>41151.605555555558</v>
      </c>
      <c r="I42" s="11">
        <v>7.4950000000000003E-2</v>
      </c>
      <c r="J42" s="11">
        <v>0.99850000000000005</v>
      </c>
      <c r="K42" s="11">
        <v>0.94215000000000004</v>
      </c>
      <c r="L42" s="29">
        <f t="shared" si="1"/>
        <v>2.7009570782690392E-2</v>
      </c>
      <c r="M42" s="29">
        <f t="shared" si="2"/>
        <v>5.535536090475663E-2</v>
      </c>
      <c r="N42" s="29">
        <f t="shared" si="3"/>
        <v>1.4951676638154034E-2</v>
      </c>
      <c r="O42" s="29">
        <f t="shared" si="4"/>
        <v>1.2087734860091928E-3</v>
      </c>
      <c r="P42" s="29">
        <f t="shared" si="5"/>
        <v>83.597678256082773</v>
      </c>
      <c r="Q42" s="37">
        <f t="shared" si="6"/>
        <v>2012</v>
      </c>
      <c r="R42" s="17">
        <f t="shared" si="7"/>
        <v>8</v>
      </c>
      <c r="S42" s="13">
        <v>0.24541854614572442</v>
      </c>
      <c r="T42" s="13">
        <v>0.2590492549769523</v>
      </c>
      <c r="U42" s="13">
        <v>1.1961561378528018</v>
      </c>
      <c r="V42" s="13">
        <v>0.10453827142453535</v>
      </c>
    </row>
    <row r="43" spans="1:22">
      <c r="A43" s="11" t="s">
        <v>38</v>
      </c>
      <c r="B43" s="12">
        <v>41149.547222222223</v>
      </c>
      <c r="C43" s="12">
        <v>41163.548611111109</v>
      </c>
      <c r="D43" s="38">
        <f t="shared" si="0"/>
        <v>41156.547916666663</v>
      </c>
      <c r="E43" s="11">
        <v>4.74</v>
      </c>
      <c r="F43" s="11">
        <v>0.53</v>
      </c>
      <c r="G43" s="11" t="s">
        <v>7</v>
      </c>
      <c r="H43" s="12">
        <v>41165.623611111114</v>
      </c>
      <c r="I43" s="11">
        <v>6.5100000000000005E-2</v>
      </c>
      <c r="J43" s="11">
        <v>0.74270000000000003</v>
      </c>
      <c r="K43" s="11">
        <v>0.62965000000000004</v>
      </c>
      <c r="L43" s="29">
        <f t="shared" si="1"/>
        <v>3.1119722858317191E-2</v>
      </c>
      <c r="M43" s="29">
        <f t="shared" si="2"/>
        <v>4.11741878257013E-2</v>
      </c>
      <c r="N43" s="29">
        <f t="shared" si="3"/>
        <v>9.9923825242410301E-3</v>
      </c>
      <c r="O43" s="29">
        <f t="shared" si="4"/>
        <v>1.0499153294089188E-3</v>
      </c>
      <c r="P43" s="29">
        <f t="shared" si="5"/>
        <v>86.749699743468938</v>
      </c>
      <c r="Q43" s="37">
        <f t="shared" si="6"/>
        <v>2012</v>
      </c>
      <c r="R43" s="17">
        <f t="shared" si="7"/>
        <v>9</v>
      </c>
      <c r="S43" s="13">
        <v>0.2418390234695118</v>
      </c>
      <c r="T43" s="13">
        <v>0.25992281267240036</v>
      </c>
      <c r="U43" s="13">
        <v>1.1429828991445168</v>
      </c>
      <c r="V43" s="13">
        <v>9.5656221904469915E-2</v>
      </c>
    </row>
    <row r="44" spans="1:22">
      <c r="A44" s="11" t="s">
        <v>38</v>
      </c>
      <c r="B44" s="12">
        <v>41163.548611111109</v>
      </c>
      <c r="C44" s="12">
        <v>41177.607638888891</v>
      </c>
      <c r="D44" s="38">
        <f t="shared" si="0"/>
        <v>41170.578125</v>
      </c>
      <c r="E44" s="11">
        <v>4.76</v>
      </c>
      <c r="F44" s="11">
        <v>0.44</v>
      </c>
      <c r="G44" s="11" t="s">
        <v>7</v>
      </c>
      <c r="H44" s="12">
        <v>41179.605555555558</v>
      </c>
      <c r="I44" s="11">
        <v>0.15665000000000001</v>
      </c>
      <c r="J44" s="11">
        <v>0.53915000000000002</v>
      </c>
      <c r="K44" s="11">
        <v>0.48849999999999999</v>
      </c>
      <c r="L44" s="29">
        <f t="shared" si="1"/>
        <v>2.5835241618225591E-2</v>
      </c>
      <c r="M44" s="29">
        <f t="shared" si="2"/>
        <v>2.9889677347821268E-2</v>
      </c>
      <c r="N44" s="29">
        <f t="shared" si="3"/>
        <v>7.7523685588688053E-3</v>
      </c>
      <c r="O44" s="29">
        <f t="shared" si="4"/>
        <v>2.5264091605515684E-3</v>
      </c>
      <c r="P44" s="29">
        <f t="shared" si="5"/>
        <v>84.426966616123551</v>
      </c>
      <c r="Q44" s="37">
        <f t="shared" si="6"/>
        <v>2012</v>
      </c>
      <c r="R44" s="17">
        <f t="shared" si="7"/>
        <v>9</v>
      </c>
      <c r="S44" s="13">
        <v>0.2418390234695118</v>
      </c>
      <c r="T44" s="13">
        <v>0.25992281267240036</v>
      </c>
      <c r="U44" s="13">
        <v>1.1429828991445168</v>
      </c>
      <c r="V44" s="13">
        <v>9.5656221904469915E-2</v>
      </c>
    </row>
    <row r="45" spans="1:22">
      <c r="A45" s="11" t="s">
        <v>38</v>
      </c>
      <c r="B45" s="12">
        <v>41177.607638888891</v>
      </c>
      <c r="C45" s="12">
        <v>41191.576388888891</v>
      </c>
      <c r="D45" s="38">
        <f t="shared" si="0"/>
        <v>41184.592013888891</v>
      </c>
      <c r="E45" s="11">
        <v>4.7300000000000004</v>
      </c>
      <c r="F45" s="11">
        <v>0.34</v>
      </c>
      <c r="G45" s="11" t="s">
        <v>7</v>
      </c>
      <c r="H45" s="12">
        <v>41193.600694444445</v>
      </c>
      <c r="I45" s="11">
        <v>0.33189999999999997</v>
      </c>
      <c r="J45" s="11">
        <v>0.83074999999999999</v>
      </c>
      <c r="K45" s="11">
        <v>0.75314999999999999</v>
      </c>
      <c r="L45" s="29">
        <f t="shared" si="1"/>
        <v>1.9963595795901595E-2</v>
      </c>
      <c r="M45" s="29">
        <f t="shared" si="2"/>
        <v>4.6055549395720145E-2</v>
      </c>
      <c r="N45" s="29">
        <f t="shared" si="3"/>
        <v>1.1952295558059448E-2</v>
      </c>
      <c r="O45" s="29">
        <f t="shared" si="4"/>
        <v>5.3527941295056841E-3</v>
      </c>
      <c r="P45" s="29">
        <f t="shared" si="5"/>
        <v>79.23162485361425</v>
      </c>
      <c r="Q45" s="37">
        <f t="shared" si="6"/>
        <v>2012</v>
      </c>
      <c r="R45" s="17">
        <f t="shared" si="7"/>
        <v>10</v>
      </c>
      <c r="S45" s="13">
        <v>0.14717999673682727</v>
      </c>
      <c r="T45" s="13">
        <v>0.19009092397623201</v>
      </c>
      <c r="U45" s="13">
        <v>0.87726938355382933</v>
      </c>
      <c r="V45" s="13">
        <v>8.2169965309278864E-2</v>
      </c>
    </row>
    <row r="46" spans="1:22">
      <c r="A46" s="11" t="s">
        <v>38</v>
      </c>
      <c r="B46" s="12">
        <v>41191.576388888891</v>
      </c>
      <c r="C46" s="12">
        <v>41205.569444444445</v>
      </c>
      <c r="D46" s="38">
        <f t="shared" si="0"/>
        <v>41198.572916666672</v>
      </c>
      <c r="E46" s="11">
        <v>4.74</v>
      </c>
      <c r="F46" s="11">
        <v>0.35</v>
      </c>
      <c r="G46" s="11" t="s">
        <v>7</v>
      </c>
      <c r="H46" s="12">
        <v>41207.616666666669</v>
      </c>
      <c r="I46" s="11">
        <v>0.26910000000000001</v>
      </c>
      <c r="J46" s="11">
        <v>0.56469999999999998</v>
      </c>
      <c r="K46" s="11">
        <v>0.57079999999999997</v>
      </c>
      <c r="L46" s="29">
        <f t="shared" si="1"/>
        <v>2.0550760378133991E-2</v>
      </c>
      <c r="M46" s="29">
        <f t="shared" si="2"/>
        <v>3.1306131500166312E-2</v>
      </c>
      <c r="N46" s="29">
        <f t="shared" si="3"/>
        <v>9.0584482567089321E-3</v>
      </c>
      <c r="O46" s="29">
        <f t="shared" si="4"/>
        <v>4.3399725828562209E-3</v>
      </c>
      <c r="P46" s="29">
        <f t="shared" si="5"/>
        <v>79.467693461996149</v>
      </c>
      <c r="Q46" s="37">
        <f t="shared" si="6"/>
        <v>2012</v>
      </c>
      <c r="R46" s="17">
        <f t="shared" si="7"/>
        <v>10</v>
      </c>
      <c r="S46" s="13">
        <v>0.14717999673682727</v>
      </c>
      <c r="T46" s="13">
        <v>0.19009092397623201</v>
      </c>
      <c r="U46" s="13">
        <v>0.87726938355382933</v>
      </c>
      <c r="V46" s="13">
        <v>8.2169965309278864E-2</v>
      </c>
    </row>
    <row r="47" spans="1:22">
      <c r="A47" s="11" t="s">
        <v>38</v>
      </c>
      <c r="B47" s="12">
        <v>41205.569444444445</v>
      </c>
      <c r="C47" s="12">
        <v>41219.638888888891</v>
      </c>
      <c r="D47" s="38">
        <f t="shared" si="0"/>
        <v>41212.604166666672</v>
      </c>
      <c r="E47" s="11">
        <v>4.76</v>
      </c>
      <c r="F47" s="11">
        <v>0.3</v>
      </c>
      <c r="G47" s="11" t="s">
        <v>7</v>
      </c>
      <c r="H47" s="12">
        <v>41222.70208333333</v>
      </c>
      <c r="I47" s="11">
        <v>0.3629</v>
      </c>
      <c r="J47" s="11">
        <v>0.65505000000000002</v>
      </c>
      <c r="K47" s="11">
        <v>0.66849999999999998</v>
      </c>
      <c r="L47" s="29">
        <f t="shared" si="1"/>
        <v>1.7614937466971993E-2</v>
      </c>
      <c r="M47" s="29">
        <f t="shared" si="2"/>
        <v>3.6315001663155558E-2</v>
      </c>
      <c r="N47" s="29">
        <f t="shared" si="3"/>
        <v>1.0608921968482694E-2</v>
      </c>
      <c r="O47" s="29">
        <f t="shared" si="4"/>
        <v>5.8527538101765982E-3</v>
      </c>
      <c r="P47" s="29">
        <f t="shared" si="5"/>
        <v>76.614152410070062</v>
      </c>
      <c r="Q47" s="37">
        <f t="shared" si="6"/>
        <v>2012</v>
      </c>
      <c r="R47" s="17">
        <f t="shared" si="7"/>
        <v>10</v>
      </c>
      <c r="S47" s="13">
        <v>0.14717999673682727</v>
      </c>
      <c r="T47" s="13">
        <v>0.19009092397623201</v>
      </c>
      <c r="U47" s="13">
        <v>0.87726938355382933</v>
      </c>
      <c r="V47" s="13">
        <v>8.2169965309278864E-2</v>
      </c>
    </row>
    <row r="48" spans="1:22">
      <c r="A48" s="11" t="s">
        <v>38</v>
      </c>
      <c r="B48" s="12">
        <v>41219.638888888891</v>
      </c>
      <c r="C48" s="12">
        <v>41233.625</v>
      </c>
      <c r="D48" s="38">
        <f t="shared" si="0"/>
        <v>41226.631944444445</v>
      </c>
      <c r="E48" s="11">
        <v>4.7300000000000004</v>
      </c>
      <c r="F48" s="11">
        <v>0.32</v>
      </c>
      <c r="G48" s="11" t="s">
        <v>7</v>
      </c>
      <c r="H48" s="12">
        <v>41239.780555555553</v>
      </c>
      <c r="I48" s="11">
        <v>0.91520000000000001</v>
      </c>
      <c r="J48" s="11">
        <v>0.64239999999999997</v>
      </c>
      <c r="K48" s="11">
        <v>1.1229499999999999</v>
      </c>
      <c r="L48" s="29">
        <f t="shared" si="1"/>
        <v>1.8789266631436794E-2</v>
      </c>
      <c r="M48" s="29">
        <f t="shared" si="2"/>
        <v>3.561370440181838E-2</v>
      </c>
      <c r="N48" s="29">
        <f t="shared" si="3"/>
        <v>1.7820925840699536E-2</v>
      </c>
      <c r="O48" s="29">
        <f t="shared" si="4"/>
        <v>1.4760099991936134E-2</v>
      </c>
      <c r="P48" s="29">
        <f t="shared" si="5"/>
        <v>62.543655147431252</v>
      </c>
      <c r="Q48" s="37">
        <f t="shared" si="6"/>
        <v>2012</v>
      </c>
      <c r="R48" s="17">
        <f t="shared" si="7"/>
        <v>11</v>
      </c>
      <c r="S48" s="13">
        <v>8.3561024217374311E-2</v>
      </c>
      <c r="T48" s="13">
        <v>0.15140548407101417</v>
      </c>
      <c r="U48" s="13">
        <v>0.64393978559289344</v>
      </c>
      <c r="V48" s="13">
        <v>6.8071103615666401E-2</v>
      </c>
    </row>
    <row r="49" spans="1:22">
      <c r="A49" s="11" t="s">
        <v>38</v>
      </c>
      <c r="B49" s="12">
        <v>41233.625</v>
      </c>
      <c r="C49" s="12">
        <v>41247.628472222219</v>
      </c>
      <c r="D49" s="38">
        <f t="shared" si="0"/>
        <v>41240.626736111109</v>
      </c>
      <c r="E49" s="11">
        <v>4.74</v>
      </c>
      <c r="F49" s="11">
        <v>0.49</v>
      </c>
      <c r="G49" s="11" t="s">
        <v>7</v>
      </c>
      <c r="H49" s="12">
        <v>41249.642361111109</v>
      </c>
      <c r="I49" s="11">
        <v>0.58919999999999995</v>
      </c>
      <c r="J49" s="11">
        <v>0.54769999999999996</v>
      </c>
      <c r="K49" s="11">
        <v>1.6566000000000001</v>
      </c>
      <c r="L49" s="29">
        <f t="shared" si="1"/>
        <v>2.8771064529387588E-2</v>
      </c>
      <c r="M49" s="29">
        <f t="shared" si="2"/>
        <v>3.036367668255904E-2</v>
      </c>
      <c r="N49" s="29">
        <f t="shared" si="3"/>
        <v>2.6289813213146496E-2</v>
      </c>
      <c r="O49" s="29">
        <f t="shared" si="4"/>
        <v>9.5024594790742677E-3</v>
      </c>
      <c r="P49" s="29">
        <f t="shared" si="5"/>
        <v>62.294955650501663</v>
      </c>
      <c r="Q49" s="37">
        <f t="shared" si="6"/>
        <v>2012</v>
      </c>
      <c r="R49" s="17">
        <f t="shared" si="7"/>
        <v>11</v>
      </c>
      <c r="S49" s="13">
        <v>8.3561024217374311E-2</v>
      </c>
      <c r="T49" s="13">
        <v>0.15140548407101417</v>
      </c>
      <c r="U49" s="13">
        <v>0.64393978559289344</v>
      </c>
      <c r="V49" s="13">
        <v>6.8071103615666401E-2</v>
      </c>
    </row>
    <row r="50" spans="1:22">
      <c r="A50" s="11" t="s">
        <v>38</v>
      </c>
      <c r="B50" s="12">
        <v>41247.628472222219</v>
      </c>
      <c r="C50" s="12">
        <v>41261.677083333336</v>
      </c>
      <c r="D50" s="38">
        <f t="shared" si="0"/>
        <v>41254.652777777781</v>
      </c>
      <c r="E50" s="11">
        <v>4.75</v>
      </c>
      <c r="F50" s="11">
        <v>0.34</v>
      </c>
      <c r="G50" s="11" t="s">
        <v>7</v>
      </c>
      <c r="H50" s="12">
        <v>41263.646527777775</v>
      </c>
      <c r="I50" s="11">
        <v>0.82520000000000004</v>
      </c>
      <c r="J50" s="11">
        <v>0.71389999999999998</v>
      </c>
      <c r="K50" s="11">
        <v>1.0903499999999999</v>
      </c>
      <c r="L50" s="29">
        <f t="shared" si="1"/>
        <v>1.9963595795901595E-2</v>
      </c>
      <c r="M50" s="29">
        <f t="shared" si="2"/>
        <v>3.9577558487637207E-2</v>
      </c>
      <c r="N50" s="29">
        <f t="shared" si="3"/>
        <v>1.7303572278736135E-2</v>
      </c>
      <c r="O50" s="29">
        <f t="shared" si="4"/>
        <v>1.330860414482703E-2</v>
      </c>
      <c r="P50" s="29">
        <f t="shared" si="5"/>
        <v>66.044320067309897</v>
      </c>
      <c r="Q50" s="37">
        <f t="shared" si="6"/>
        <v>2012</v>
      </c>
      <c r="R50" s="17">
        <f t="shared" si="7"/>
        <v>12</v>
      </c>
      <c r="S50" s="13">
        <v>7.7668811456934536E-2</v>
      </c>
      <c r="T50" s="13">
        <v>0.15808542625196556</v>
      </c>
      <c r="U50" s="13">
        <v>0.63378977151121085</v>
      </c>
      <c r="V50" s="13">
        <v>5.9512891726895827E-2</v>
      </c>
    </row>
    <row r="51" spans="1:22">
      <c r="A51" s="11" t="s">
        <v>38</v>
      </c>
      <c r="B51" s="12">
        <v>41261.677083333336</v>
      </c>
      <c r="C51" s="12">
        <v>41274.697916666664</v>
      </c>
      <c r="D51" s="38">
        <f t="shared" si="0"/>
        <v>41268.1875</v>
      </c>
      <c r="E51" s="11">
        <v>4.41</v>
      </c>
      <c r="F51" s="11">
        <v>0.18</v>
      </c>
      <c r="G51" s="11" t="s">
        <v>7</v>
      </c>
      <c r="H51" s="12">
        <v>41330.76458333333</v>
      </c>
      <c r="I51" s="11">
        <v>0.17795</v>
      </c>
      <c r="J51" s="11">
        <v>0.63805000000000001</v>
      </c>
      <c r="K51" s="11">
        <v>0.80035000000000001</v>
      </c>
      <c r="L51" s="29">
        <f t="shared" si="1"/>
        <v>1.0568962480183196E-2</v>
      </c>
      <c r="M51" s="29">
        <f t="shared" si="2"/>
        <v>3.5372546845548289E-2</v>
      </c>
      <c r="N51" s="29">
        <f t="shared" si="3"/>
        <v>1.2701347341024868E-2</v>
      </c>
      <c r="O51" s="29">
        <f t="shared" si="4"/>
        <v>2.8699298443673896E-3</v>
      </c>
      <c r="P51" s="29">
        <f t="shared" si="5"/>
        <v>74.686113134256388</v>
      </c>
      <c r="Q51" s="37">
        <f t="shared" si="6"/>
        <v>2012</v>
      </c>
      <c r="R51" s="17">
        <f t="shared" si="7"/>
        <v>12</v>
      </c>
      <c r="S51" s="13">
        <v>7.7668811456934536E-2</v>
      </c>
      <c r="T51" s="13">
        <v>0.15808542625196556</v>
      </c>
      <c r="U51" s="13">
        <v>0.63378977151121085</v>
      </c>
      <c r="V51" s="13">
        <v>5.9512891726895827E-2</v>
      </c>
    </row>
    <row r="52" spans="1:22">
      <c r="A52" s="11" t="s">
        <v>38</v>
      </c>
      <c r="B52" s="12">
        <v>41274.697916666664</v>
      </c>
      <c r="C52" s="12">
        <v>41289.722222222219</v>
      </c>
      <c r="D52" s="38">
        <f t="shared" si="0"/>
        <v>41282.210069444438</v>
      </c>
      <c r="E52" s="11">
        <v>5.08</v>
      </c>
      <c r="F52" s="11">
        <v>0.32</v>
      </c>
      <c r="G52" s="11" t="s">
        <v>8</v>
      </c>
      <c r="H52" s="12">
        <v>41330.755555555559</v>
      </c>
      <c r="I52" s="11">
        <v>0.48235</v>
      </c>
      <c r="J52" s="11">
        <v>0.76285000000000003</v>
      </c>
      <c r="K52" s="11">
        <v>1.0761499999999999</v>
      </c>
      <c r="L52" s="29">
        <f t="shared" si="1"/>
        <v>1.8789266631436794E-2</v>
      </c>
      <c r="M52" s="29">
        <f t="shared" si="2"/>
        <v>4.229127397715933E-2</v>
      </c>
      <c r="N52" s="29">
        <f t="shared" si="3"/>
        <v>1.7078221954199925E-2</v>
      </c>
      <c r="O52" s="29">
        <f t="shared" si="4"/>
        <v>7.7792113539230708E-3</v>
      </c>
      <c r="P52" s="29">
        <f t="shared" si="5"/>
        <v>71.075146206947025</v>
      </c>
      <c r="Q52" s="37">
        <f t="shared" si="6"/>
        <v>2013</v>
      </c>
      <c r="R52" s="17">
        <f t="shared" si="7"/>
        <v>1</v>
      </c>
      <c r="S52" s="13">
        <v>8.2616385088414235E-2</v>
      </c>
      <c r="T52" s="13">
        <v>0.17726710604117427</v>
      </c>
      <c r="U52" s="13">
        <v>0.67937354832277463</v>
      </c>
      <c r="V52" s="13">
        <v>6.6534471818422106E-2</v>
      </c>
    </row>
    <row r="53" spans="1:22">
      <c r="A53" s="11" t="s">
        <v>38</v>
      </c>
      <c r="B53" s="12">
        <v>41289.722222222219</v>
      </c>
      <c r="C53" s="12">
        <v>41303.679166666669</v>
      </c>
      <c r="D53" s="38">
        <f t="shared" si="0"/>
        <v>41296.700694444444</v>
      </c>
      <c r="E53" s="11">
        <v>4.72</v>
      </c>
      <c r="F53" s="11">
        <v>0.16</v>
      </c>
      <c r="G53" s="11" t="s">
        <v>7</v>
      </c>
      <c r="H53" s="12">
        <v>41330.756944444445</v>
      </c>
      <c r="I53" s="11">
        <v>1.1793499999999999</v>
      </c>
      <c r="J53" s="11">
        <v>0.96504999999999996</v>
      </c>
      <c r="K53" s="11">
        <v>0.81745000000000001</v>
      </c>
      <c r="L53" s="29">
        <f t="shared" si="1"/>
        <v>9.3946333157183971E-3</v>
      </c>
      <c r="M53" s="29">
        <f t="shared" si="2"/>
        <v>5.3500942454817603E-2</v>
      </c>
      <c r="N53" s="29">
        <f t="shared" si="3"/>
        <v>1.2972719914938188E-2</v>
      </c>
      <c r="O53" s="29">
        <f t="shared" si="4"/>
        <v>1.9020240303201354E-2</v>
      </c>
      <c r="P53" s="29">
        <f t="shared" si="5"/>
        <v>66.283640183933557</v>
      </c>
      <c r="Q53" s="37">
        <f t="shared" si="6"/>
        <v>2013</v>
      </c>
      <c r="R53" s="17">
        <f t="shared" si="7"/>
        <v>1</v>
      </c>
      <c r="S53" s="13">
        <v>8.2616385088414235E-2</v>
      </c>
      <c r="T53" s="13">
        <v>0.17726710604117427</v>
      </c>
      <c r="U53" s="13">
        <v>0.67937354832277463</v>
      </c>
      <c r="V53" s="13">
        <v>6.6534471818422106E-2</v>
      </c>
    </row>
    <row r="54" spans="1:22">
      <c r="A54" s="11" t="s">
        <v>38</v>
      </c>
      <c r="B54" s="12">
        <v>41303.679166666669</v>
      </c>
      <c r="C54" s="12">
        <v>41317.673611111109</v>
      </c>
      <c r="D54" s="38">
        <f t="shared" si="0"/>
        <v>41310.676388888889</v>
      </c>
      <c r="E54" s="11">
        <v>4.74</v>
      </c>
      <c r="F54" s="11">
        <v>0.25</v>
      </c>
      <c r="G54" s="11" t="s">
        <v>7</v>
      </c>
      <c r="H54" s="12">
        <v>41319.682638888888</v>
      </c>
      <c r="I54" s="11">
        <v>0.5121</v>
      </c>
      <c r="J54" s="11">
        <v>0.80069999999999997</v>
      </c>
      <c r="K54" s="11">
        <v>0.7762</v>
      </c>
      <c r="L54" s="29">
        <f t="shared" si="1"/>
        <v>1.4679114555809995E-2</v>
      </c>
      <c r="M54" s="29">
        <f t="shared" si="2"/>
        <v>4.4389621909302582E-2</v>
      </c>
      <c r="N54" s="29">
        <f t="shared" si="3"/>
        <v>1.2318093091901671E-2</v>
      </c>
      <c r="O54" s="29">
        <f t="shared" si="4"/>
        <v>8.2590113700508026E-3</v>
      </c>
      <c r="P54" s="29">
        <f t="shared" si="5"/>
        <v>74.164244833831603</v>
      </c>
      <c r="Q54" s="37">
        <f t="shared" si="6"/>
        <v>2013</v>
      </c>
      <c r="R54" s="17">
        <f t="shared" si="7"/>
        <v>2</v>
      </c>
      <c r="S54" s="13">
        <v>8.8653210266176175E-2</v>
      </c>
      <c r="T54" s="13">
        <v>0.18898517201047837</v>
      </c>
      <c r="U54" s="13">
        <v>0.79638669254848771</v>
      </c>
      <c r="V54" s="13">
        <v>9.4343285256973206E-2</v>
      </c>
    </row>
    <row r="55" spans="1:22">
      <c r="A55" s="11" t="s">
        <v>38</v>
      </c>
      <c r="B55" s="12">
        <v>41317.673611111109</v>
      </c>
      <c r="C55" s="12">
        <v>41331.68472222222</v>
      </c>
      <c r="D55" s="38">
        <f t="shared" si="0"/>
        <v>41324.679166666669</v>
      </c>
      <c r="E55" s="11">
        <v>4.74</v>
      </c>
      <c r="F55" s="11">
        <v>0.19</v>
      </c>
      <c r="G55" s="11" t="s">
        <v>7</v>
      </c>
      <c r="H55" s="12">
        <v>41333.634027777778</v>
      </c>
      <c r="I55" s="11">
        <v>0.53795000000000004</v>
      </c>
      <c r="J55" s="11">
        <v>0.75600000000000001</v>
      </c>
      <c r="K55" s="11">
        <v>0.82545000000000002</v>
      </c>
      <c r="L55" s="29">
        <f t="shared" si="1"/>
        <v>1.1156127062415595E-2</v>
      </c>
      <c r="M55" s="29">
        <f t="shared" si="2"/>
        <v>4.1911520124182283E-2</v>
      </c>
      <c r="N55" s="29">
        <f t="shared" si="3"/>
        <v>1.3099677844254361E-2</v>
      </c>
      <c r="O55" s="29">
        <f t="shared" si="4"/>
        <v>8.6759132328038061E-3</v>
      </c>
      <c r="P55" s="29">
        <f t="shared" si="5"/>
        <v>70.905065598113737</v>
      </c>
      <c r="Q55" s="37">
        <f t="shared" si="6"/>
        <v>2013</v>
      </c>
      <c r="R55" s="17">
        <f t="shared" si="7"/>
        <v>2</v>
      </c>
      <c r="S55" s="13">
        <v>8.8653210266176175E-2</v>
      </c>
      <c r="T55" s="13">
        <v>0.18898517201047837</v>
      </c>
      <c r="U55" s="13">
        <v>0.79638669254848771</v>
      </c>
      <c r="V55" s="13">
        <v>9.4343285256973206E-2</v>
      </c>
    </row>
    <row r="56" spans="1:22">
      <c r="A56" s="11" t="s">
        <v>38</v>
      </c>
      <c r="B56" s="12">
        <v>41331.68472222222</v>
      </c>
      <c r="C56" s="12">
        <v>41359.509027777778</v>
      </c>
      <c r="D56" s="38">
        <f t="shared" si="0"/>
        <v>41345.596875000003</v>
      </c>
      <c r="E56" s="11">
        <v>9.42</v>
      </c>
      <c r="F56" s="11">
        <v>0.17</v>
      </c>
      <c r="G56" s="11" t="s">
        <v>8</v>
      </c>
      <c r="H56" s="12">
        <v>41423.796527777777</v>
      </c>
      <c r="I56" s="11">
        <v>0.40357500000000002</v>
      </c>
      <c r="J56" s="11">
        <v>0.67179999999999995</v>
      </c>
      <c r="K56" s="11">
        <v>0.77722500000000005</v>
      </c>
      <c r="L56" s="29">
        <f t="shared" si="1"/>
        <v>9.9817978979507976E-3</v>
      </c>
      <c r="M56" s="29">
        <f t="shared" si="2"/>
        <v>3.7243596851092138E-2</v>
      </c>
      <c r="N56" s="29">
        <f t="shared" si="3"/>
        <v>1.2334359576595308E-2</v>
      </c>
      <c r="O56" s="29">
        <f t="shared" si="4"/>
        <v>6.508749294411741E-3</v>
      </c>
      <c r="P56" s="29">
        <f t="shared" si="5"/>
        <v>71.479437495102161</v>
      </c>
      <c r="Q56" s="37">
        <f t="shared" si="6"/>
        <v>2013</v>
      </c>
      <c r="R56" s="17">
        <f t="shared" si="7"/>
        <v>3</v>
      </c>
      <c r="S56" s="13">
        <v>0.10411388042724609</v>
      </c>
      <c r="T56" s="13">
        <v>0.20145574310401354</v>
      </c>
      <c r="U56" s="13">
        <v>0.92595815889843835</v>
      </c>
      <c r="V56" s="13">
        <v>0.12137178087087054</v>
      </c>
    </row>
    <row r="57" spans="1:22">
      <c r="A57" s="11" t="s">
        <v>38</v>
      </c>
      <c r="B57" s="12">
        <v>41359.509027777778</v>
      </c>
      <c r="C57" s="12">
        <v>41373.486111111109</v>
      </c>
      <c r="D57" s="38">
        <f t="shared" si="0"/>
        <v>41366.497569444444</v>
      </c>
      <c r="E57" s="11">
        <v>4.7300000000000004</v>
      </c>
      <c r="F57" s="11">
        <v>0.41</v>
      </c>
      <c r="G57" s="11" t="s">
        <v>7</v>
      </c>
      <c r="H57" s="12">
        <v>41375.600694444445</v>
      </c>
      <c r="I57" s="11">
        <v>0.50590000000000002</v>
      </c>
      <c r="J57" s="11">
        <v>0.72604999999999997</v>
      </c>
      <c r="K57" s="11">
        <v>1.0506500000000001</v>
      </c>
      <c r="L57" s="29">
        <f t="shared" si="1"/>
        <v>2.4073747871528391E-2</v>
      </c>
      <c r="M57" s="29">
        <f t="shared" si="2"/>
        <v>4.0251136489632994E-2</v>
      </c>
      <c r="N57" s="29">
        <f t="shared" si="3"/>
        <v>1.6673543554504629E-2</v>
      </c>
      <c r="O57" s="29">
        <f t="shared" si="4"/>
        <v>8.1590194339166196E-3</v>
      </c>
      <c r="P57" s="29">
        <f t="shared" si="5"/>
        <v>72.14751686300103</v>
      </c>
      <c r="Q57" s="37">
        <f t="shared" si="6"/>
        <v>2013</v>
      </c>
      <c r="R57" s="17">
        <f t="shared" si="7"/>
        <v>4</v>
      </c>
      <c r="S57" s="13">
        <v>0.200157850505123</v>
      </c>
      <c r="T57" s="13">
        <v>0.25740230064964198</v>
      </c>
      <c r="U57" s="13">
        <v>1.3868446621748305</v>
      </c>
      <c r="V57" s="13">
        <v>0.13713745266311203</v>
      </c>
    </row>
    <row r="58" spans="1:22">
      <c r="A58" s="11" t="s">
        <v>38</v>
      </c>
      <c r="B58" s="12">
        <v>41373.486111111109</v>
      </c>
      <c r="C58" s="12">
        <v>41387.5</v>
      </c>
      <c r="D58" s="38">
        <f t="shared" si="0"/>
        <v>41380.493055555555</v>
      </c>
      <c r="E58" s="11">
        <v>4.74</v>
      </c>
      <c r="F58" s="11">
        <v>0.62</v>
      </c>
      <c r="G58" s="11" t="s">
        <v>7</v>
      </c>
      <c r="H58" s="12">
        <v>41389.61041666667</v>
      </c>
      <c r="I58" s="11">
        <v>0.98324999999999996</v>
      </c>
      <c r="J58" s="11">
        <v>0.56169999999999998</v>
      </c>
      <c r="K58" s="11">
        <v>0.6341</v>
      </c>
      <c r="L58" s="29">
        <f t="shared" si="1"/>
        <v>3.6404204098408784E-2</v>
      </c>
      <c r="M58" s="29">
        <f t="shared" si="2"/>
        <v>3.1139815944117973E-2</v>
      </c>
      <c r="N58" s="29">
        <f t="shared" si="3"/>
        <v>1.0063002872423151E-2</v>
      </c>
      <c r="O58" s="29">
        <f t="shared" si="4"/>
        <v>1.5857592129666961E-2</v>
      </c>
      <c r="P58" s="29">
        <f t="shared" si="5"/>
        <v>72.266942960481359</v>
      </c>
      <c r="Q58" s="37">
        <f t="shared" si="6"/>
        <v>2013</v>
      </c>
      <c r="R58" s="17">
        <f t="shared" si="7"/>
        <v>4</v>
      </c>
      <c r="S58" s="13">
        <v>0.200157850505123</v>
      </c>
      <c r="T58" s="13">
        <v>0.25740230064964198</v>
      </c>
      <c r="U58" s="13">
        <v>1.3868446621748305</v>
      </c>
      <c r="V58" s="13">
        <v>0.13713745266311203</v>
      </c>
    </row>
    <row r="59" spans="1:22">
      <c r="A59" s="11" t="s">
        <v>38</v>
      </c>
      <c r="B59" s="12">
        <v>41387.5</v>
      </c>
      <c r="C59" s="12">
        <v>41401.503472222219</v>
      </c>
      <c r="D59" s="38">
        <f t="shared" si="0"/>
        <v>41394.501736111109</v>
      </c>
      <c r="E59" s="11">
        <v>4.74</v>
      </c>
      <c r="F59" s="11">
        <v>0.42</v>
      </c>
      <c r="G59" s="11" t="s">
        <v>7</v>
      </c>
      <c r="H59" s="12">
        <v>41403.609027777777</v>
      </c>
      <c r="I59" s="11">
        <v>0.54020000000000001</v>
      </c>
      <c r="J59" s="11">
        <v>0.51449999999999996</v>
      </c>
      <c r="K59" s="11">
        <v>0.47310000000000002</v>
      </c>
      <c r="L59" s="29">
        <f t="shared" si="1"/>
        <v>2.4660912453760789E-2</v>
      </c>
      <c r="M59" s="29">
        <f t="shared" si="2"/>
        <v>2.8523117862290715E-2</v>
      </c>
      <c r="N59" s="29">
        <f t="shared" si="3"/>
        <v>7.5079745449351722E-3</v>
      </c>
      <c r="O59" s="29">
        <f t="shared" si="4"/>
        <v>8.7122006289815333E-3</v>
      </c>
      <c r="P59" s="29">
        <f t="shared" si="5"/>
        <v>76.629405870424961</v>
      </c>
      <c r="Q59" s="37">
        <f t="shared" si="6"/>
        <v>2013</v>
      </c>
      <c r="R59" s="17">
        <f t="shared" si="7"/>
        <v>4</v>
      </c>
      <c r="S59" s="13">
        <v>0.200157850505123</v>
      </c>
      <c r="T59" s="13">
        <v>0.25740230064964198</v>
      </c>
      <c r="U59" s="13">
        <v>1.3868446621748305</v>
      </c>
      <c r="V59" s="13">
        <v>0.13713745266311203</v>
      </c>
    </row>
    <row r="60" spans="1:22">
      <c r="A60" s="11" t="s">
        <v>38</v>
      </c>
      <c r="B60" s="12">
        <v>41401.503472222219</v>
      </c>
      <c r="C60" s="12">
        <v>41415.501388888886</v>
      </c>
      <c r="D60" s="38">
        <f t="shared" si="0"/>
        <v>41408.502430555556</v>
      </c>
      <c r="E60" s="11">
        <v>4.74</v>
      </c>
      <c r="F60" s="11">
        <v>0.7</v>
      </c>
      <c r="G60" s="11" t="s">
        <v>7</v>
      </c>
      <c r="H60" s="12">
        <v>41417.677083333336</v>
      </c>
      <c r="I60" s="11">
        <v>0.18160000000000001</v>
      </c>
      <c r="J60" s="11">
        <v>0.65620000000000001</v>
      </c>
      <c r="K60" s="11">
        <v>0.71550000000000002</v>
      </c>
      <c r="L60" s="29">
        <f t="shared" si="1"/>
        <v>4.1101520756267981E-2</v>
      </c>
      <c r="M60" s="29">
        <f t="shared" si="2"/>
        <v>3.6378755959640761E-2</v>
      </c>
      <c r="N60" s="29">
        <f t="shared" si="3"/>
        <v>1.135479980321521E-2</v>
      </c>
      <c r="O60" s="29">
        <f t="shared" si="4"/>
        <v>2.928796064833481E-3</v>
      </c>
      <c r="P60" s="29">
        <f t="shared" si="5"/>
        <v>84.434401615973414</v>
      </c>
      <c r="Q60" s="37">
        <f t="shared" si="6"/>
        <v>2013</v>
      </c>
      <c r="R60" s="17">
        <f t="shared" si="7"/>
        <v>5</v>
      </c>
      <c r="S60" s="13">
        <v>0.2633513214662469</v>
      </c>
      <c r="T60" s="13">
        <v>0.28059170121754606</v>
      </c>
      <c r="U60" s="13">
        <v>1.4569800160795323</v>
      </c>
      <c r="V60" s="13">
        <v>0.13117838224378134</v>
      </c>
    </row>
    <row r="61" spans="1:22">
      <c r="A61" s="11" t="s">
        <v>38</v>
      </c>
      <c r="B61" s="12">
        <v>41415.501388888886</v>
      </c>
      <c r="C61" s="12">
        <v>41429.505555555559</v>
      </c>
      <c r="D61" s="38">
        <f t="shared" si="0"/>
        <v>41422.503472222219</v>
      </c>
      <c r="E61" s="11">
        <v>4.74</v>
      </c>
      <c r="F61" s="11">
        <v>0.62</v>
      </c>
      <c r="G61" s="11" t="s">
        <v>7</v>
      </c>
      <c r="H61" s="12">
        <v>41431.61041666667</v>
      </c>
      <c r="I61" s="11">
        <v>0.28129999999999999</v>
      </c>
      <c r="J61" s="11">
        <v>0.55405000000000004</v>
      </c>
      <c r="K61" s="11">
        <v>0.82220000000000004</v>
      </c>
      <c r="L61" s="29">
        <f t="shared" si="1"/>
        <v>3.6404204098408784E-2</v>
      </c>
      <c r="M61" s="29">
        <f t="shared" si="2"/>
        <v>3.0715711276194702E-2</v>
      </c>
      <c r="N61" s="29">
        <f t="shared" si="3"/>
        <v>1.3048101185469667E-2</v>
      </c>
      <c r="O61" s="29">
        <f t="shared" si="4"/>
        <v>4.536730908797677E-3</v>
      </c>
      <c r="P61" s="29">
        <f t="shared" si="5"/>
        <v>79.239850634428947</v>
      </c>
      <c r="Q61" s="37">
        <f t="shared" si="6"/>
        <v>2013</v>
      </c>
      <c r="R61" s="17">
        <f t="shared" si="7"/>
        <v>5</v>
      </c>
      <c r="S61" s="13">
        <v>0.2633513214662469</v>
      </c>
      <c r="T61" s="13">
        <v>0.28059170121754606</v>
      </c>
      <c r="U61" s="13">
        <v>1.4569800160795323</v>
      </c>
      <c r="V61" s="13">
        <v>0.13117838224378134</v>
      </c>
    </row>
    <row r="62" spans="1:22">
      <c r="A62" s="11" t="s">
        <v>38</v>
      </c>
      <c r="B62" s="12">
        <v>41429.505555555559</v>
      </c>
      <c r="C62" s="12">
        <v>41443.527777777781</v>
      </c>
      <c r="D62" s="38">
        <f t="shared" si="0"/>
        <v>41436.51666666667</v>
      </c>
      <c r="E62" s="11">
        <v>4.75</v>
      </c>
      <c r="F62" s="11">
        <v>0.59</v>
      </c>
      <c r="G62" s="11" t="s">
        <v>7</v>
      </c>
      <c r="H62" s="12">
        <v>41488.751388888886</v>
      </c>
      <c r="I62" s="11">
        <v>0.12790000000000001</v>
      </c>
      <c r="J62" s="11">
        <v>0.63480000000000003</v>
      </c>
      <c r="K62" s="11">
        <v>0.64510000000000001</v>
      </c>
      <c r="L62" s="29">
        <f t="shared" si="1"/>
        <v>3.4642710351711584E-2</v>
      </c>
      <c r="M62" s="29">
        <f t="shared" si="2"/>
        <v>3.5192371659829254E-2</v>
      </c>
      <c r="N62" s="29">
        <f t="shared" si="3"/>
        <v>1.0237570025232888E-2</v>
      </c>
      <c r="O62" s="29">
        <f t="shared" si="4"/>
        <v>2.0627368760583824E-3</v>
      </c>
      <c r="P62" s="29">
        <f t="shared" si="5"/>
        <v>85.024351787820436</v>
      </c>
      <c r="Q62" s="37">
        <f t="shared" si="6"/>
        <v>2013</v>
      </c>
      <c r="R62" s="17">
        <f t="shared" si="7"/>
        <v>6</v>
      </c>
      <c r="S62" s="13">
        <v>0.2505698214670003</v>
      </c>
      <c r="T62" s="13">
        <v>0.25948431753397971</v>
      </c>
      <c r="U62" s="13">
        <v>1.3219470134734541</v>
      </c>
      <c r="V62" s="13">
        <v>0.11853902919153683</v>
      </c>
    </row>
    <row r="63" spans="1:22">
      <c r="A63" s="11" t="s">
        <v>38</v>
      </c>
      <c r="B63" s="12">
        <v>41443.527777777781</v>
      </c>
      <c r="C63" s="12">
        <v>41457.580555555556</v>
      </c>
      <c r="D63" s="38">
        <f t="shared" si="0"/>
        <v>41450.554166666669</v>
      </c>
      <c r="E63" s="11">
        <v>4.76</v>
      </c>
      <c r="F63" s="11">
        <v>0.8</v>
      </c>
      <c r="G63" s="11" t="s">
        <v>7</v>
      </c>
      <c r="H63" s="12">
        <v>41460.709027777775</v>
      </c>
      <c r="I63" s="11">
        <v>0.15795000000000001</v>
      </c>
      <c r="J63" s="11">
        <v>0.51519999999999999</v>
      </c>
      <c r="K63" s="11">
        <v>0.72330000000000005</v>
      </c>
      <c r="L63" s="29">
        <f t="shared" si="1"/>
        <v>4.6973166578591984E-2</v>
      </c>
      <c r="M63" s="29">
        <f t="shared" si="2"/>
        <v>2.8561924825368665E-2</v>
      </c>
      <c r="N63" s="29">
        <f t="shared" si="3"/>
        <v>1.1478583784298479E-2</v>
      </c>
      <c r="O63" s="29">
        <f t="shared" si="4"/>
        <v>2.5473752116764777E-3</v>
      </c>
      <c r="P63" s="29">
        <f t="shared" si="5"/>
        <v>84.339220081339036</v>
      </c>
      <c r="Q63" s="37">
        <f t="shared" si="6"/>
        <v>2013</v>
      </c>
      <c r="R63" s="17">
        <f t="shared" si="7"/>
        <v>6</v>
      </c>
      <c r="S63" s="13">
        <v>0.2505698214670003</v>
      </c>
      <c r="T63" s="13">
        <v>0.25948431753397971</v>
      </c>
      <c r="U63" s="13">
        <v>1.3219470134734541</v>
      </c>
      <c r="V63" s="13">
        <v>0.11853902919153683</v>
      </c>
    </row>
    <row r="64" spans="1:22">
      <c r="A64" s="11" t="s">
        <v>38</v>
      </c>
      <c r="B64" s="12">
        <v>41457.580555555556</v>
      </c>
      <c r="C64" s="12">
        <v>41471.5</v>
      </c>
      <c r="D64" s="38">
        <f t="shared" si="0"/>
        <v>41464.540277777778</v>
      </c>
      <c r="E64" s="11">
        <v>4.71</v>
      </c>
      <c r="F64" s="11">
        <v>0.64</v>
      </c>
      <c r="G64" s="11" t="s">
        <v>7</v>
      </c>
      <c r="H64" s="12">
        <v>41473.602777777778</v>
      </c>
      <c r="I64" s="11">
        <v>0.29270000000000002</v>
      </c>
      <c r="J64" s="11">
        <v>0.35639999999999999</v>
      </c>
      <c r="K64" s="11">
        <v>0.40479999999999999</v>
      </c>
      <c r="L64" s="29">
        <f t="shared" si="1"/>
        <v>3.7578533262873588E-2</v>
      </c>
      <c r="M64" s="29">
        <f t="shared" si="2"/>
        <v>1.9758288058543075E-2</v>
      </c>
      <c r="N64" s="29">
        <f t="shared" si="3"/>
        <v>6.4240712233983466E-3</v>
      </c>
      <c r="O64" s="29">
        <f t="shared" si="4"/>
        <v>4.7205870494314971E-3</v>
      </c>
      <c r="P64" s="29">
        <f t="shared" si="5"/>
        <v>83.726025870261466</v>
      </c>
      <c r="Q64" s="37">
        <f t="shared" si="6"/>
        <v>2013</v>
      </c>
      <c r="R64" s="17">
        <f t="shared" si="7"/>
        <v>7</v>
      </c>
      <c r="S64" s="13">
        <v>0.25712710497718055</v>
      </c>
      <c r="T64" s="13">
        <v>0.27247832656160864</v>
      </c>
      <c r="U64" s="13">
        <v>1.2661254144851797</v>
      </c>
      <c r="V64" s="13">
        <v>0.11123621511408961</v>
      </c>
    </row>
    <row r="65" spans="1:22">
      <c r="A65" s="11" t="s">
        <v>38</v>
      </c>
      <c r="B65" s="12">
        <v>41471.5</v>
      </c>
      <c r="C65" s="12">
        <v>41485.510416666664</v>
      </c>
      <c r="D65" s="38">
        <f t="shared" si="0"/>
        <v>41478.505208333328</v>
      </c>
      <c r="E65" s="11">
        <v>4.74</v>
      </c>
      <c r="F65" s="11">
        <v>0.71</v>
      </c>
      <c r="G65" s="11" t="s">
        <v>7</v>
      </c>
      <c r="H65" s="12">
        <v>41487.634722222225</v>
      </c>
      <c r="I65" s="11">
        <v>6.4600000000000005E-2</v>
      </c>
      <c r="J65" s="11">
        <v>0.97575000000000001</v>
      </c>
      <c r="K65" s="11">
        <v>0.78139999999999998</v>
      </c>
      <c r="L65" s="29">
        <f t="shared" si="1"/>
        <v>4.1688685338500384E-2</v>
      </c>
      <c r="M65" s="29">
        <f t="shared" si="2"/>
        <v>5.4094134604723364E-2</v>
      </c>
      <c r="N65" s="29">
        <f t="shared" si="3"/>
        <v>1.2400615745957183E-2</v>
      </c>
      <c r="O65" s="29">
        <f t="shared" si="4"/>
        <v>1.0418514635916459E-3</v>
      </c>
      <c r="P65" s="29">
        <f t="shared" si="5"/>
        <v>87.692898265630603</v>
      </c>
      <c r="Q65" s="37">
        <f t="shared" si="6"/>
        <v>2013</v>
      </c>
      <c r="R65" s="17">
        <f t="shared" si="7"/>
        <v>7</v>
      </c>
      <c r="S65" s="13">
        <v>0.25712710497718055</v>
      </c>
      <c r="T65" s="13">
        <v>0.27247832656160864</v>
      </c>
      <c r="U65" s="13">
        <v>1.2661254144851797</v>
      </c>
      <c r="V65" s="13">
        <v>0.11123621511408961</v>
      </c>
    </row>
    <row r="66" spans="1:22">
      <c r="A66" s="11" t="s">
        <v>38</v>
      </c>
      <c r="B66" s="12">
        <v>41485.510416666664</v>
      </c>
      <c r="C66" s="12">
        <v>41499.666666666664</v>
      </c>
      <c r="D66" s="38">
        <f t="shared" si="0"/>
        <v>41492.588541666664</v>
      </c>
      <c r="E66" s="11">
        <v>4.79</v>
      </c>
      <c r="F66" s="11">
        <v>0.66</v>
      </c>
      <c r="G66" s="11" t="s">
        <v>7</v>
      </c>
      <c r="H66" s="12">
        <v>41514.875694444447</v>
      </c>
      <c r="I66" s="11">
        <v>8.2350000000000007E-2</v>
      </c>
      <c r="J66" s="11">
        <v>0.81699999999999995</v>
      </c>
      <c r="K66" s="11">
        <v>0.61150000000000004</v>
      </c>
      <c r="L66" s="29">
        <f t="shared" si="1"/>
        <v>3.8752862427338386E-2</v>
      </c>
      <c r="M66" s="29">
        <f t="shared" si="2"/>
        <v>4.5293269763831905E-2</v>
      </c>
      <c r="N66" s="29">
        <f t="shared" si="3"/>
        <v>9.7043467221049635E-3</v>
      </c>
      <c r="O66" s="29">
        <f t="shared" si="4"/>
        <v>1.3281187001048303E-3</v>
      </c>
      <c r="P66" s="29">
        <f t="shared" si="5"/>
        <v>88.396478598610273</v>
      </c>
      <c r="Q66" s="37">
        <f t="shared" si="6"/>
        <v>2013</v>
      </c>
      <c r="R66" s="17">
        <f t="shared" si="7"/>
        <v>8</v>
      </c>
      <c r="S66" s="13">
        <v>0.24541854614572442</v>
      </c>
      <c r="T66" s="13">
        <v>0.2590492549769523</v>
      </c>
      <c r="U66" s="13">
        <v>1.1961561378528018</v>
      </c>
      <c r="V66" s="13">
        <v>0.10453827142453535</v>
      </c>
    </row>
    <row r="67" spans="1:22">
      <c r="D67" s="38"/>
      <c r="L67" s="29"/>
      <c r="M67" s="29"/>
      <c r="N67" s="29"/>
      <c r="O67" s="29"/>
      <c r="P67" s="29"/>
      <c r="R67" s="17"/>
      <c r="S67" s="13"/>
      <c r="T67" s="13"/>
      <c r="U67" s="13"/>
      <c r="V67" s="13"/>
    </row>
  </sheetData>
  <autoFilter ref="G1:G67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topLeftCell="A43" zoomScale="60" zoomScaleNormal="60" workbookViewId="0">
      <selection activeCell="G15" sqref="G15"/>
    </sheetView>
  </sheetViews>
  <sheetFormatPr defaultColWidth="9.140625" defaultRowHeight="15"/>
  <cols>
    <col min="1" max="1" width="9.140625" style="6"/>
    <col min="2" max="2" width="16.28515625" style="6" customWidth="1"/>
    <col min="3" max="4" width="16.5703125" style="6" customWidth="1"/>
    <col min="5" max="7" width="9.140625" style="6"/>
    <col min="8" max="8" width="17.28515625" style="6" customWidth="1"/>
    <col min="9" max="16" width="9.140625" style="6"/>
    <col min="17" max="17" width="9.140625" style="37"/>
    <col min="18" max="16384" width="9.140625" style="6"/>
  </cols>
  <sheetData>
    <row r="1" spans="1:22">
      <c r="A1" s="6" t="s">
        <v>0</v>
      </c>
      <c r="B1" s="6" t="s">
        <v>1</v>
      </c>
      <c r="C1" s="6" t="s">
        <v>2</v>
      </c>
      <c r="D1" s="38" t="s">
        <v>58</v>
      </c>
      <c r="E1" s="6" t="s">
        <v>3</v>
      </c>
      <c r="F1" s="6" t="s">
        <v>4</v>
      </c>
      <c r="G1" s="6" t="s">
        <v>5</v>
      </c>
      <c r="H1" s="6" t="s">
        <v>6</v>
      </c>
      <c r="I1" s="11" t="s">
        <v>44</v>
      </c>
      <c r="J1" s="11" t="s">
        <v>45</v>
      </c>
      <c r="K1" s="11" t="s">
        <v>46</v>
      </c>
      <c r="L1" s="7" t="s">
        <v>52</v>
      </c>
      <c r="M1" s="7" t="s">
        <v>53</v>
      </c>
      <c r="N1" s="7" t="s">
        <v>50</v>
      </c>
      <c r="O1" s="7" t="s">
        <v>51</v>
      </c>
      <c r="P1" s="7" t="s">
        <v>55</v>
      </c>
      <c r="Q1" s="41" t="s">
        <v>69</v>
      </c>
      <c r="R1" s="5" t="s">
        <v>65</v>
      </c>
      <c r="S1" s="6" t="s">
        <v>64</v>
      </c>
      <c r="T1" s="6" t="s">
        <v>61</v>
      </c>
      <c r="U1" s="6" t="s">
        <v>62</v>
      </c>
      <c r="V1" s="6" t="s">
        <v>63</v>
      </c>
    </row>
    <row r="2" spans="1:22" s="11" customFormat="1">
      <c r="D2" s="39"/>
      <c r="E2" s="14"/>
      <c r="F2" s="11">
        <v>17.030999999999999</v>
      </c>
      <c r="I2" s="6">
        <v>62.005000000000003</v>
      </c>
      <c r="J2" s="6">
        <v>18.038</v>
      </c>
      <c r="K2" s="6">
        <v>63.012999999999998</v>
      </c>
      <c r="L2" s="33"/>
      <c r="M2" s="33"/>
      <c r="N2" s="33"/>
      <c r="O2" s="33"/>
      <c r="P2" s="33"/>
      <c r="Q2" s="42"/>
      <c r="R2" s="15"/>
    </row>
    <row r="3" spans="1:22" s="11" customFormat="1">
      <c r="D3" s="38"/>
      <c r="F3" s="4" t="s">
        <v>47</v>
      </c>
      <c r="I3" s="4" t="s">
        <v>47</v>
      </c>
      <c r="J3" s="4" t="s">
        <v>47</v>
      </c>
      <c r="K3" s="4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34" t="s">
        <v>57</v>
      </c>
      <c r="Q3" s="43"/>
      <c r="R3" s="1"/>
      <c r="S3" s="4"/>
      <c r="T3" s="4"/>
      <c r="U3" s="4"/>
      <c r="V3" s="4"/>
    </row>
    <row r="4" spans="1:22">
      <c r="A4" s="6" t="s">
        <v>39</v>
      </c>
      <c r="B4" s="44">
        <v>40619.041666666664</v>
      </c>
      <c r="C4" s="44">
        <v>40632.0625</v>
      </c>
      <c r="D4" s="38">
        <f>(B4+C4)/2</f>
        <v>40625.552083333328</v>
      </c>
      <c r="E4" s="6">
        <v>4.41</v>
      </c>
      <c r="F4" s="6">
        <v>0.08</v>
      </c>
      <c r="G4" s="6" t="s">
        <v>8</v>
      </c>
      <c r="H4" s="44">
        <v>40722.661111111112</v>
      </c>
      <c r="I4" s="6">
        <v>5.0500000000000003E-2</v>
      </c>
      <c r="J4" s="6">
        <v>4.9250000000000002E-2</v>
      </c>
      <c r="K4" s="6">
        <v>6.0499999999999998E-2</v>
      </c>
      <c r="L4" s="29">
        <f>F4/$F$2</f>
        <v>4.6973166578591985E-3</v>
      </c>
      <c r="M4" s="29">
        <f>J4/$J$2</f>
        <v>2.7303470451269544E-3</v>
      </c>
      <c r="N4" s="29">
        <f>K4/$K$2</f>
        <v>9.6011934045355722E-4</v>
      </c>
      <c r="O4" s="29">
        <f>I4/$I$2</f>
        <v>8.1445044754455283E-4</v>
      </c>
      <c r="P4" s="29">
        <f>(L4+M4)*100/(L4+M4+N4+O4)</f>
        <v>80.71587957709707</v>
      </c>
      <c r="Q4" s="37">
        <f>YEAR(D4)</f>
        <v>2011</v>
      </c>
      <c r="R4" s="17">
        <f>MONTH(D4)</f>
        <v>3</v>
      </c>
      <c r="S4" s="13">
        <v>0.16819312940416378</v>
      </c>
      <c r="T4" s="13">
        <v>0.19959694562957817</v>
      </c>
      <c r="U4" s="13">
        <v>0.79450780669922105</v>
      </c>
      <c r="V4" s="13">
        <v>5.1569338004306846E-2</v>
      </c>
    </row>
    <row r="5" spans="1:22">
      <c r="A5" s="6" t="s">
        <v>39</v>
      </c>
      <c r="B5" s="44">
        <v>40632.0625</v>
      </c>
      <c r="C5" s="44">
        <v>40646.013888888891</v>
      </c>
      <c r="D5" s="38">
        <f t="shared" ref="D5:D66" si="0">(B5+C5)/2</f>
        <v>40639.038194444445</v>
      </c>
      <c r="E5" s="6">
        <v>4.72</v>
      </c>
      <c r="F5" s="6">
        <v>0.16</v>
      </c>
      <c r="G5" s="6" t="s">
        <v>7</v>
      </c>
      <c r="H5" s="44">
        <v>40722.661111111112</v>
      </c>
      <c r="I5" s="6">
        <v>0.13005</v>
      </c>
      <c r="J5" s="6">
        <v>8.0199999999999994E-2</v>
      </c>
      <c r="K5" s="6">
        <v>7.2349999999999998E-2</v>
      </c>
      <c r="L5" s="29">
        <f t="shared" ref="L5:L65" si="1">F5/$F$2</f>
        <v>9.3946333157183971E-3</v>
      </c>
      <c r="M5" s="29">
        <f t="shared" ref="M5:M65" si="2">J5/$J$2</f>
        <v>4.4461691983590191E-3</v>
      </c>
      <c r="N5" s="29">
        <f t="shared" ref="N5:N65" si="3">K5/$K$2</f>
        <v>1.1481757732531381E-3</v>
      </c>
      <c r="O5" s="29">
        <f t="shared" ref="O5:O65" si="4">I5/$I$2</f>
        <v>2.0974114990726551E-3</v>
      </c>
      <c r="P5" s="29">
        <f t="shared" ref="P5:P65" si="5">(L5+M5)*100/(L5+M5+N5+O5)</f>
        <v>81.004838863570086</v>
      </c>
      <c r="Q5" s="37">
        <f t="shared" ref="Q5:Q65" si="6">YEAR(D5)</f>
        <v>2011</v>
      </c>
      <c r="R5" s="17">
        <f t="shared" ref="R5:R66" si="7">MONTH(D5)</f>
        <v>4</v>
      </c>
      <c r="S5" s="13">
        <v>0.19744247782078717</v>
      </c>
      <c r="T5" s="13">
        <v>0.23132700628960726</v>
      </c>
      <c r="U5" s="13">
        <v>0.95990563753406277</v>
      </c>
      <c r="V5" s="13">
        <v>7.3569536875984956E-2</v>
      </c>
    </row>
    <row r="6" spans="1:22">
      <c r="A6" s="6" t="s">
        <v>39</v>
      </c>
      <c r="B6" s="44">
        <v>40646.013888888891</v>
      </c>
      <c r="C6" s="44">
        <v>40659.638888888891</v>
      </c>
      <c r="D6" s="38">
        <f t="shared" si="0"/>
        <v>40652.826388888891</v>
      </c>
      <c r="E6" s="6">
        <v>4.6100000000000003</v>
      </c>
      <c r="F6" s="6">
        <v>0.14000000000000001</v>
      </c>
      <c r="G6" s="6" t="s">
        <v>7</v>
      </c>
      <c r="H6" s="44">
        <v>40722.661111111112</v>
      </c>
      <c r="I6" s="6">
        <v>0.18554999999999999</v>
      </c>
      <c r="J6" s="6">
        <v>0.19545000000000001</v>
      </c>
      <c r="K6" s="6">
        <v>0.105</v>
      </c>
      <c r="L6" s="29">
        <f t="shared" si="1"/>
        <v>8.2203041512535976E-3</v>
      </c>
      <c r="M6" s="29">
        <f t="shared" si="2"/>
        <v>1.0835458476549507E-2</v>
      </c>
      <c r="N6" s="29">
        <f t="shared" si="3"/>
        <v>1.6663228222747687E-3</v>
      </c>
      <c r="O6" s="29">
        <f t="shared" si="4"/>
        <v>2.9925006047899359E-3</v>
      </c>
      <c r="P6" s="29">
        <f t="shared" si="5"/>
        <v>80.354607850688581</v>
      </c>
      <c r="Q6" s="37">
        <f t="shared" si="6"/>
        <v>2011</v>
      </c>
      <c r="R6" s="17">
        <f t="shared" si="7"/>
        <v>4</v>
      </c>
      <c r="S6" s="13">
        <v>0.19744247782078717</v>
      </c>
      <c r="T6" s="13">
        <v>0.23132700628960726</v>
      </c>
      <c r="U6" s="13">
        <v>0.95990563753406277</v>
      </c>
      <c r="V6" s="13">
        <v>7.3569536875984956E-2</v>
      </c>
    </row>
    <row r="7" spans="1:22">
      <c r="A7" s="6" t="s">
        <v>39</v>
      </c>
      <c r="B7" s="44">
        <v>40659.638888888891</v>
      </c>
      <c r="C7" s="44">
        <v>40673.875</v>
      </c>
      <c r="D7" s="38">
        <f t="shared" si="0"/>
        <v>40666.756944444445</v>
      </c>
      <c r="E7" s="6">
        <v>4.82</v>
      </c>
      <c r="F7" s="6">
        <v>0.27</v>
      </c>
      <c r="G7" s="6" t="s">
        <v>8</v>
      </c>
      <c r="H7" s="44">
        <v>40730.038194444445</v>
      </c>
      <c r="I7" s="6">
        <v>0.1792</v>
      </c>
      <c r="J7" s="6">
        <v>0.14899999999999999</v>
      </c>
      <c r="K7" s="6">
        <v>7.2099999999999997E-2</v>
      </c>
      <c r="L7" s="29">
        <f t="shared" si="1"/>
        <v>1.5853443720274796E-2</v>
      </c>
      <c r="M7" s="29">
        <f t="shared" si="2"/>
        <v>8.2603392837343383E-3</v>
      </c>
      <c r="N7" s="29">
        <f t="shared" si="3"/>
        <v>1.1442083379620078E-3</v>
      </c>
      <c r="O7" s="29">
        <f t="shared" si="4"/>
        <v>2.8900895089105714E-3</v>
      </c>
      <c r="P7" s="29">
        <f t="shared" si="5"/>
        <v>85.667591804056485</v>
      </c>
      <c r="Q7" s="37">
        <f t="shared" si="6"/>
        <v>2011</v>
      </c>
      <c r="R7" s="17">
        <f t="shared" si="7"/>
        <v>5</v>
      </c>
      <c r="S7" s="13">
        <v>0.22926422090433282</v>
      </c>
      <c r="T7" s="13">
        <v>0.24526114380709252</v>
      </c>
      <c r="U7" s="13">
        <v>1.0322508752859638</v>
      </c>
      <c r="V7" s="13">
        <v>8.0624220592854359E-2</v>
      </c>
    </row>
    <row r="8" spans="1:22">
      <c r="A8" s="6" t="s">
        <v>39</v>
      </c>
      <c r="B8" s="44">
        <v>40673.878472222219</v>
      </c>
      <c r="C8" s="44">
        <v>40687.791666666664</v>
      </c>
      <c r="D8" s="38">
        <f t="shared" si="0"/>
        <v>40680.835069444438</v>
      </c>
      <c r="E8" s="6">
        <v>4.71</v>
      </c>
      <c r="F8" s="6">
        <v>0.13</v>
      </c>
      <c r="G8" s="6" t="s">
        <v>7</v>
      </c>
      <c r="H8" s="44">
        <v>40730.037499999999</v>
      </c>
      <c r="I8" s="6">
        <v>0.20094999999999999</v>
      </c>
      <c r="J8" s="6">
        <v>0.21010000000000001</v>
      </c>
      <c r="K8" s="6">
        <v>0.33979999999999999</v>
      </c>
      <c r="L8" s="29">
        <f t="shared" si="1"/>
        <v>7.6331395690211971E-3</v>
      </c>
      <c r="M8" s="29">
        <f t="shared" si="2"/>
        <v>1.1647632775252246E-2</v>
      </c>
      <c r="N8" s="29">
        <f t="shared" si="3"/>
        <v>5.3925380477044416E-3</v>
      </c>
      <c r="O8" s="29">
        <f t="shared" si="4"/>
        <v>3.2408676719619381E-3</v>
      </c>
      <c r="P8" s="29">
        <f t="shared" si="5"/>
        <v>69.0716104916619</v>
      </c>
      <c r="Q8" s="37">
        <f t="shared" si="6"/>
        <v>2011</v>
      </c>
      <c r="R8" s="17">
        <f t="shared" si="7"/>
        <v>5</v>
      </c>
      <c r="S8" s="13">
        <v>0.22926422090433282</v>
      </c>
      <c r="T8" s="13">
        <v>0.24526114380709252</v>
      </c>
      <c r="U8" s="13">
        <v>1.0322508752859638</v>
      </c>
      <c r="V8" s="13">
        <v>8.0624220592854359E-2</v>
      </c>
    </row>
    <row r="9" spans="1:22">
      <c r="A9" s="6" t="s">
        <v>39</v>
      </c>
      <c r="B9" s="44">
        <v>40687.791666666664</v>
      </c>
      <c r="C9" s="44">
        <v>40701.791666666664</v>
      </c>
      <c r="D9" s="38">
        <f t="shared" si="0"/>
        <v>40694.791666666664</v>
      </c>
      <c r="E9" s="6">
        <v>4.74</v>
      </c>
      <c r="F9" s="6">
        <v>0.25</v>
      </c>
      <c r="G9" s="6" t="s">
        <v>7</v>
      </c>
      <c r="H9" s="44">
        <v>40753.867361111108</v>
      </c>
      <c r="I9" s="6">
        <v>0.16550000000000001</v>
      </c>
      <c r="J9" s="6">
        <v>0.15345</v>
      </c>
      <c r="K9" s="6">
        <v>0.1308</v>
      </c>
      <c r="L9" s="29">
        <f t="shared" si="1"/>
        <v>1.4679114555809995E-2</v>
      </c>
      <c r="M9" s="29">
        <f t="shared" si="2"/>
        <v>8.5070406918727141E-3</v>
      </c>
      <c r="N9" s="29">
        <f t="shared" si="3"/>
        <v>2.0757621443194263E-3</v>
      </c>
      <c r="O9" s="29">
        <f t="shared" si="4"/>
        <v>2.669139585517297E-3</v>
      </c>
      <c r="P9" s="29">
        <f t="shared" si="5"/>
        <v>83.012093908026117</v>
      </c>
      <c r="Q9" s="37">
        <f t="shared" si="6"/>
        <v>2011</v>
      </c>
      <c r="R9" s="17">
        <f t="shared" si="7"/>
        <v>5</v>
      </c>
      <c r="S9" s="13">
        <v>0.22926422090433282</v>
      </c>
      <c r="T9" s="13">
        <v>0.24526114380709252</v>
      </c>
      <c r="U9" s="13">
        <v>1.0322508752859638</v>
      </c>
      <c r="V9" s="13">
        <v>8.0624220592854359E-2</v>
      </c>
    </row>
    <row r="10" spans="1:22">
      <c r="A10" s="6" t="s">
        <v>39</v>
      </c>
      <c r="B10" s="44">
        <v>40701.791666666664</v>
      </c>
      <c r="C10" s="44">
        <v>40715.875</v>
      </c>
      <c r="D10" s="38">
        <f t="shared" si="0"/>
        <v>40708.833333333328</v>
      </c>
      <c r="E10" s="6">
        <v>4.7699999999999996</v>
      </c>
      <c r="F10" s="6">
        <v>0.27</v>
      </c>
      <c r="G10" s="6" t="s">
        <v>7</v>
      </c>
      <c r="H10" s="44">
        <v>40772.584722222222</v>
      </c>
      <c r="I10" s="6">
        <v>0.15365000000000001</v>
      </c>
      <c r="J10" s="6">
        <v>0.17630000000000001</v>
      </c>
      <c r="K10" s="6">
        <v>8.2600000000000007E-2</v>
      </c>
      <c r="L10" s="29">
        <f t="shared" si="1"/>
        <v>1.5853443720274796E-2</v>
      </c>
      <c r="M10" s="29">
        <f t="shared" si="2"/>
        <v>9.7738108437742544E-3</v>
      </c>
      <c r="N10" s="29">
        <f t="shared" si="3"/>
        <v>1.3108406201894848E-3</v>
      </c>
      <c r="O10" s="29">
        <f t="shared" si="4"/>
        <v>2.4780259656479319E-3</v>
      </c>
      <c r="P10" s="29">
        <f t="shared" si="5"/>
        <v>87.119761417449709</v>
      </c>
      <c r="Q10" s="37">
        <f t="shared" si="6"/>
        <v>2011</v>
      </c>
      <c r="R10" s="17">
        <f t="shared" si="7"/>
        <v>6</v>
      </c>
      <c r="S10" s="13">
        <v>0.2219451918062208</v>
      </c>
      <c r="T10" s="13">
        <v>0.23354097708881513</v>
      </c>
      <c r="U10" s="13">
        <v>1.0475593258238811</v>
      </c>
      <c r="V10" s="13">
        <v>8.3233287794557048E-2</v>
      </c>
    </row>
    <row r="11" spans="1:22" s="19" customFormat="1">
      <c r="A11" s="19" t="s">
        <v>39</v>
      </c>
      <c r="B11" s="20">
        <v>40715.875</v>
      </c>
      <c r="C11" s="20">
        <v>40730.791666666664</v>
      </c>
      <c r="D11" s="38">
        <f t="shared" si="0"/>
        <v>40723.333333333328</v>
      </c>
      <c r="G11" s="19" t="s">
        <v>9</v>
      </c>
      <c r="H11" s="20">
        <v>40808.663194444445</v>
      </c>
      <c r="I11" s="19">
        <v>0.13070000000000001</v>
      </c>
      <c r="J11" s="19">
        <v>0.19400000000000001</v>
      </c>
      <c r="K11" s="19">
        <v>0.1704</v>
      </c>
      <c r="L11" s="3" t="s">
        <v>48</v>
      </c>
      <c r="M11" s="3">
        <f t="shared" si="2"/>
        <v>1.0755072624459475E-2</v>
      </c>
      <c r="N11" s="3">
        <f t="shared" si="3"/>
        <v>2.7042038944344819E-3</v>
      </c>
      <c r="O11" s="3">
        <f t="shared" si="4"/>
        <v>2.10789452463511E-3</v>
      </c>
      <c r="P11" s="3" t="s">
        <v>48</v>
      </c>
      <c r="Q11" s="37">
        <f t="shared" si="6"/>
        <v>2011</v>
      </c>
      <c r="R11" s="17">
        <f t="shared" si="7"/>
        <v>6</v>
      </c>
      <c r="S11" s="13">
        <v>0.2219451918062208</v>
      </c>
      <c r="T11" s="13">
        <v>0.23354097708881513</v>
      </c>
      <c r="U11" s="13">
        <v>1.0475593258238811</v>
      </c>
      <c r="V11" s="13">
        <v>8.3233287794557048E-2</v>
      </c>
    </row>
    <row r="12" spans="1:22">
      <c r="A12" s="6" t="s">
        <v>39</v>
      </c>
      <c r="B12" s="44">
        <v>40730.791666666664</v>
      </c>
      <c r="C12" s="44">
        <v>40743.791666666664</v>
      </c>
      <c r="D12" s="38">
        <f t="shared" si="0"/>
        <v>40737.291666666664</v>
      </c>
      <c r="E12" s="6">
        <v>4.4000000000000004</v>
      </c>
      <c r="F12" s="6">
        <v>0.51</v>
      </c>
      <c r="G12" s="6" t="s">
        <v>7</v>
      </c>
      <c r="H12" s="44">
        <v>40749.635416666664</v>
      </c>
      <c r="I12" s="6">
        <v>0.15805</v>
      </c>
      <c r="J12" s="6">
        <v>0.16935</v>
      </c>
      <c r="K12" s="6">
        <v>0.16650000000000001</v>
      </c>
      <c r="L12" s="29">
        <f t="shared" si="1"/>
        <v>2.9945393693852389E-2</v>
      </c>
      <c r="M12" s="29">
        <f t="shared" si="2"/>
        <v>9.3885131389289285E-3</v>
      </c>
      <c r="N12" s="29">
        <f t="shared" si="3"/>
        <v>2.6423119038928478E-3</v>
      </c>
      <c r="O12" s="29">
        <f t="shared" si="4"/>
        <v>2.5489879848399322E-3</v>
      </c>
      <c r="P12" s="29">
        <f t="shared" si="5"/>
        <v>88.340761849344986</v>
      </c>
      <c r="Q12" s="37">
        <f t="shared" si="6"/>
        <v>2011</v>
      </c>
      <c r="R12" s="17">
        <f t="shared" si="7"/>
        <v>7</v>
      </c>
      <c r="S12" s="13">
        <v>0.16952397899947888</v>
      </c>
      <c r="T12" s="13">
        <v>0.17112705174570234</v>
      </c>
      <c r="U12" s="13">
        <v>1.0303108500807854</v>
      </c>
      <c r="V12" s="13">
        <v>8.9413997638091172E-2</v>
      </c>
    </row>
    <row r="13" spans="1:22" s="19" customFormat="1">
      <c r="A13" s="19" t="s">
        <v>39</v>
      </c>
      <c r="B13" s="20">
        <v>40743.791666666664</v>
      </c>
      <c r="C13" s="20">
        <v>40757.895833333336</v>
      </c>
      <c r="D13" s="38">
        <f t="shared" si="0"/>
        <v>40750.84375</v>
      </c>
      <c r="G13" s="19" t="s">
        <v>9</v>
      </c>
      <c r="H13" s="20">
        <v>40786.899305555555</v>
      </c>
      <c r="I13" s="19">
        <v>7.9250000000000001E-2</v>
      </c>
      <c r="J13" s="19">
        <v>0.25319999999999998</v>
      </c>
      <c r="K13" s="19">
        <v>0.30125000000000002</v>
      </c>
      <c r="L13" s="3" t="s">
        <v>48</v>
      </c>
      <c r="M13" s="3">
        <f t="shared" si="2"/>
        <v>1.4037032930480097E-2</v>
      </c>
      <c r="N13" s="3">
        <f t="shared" si="3"/>
        <v>4.7807595258121342E-3</v>
      </c>
      <c r="O13" s="3">
        <f t="shared" si="4"/>
        <v>1.2781227320377388E-3</v>
      </c>
      <c r="P13" s="3" t="s">
        <v>48</v>
      </c>
      <c r="Q13" s="37">
        <f t="shared" si="6"/>
        <v>2011</v>
      </c>
      <c r="R13" s="17">
        <f t="shared" si="7"/>
        <v>7</v>
      </c>
      <c r="S13" s="13">
        <v>0.16952397899947888</v>
      </c>
      <c r="T13" s="13">
        <v>0.17112705174570234</v>
      </c>
      <c r="U13" s="13">
        <v>1.0303108500807854</v>
      </c>
      <c r="V13" s="13">
        <v>8.9413997638091172E-2</v>
      </c>
    </row>
    <row r="14" spans="1:22">
      <c r="A14" s="6" t="s">
        <v>39</v>
      </c>
      <c r="B14" s="44">
        <v>40757.899305555555</v>
      </c>
      <c r="C14" s="44">
        <v>40771.854166666664</v>
      </c>
      <c r="D14" s="38">
        <f t="shared" si="0"/>
        <v>40764.876736111109</v>
      </c>
      <c r="E14" s="6">
        <v>4.72</v>
      </c>
      <c r="F14" s="6">
        <v>0.37</v>
      </c>
      <c r="G14" s="6" t="s">
        <v>7</v>
      </c>
      <c r="H14" s="44">
        <v>40808.663194444445</v>
      </c>
      <c r="I14" s="6">
        <v>0.13885</v>
      </c>
      <c r="J14" s="6">
        <v>0.36804999999999999</v>
      </c>
      <c r="K14" s="6">
        <v>0.44209999999999999</v>
      </c>
      <c r="L14" s="29">
        <f t="shared" si="1"/>
        <v>2.1725089542598792E-2</v>
      </c>
      <c r="M14" s="29">
        <f t="shared" si="2"/>
        <v>2.0404146801197471E-2</v>
      </c>
      <c r="N14" s="29">
        <f t="shared" si="3"/>
        <v>7.0160125688350028E-3</v>
      </c>
      <c r="O14" s="29">
        <f t="shared" si="4"/>
        <v>2.2393355374566567E-3</v>
      </c>
      <c r="P14" s="29">
        <f t="shared" si="5"/>
        <v>81.988084159205798</v>
      </c>
      <c r="Q14" s="37">
        <f t="shared" si="6"/>
        <v>2011</v>
      </c>
      <c r="R14" s="17">
        <f t="shared" si="7"/>
        <v>8</v>
      </c>
      <c r="S14" s="13">
        <v>0.15439081665985463</v>
      </c>
      <c r="T14" s="13">
        <v>0.15119899698939812</v>
      </c>
      <c r="U14" s="13">
        <v>0.95354393681186489</v>
      </c>
      <c r="V14" s="13">
        <v>8.0778278942392229E-2</v>
      </c>
    </row>
    <row r="15" spans="1:22">
      <c r="A15" s="6" t="s">
        <v>39</v>
      </c>
      <c r="B15" s="44">
        <v>40771.854166666664</v>
      </c>
      <c r="C15" s="44">
        <v>40785.854166666664</v>
      </c>
      <c r="D15" s="38">
        <f t="shared" si="0"/>
        <v>40778.854166666664</v>
      </c>
      <c r="E15" s="6">
        <v>4.74</v>
      </c>
      <c r="F15" s="6">
        <v>0.37</v>
      </c>
      <c r="G15" s="6" t="s">
        <v>7</v>
      </c>
      <c r="H15" s="44">
        <v>40793.606944444444</v>
      </c>
      <c r="I15" s="6">
        <v>5.5149999999999998E-2</v>
      </c>
      <c r="J15" s="6">
        <v>0.28594999999999998</v>
      </c>
      <c r="K15" s="6">
        <v>0.47039999999999998</v>
      </c>
      <c r="L15" s="29">
        <f t="shared" si="1"/>
        <v>2.1725089542598792E-2</v>
      </c>
      <c r="M15" s="29">
        <f t="shared" si="2"/>
        <v>1.5852644417341168E-2</v>
      </c>
      <c r="N15" s="29">
        <f t="shared" si="3"/>
        <v>7.4651262437909639E-3</v>
      </c>
      <c r="O15" s="29">
        <f t="shared" si="4"/>
        <v>8.8944439964518986E-4</v>
      </c>
      <c r="P15" s="29">
        <f t="shared" si="5"/>
        <v>81.811122442956901</v>
      </c>
      <c r="Q15" s="37">
        <f t="shared" si="6"/>
        <v>2011</v>
      </c>
      <c r="R15" s="17">
        <f t="shared" si="7"/>
        <v>8</v>
      </c>
      <c r="S15" s="13">
        <v>0.15439081665985463</v>
      </c>
      <c r="T15" s="13">
        <v>0.15119899698939812</v>
      </c>
      <c r="U15" s="13">
        <v>0.95354393681186489</v>
      </c>
      <c r="V15" s="13">
        <v>8.0778278942392229E-2</v>
      </c>
    </row>
    <row r="16" spans="1:22">
      <c r="A16" s="6" t="s">
        <v>39</v>
      </c>
      <c r="B16" s="44">
        <v>40785.854166666664</v>
      </c>
      <c r="C16" s="44">
        <v>40800.958333333336</v>
      </c>
      <c r="D16" s="38">
        <f t="shared" si="0"/>
        <v>40793.40625</v>
      </c>
      <c r="E16" s="6">
        <v>5.1100000000000003</v>
      </c>
      <c r="F16" s="6">
        <v>0.22</v>
      </c>
      <c r="G16" s="6" t="s">
        <v>8</v>
      </c>
      <c r="H16" s="44">
        <v>40807.604861111111</v>
      </c>
      <c r="I16" s="6">
        <v>0.11605</v>
      </c>
      <c r="J16" s="6">
        <v>0.27644999999999997</v>
      </c>
      <c r="K16" s="6">
        <v>0.41904999999999998</v>
      </c>
      <c r="L16" s="29">
        <f t="shared" si="1"/>
        <v>1.2917620809112795E-2</v>
      </c>
      <c r="M16" s="29">
        <f t="shared" si="2"/>
        <v>1.5325978489854749E-2</v>
      </c>
      <c r="N16" s="29">
        <f t="shared" si="3"/>
        <v>6.6502150349927788E-3</v>
      </c>
      <c r="O16" s="29">
        <f t="shared" si="4"/>
        <v>1.871623256189017E-3</v>
      </c>
      <c r="P16" s="29">
        <f t="shared" si="5"/>
        <v>76.821061165704506</v>
      </c>
      <c r="Q16" s="37">
        <f t="shared" si="6"/>
        <v>2011</v>
      </c>
      <c r="R16" s="17">
        <f t="shared" si="7"/>
        <v>9</v>
      </c>
      <c r="S16" s="13">
        <v>0.14074976369011291</v>
      </c>
      <c r="T16" s="13">
        <v>0.14493283735303997</v>
      </c>
      <c r="U16" s="13">
        <v>0.72997490369861362</v>
      </c>
      <c r="V16" s="13">
        <v>5.8157951348963302E-2</v>
      </c>
    </row>
    <row r="17" spans="1:22">
      <c r="A17" s="6" t="s">
        <v>39</v>
      </c>
      <c r="B17" s="44">
        <v>40800.958333333336</v>
      </c>
      <c r="C17" s="44">
        <v>40813.90625</v>
      </c>
      <c r="D17" s="38">
        <f t="shared" si="0"/>
        <v>40807.432291666672</v>
      </c>
      <c r="E17" s="6">
        <v>4.38</v>
      </c>
      <c r="F17" s="6">
        <v>0.37</v>
      </c>
      <c r="G17" s="6" t="s">
        <v>7</v>
      </c>
      <c r="H17" s="44">
        <v>40821.657638888886</v>
      </c>
      <c r="I17" s="6">
        <v>9.8049999999999998E-2</v>
      </c>
      <c r="J17" s="6">
        <v>0.1328</v>
      </c>
      <c r="K17" s="6">
        <v>0.14119999999999999</v>
      </c>
      <c r="L17" s="29">
        <f t="shared" si="1"/>
        <v>2.1725089542598792E-2</v>
      </c>
      <c r="M17" s="29">
        <f t="shared" si="2"/>
        <v>7.3622352810732896E-3</v>
      </c>
      <c r="N17" s="29">
        <f t="shared" si="3"/>
        <v>2.2408074524304508E-3</v>
      </c>
      <c r="O17" s="29">
        <f t="shared" si="4"/>
        <v>1.5813240867671961E-3</v>
      </c>
      <c r="P17" s="29">
        <f t="shared" si="5"/>
        <v>88.385917114358705</v>
      </c>
      <c r="Q17" s="37">
        <f t="shared" si="6"/>
        <v>2011</v>
      </c>
      <c r="R17" s="17">
        <f t="shared" si="7"/>
        <v>9</v>
      </c>
      <c r="S17" s="13">
        <v>0.14074976369011291</v>
      </c>
      <c r="T17" s="13">
        <v>0.14493283735303997</v>
      </c>
      <c r="U17" s="13">
        <v>0.72997490369861362</v>
      </c>
      <c r="V17" s="13">
        <v>5.8157951348963302E-2</v>
      </c>
    </row>
    <row r="18" spans="1:22">
      <c r="A18" s="6" t="s">
        <v>39</v>
      </c>
      <c r="B18" s="44">
        <v>40813.90625</v>
      </c>
      <c r="C18" s="44">
        <v>40827.768750000003</v>
      </c>
      <c r="D18" s="38">
        <f t="shared" si="0"/>
        <v>40820.837500000001</v>
      </c>
      <c r="E18" s="6">
        <v>4.6900000000000004</v>
      </c>
      <c r="F18" s="6">
        <v>0.21</v>
      </c>
      <c r="G18" s="6" t="s">
        <v>7</v>
      </c>
      <c r="H18" s="44">
        <v>40835.582638888889</v>
      </c>
      <c r="I18" s="6">
        <v>0.14230000000000001</v>
      </c>
      <c r="J18" s="6">
        <v>9.98E-2</v>
      </c>
      <c r="K18" s="6">
        <v>6.0749999999999998E-2</v>
      </c>
      <c r="L18" s="29">
        <f t="shared" si="1"/>
        <v>1.2330456226880395E-2</v>
      </c>
      <c r="M18" s="29">
        <f t="shared" si="2"/>
        <v>5.5327641645415235E-3</v>
      </c>
      <c r="N18" s="29">
        <f t="shared" si="3"/>
        <v>9.6408677574468763E-4</v>
      </c>
      <c r="O18" s="29">
        <f t="shared" si="4"/>
        <v>2.2949762115958392E-3</v>
      </c>
      <c r="P18" s="29">
        <f t="shared" si="5"/>
        <v>84.570498705564319</v>
      </c>
      <c r="Q18" s="37">
        <f t="shared" si="6"/>
        <v>2011</v>
      </c>
      <c r="R18" s="17">
        <f t="shared" si="7"/>
        <v>10</v>
      </c>
      <c r="S18" s="13">
        <v>0.13640301329596102</v>
      </c>
      <c r="T18" s="13">
        <v>0.15107275451382121</v>
      </c>
      <c r="U18" s="13">
        <v>0.50555544510728812</v>
      </c>
      <c r="V18" s="13">
        <v>3.2342514326308996E-2</v>
      </c>
    </row>
    <row r="19" spans="1:22">
      <c r="A19" s="6" t="s">
        <v>39</v>
      </c>
      <c r="B19" s="44">
        <v>40827.770833333336</v>
      </c>
      <c r="C19" s="44">
        <v>40841.989583333336</v>
      </c>
      <c r="D19" s="38">
        <f t="shared" si="0"/>
        <v>40834.880208333336</v>
      </c>
      <c r="E19" s="6">
        <v>4.8099999999999996</v>
      </c>
      <c r="F19" s="6">
        <v>0.12</v>
      </c>
      <c r="G19" s="6" t="s">
        <v>7</v>
      </c>
      <c r="H19" s="44">
        <v>41522.813888888886</v>
      </c>
      <c r="I19" s="6">
        <v>0.16694999999999999</v>
      </c>
      <c r="J19" s="6">
        <v>0.12720000000000001</v>
      </c>
      <c r="K19" s="6">
        <v>0.12790000000000001</v>
      </c>
      <c r="L19" s="29">
        <f t="shared" si="1"/>
        <v>7.0459749867887974E-3</v>
      </c>
      <c r="M19" s="29">
        <f t="shared" si="2"/>
        <v>7.0517795764497172E-3</v>
      </c>
      <c r="N19" s="29">
        <f t="shared" si="3"/>
        <v>2.0297398949423139E-3</v>
      </c>
      <c r="O19" s="29">
        <f t="shared" si="4"/>
        <v>2.6925247963873879E-3</v>
      </c>
      <c r="P19" s="29">
        <f t="shared" si="5"/>
        <v>74.908289797931758</v>
      </c>
      <c r="Q19" s="37">
        <f t="shared" si="6"/>
        <v>2011</v>
      </c>
      <c r="R19" s="17">
        <f t="shared" si="7"/>
        <v>10</v>
      </c>
      <c r="S19" s="13">
        <v>0.13640301329596102</v>
      </c>
      <c r="T19" s="13">
        <v>0.15107275451382121</v>
      </c>
      <c r="U19" s="13">
        <v>0.50555544510728812</v>
      </c>
      <c r="V19" s="13">
        <v>3.2342514326308996E-2</v>
      </c>
    </row>
    <row r="20" spans="1:22">
      <c r="A20" s="6" t="s">
        <v>39</v>
      </c>
      <c r="B20" s="44">
        <v>40841.989583333336</v>
      </c>
      <c r="C20" s="44">
        <v>40855.895833333336</v>
      </c>
      <c r="D20" s="38">
        <f t="shared" si="0"/>
        <v>40848.942708333336</v>
      </c>
      <c r="E20" s="6">
        <v>4.71</v>
      </c>
      <c r="F20" s="6">
        <v>0.1</v>
      </c>
      <c r="G20" s="6" t="s">
        <v>7</v>
      </c>
      <c r="H20" s="44">
        <v>40862.650694444441</v>
      </c>
      <c r="I20" s="6">
        <v>0.10445</v>
      </c>
      <c r="J20" s="6">
        <v>0.12565000000000001</v>
      </c>
      <c r="K20" s="6">
        <v>7.3550000000000004E-2</v>
      </c>
      <c r="L20" s="29">
        <f t="shared" si="1"/>
        <v>5.8716458223239979E-3</v>
      </c>
      <c r="M20" s="29">
        <f t="shared" si="2"/>
        <v>6.9658498724914078E-3</v>
      </c>
      <c r="N20" s="29">
        <f t="shared" si="3"/>
        <v>1.1672194626505643E-3</v>
      </c>
      <c r="O20" s="29">
        <f t="shared" si="4"/>
        <v>1.6845415692282879E-3</v>
      </c>
      <c r="P20" s="29">
        <f t="shared" si="5"/>
        <v>81.823479075163803</v>
      </c>
      <c r="Q20" s="37">
        <f t="shared" si="6"/>
        <v>2011</v>
      </c>
      <c r="R20" s="17">
        <f t="shared" si="7"/>
        <v>11</v>
      </c>
      <c r="S20" s="13">
        <v>0.12461528538778893</v>
      </c>
      <c r="T20" s="13">
        <v>0.14247276104995971</v>
      </c>
      <c r="U20" s="13">
        <v>0.44368058673909838</v>
      </c>
      <c r="V20" s="13">
        <v>1.9047098501189363E-2</v>
      </c>
    </row>
    <row r="21" spans="1:22">
      <c r="A21" s="6" t="s">
        <v>39</v>
      </c>
      <c r="B21" s="44">
        <v>40855.895833333336</v>
      </c>
      <c r="C21" s="44">
        <v>40869.708333333336</v>
      </c>
      <c r="D21" s="38">
        <f t="shared" si="0"/>
        <v>40862.802083333336</v>
      </c>
      <c r="E21" s="6">
        <v>4.67</v>
      </c>
      <c r="F21" s="6">
        <v>0.25</v>
      </c>
      <c r="G21" s="6" t="s">
        <v>8</v>
      </c>
      <c r="H21" s="44">
        <v>40891.678472222222</v>
      </c>
      <c r="I21" s="6">
        <v>6.9949999999999998E-2</v>
      </c>
      <c r="J21" s="6">
        <v>0.12365</v>
      </c>
      <c r="K21" s="6">
        <v>5.5050000000000002E-2</v>
      </c>
      <c r="L21" s="29">
        <f t="shared" si="1"/>
        <v>1.4679114555809995E-2</v>
      </c>
      <c r="M21" s="29">
        <f t="shared" si="2"/>
        <v>6.8549728351258452E-3</v>
      </c>
      <c r="N21" s="29">
        <f t="shared" si="3"/>
        <v>8.7362925110691446E-4</v>
      </c>
      <c r="O21" s="29">
        <f t="shared" si="4"/>
        <v>1.1281348278364648E-3</v>
      </c>
      <c r="P21" s="29">
        <f t="shared" si="5"/>
        <v>91.494830422833004</v>
      </c>
      <c r="Q21" s="37">
        <f t="shared" si="6"/>
        <v>2011</v>
      </c>
      <c r="R21" s="17">
        <f t="shared" si="7"/>
        <v>11</v>
      </c>
      <c r="S21" s="13">
        <v>0.12461528538778893</v>
      </c>
      <c r="T21" s="13">
        <v>0.14247276104995971</v>
      </c>
      <c r="U21" s="13">
        <v>0.44368058673909838</v>
      </c>
      <c r="V21" s="13">
        <v>1.9047098501189363E-2</v>
      </c>
    </row>
    <row r="22" spans="1:22">
      <c r="A22" s="6" t="s">
        <v>39</v>
      </c>
      <c r="B22" s="44">
        <v>40869.708333333336</v>
      </c>
      <c r="C22" s="44">
        <v>40883.944444444445</v>
      </c>
      <c r="D22" s="38">
        <f t="shared" si="0"/>
        <v>40876.826388888891</v>
      </c>
      <c r="E22" s="6">
        <v>4.82</v>
      </c>
      <c r="F22" s="6">
        <v>0.19</v>
      </c>
      <c r="G22" s="6" t="s">
        <v>7</v>
      </c>
      <c r="H22" s="44">
        <v>40942.884027777778</v>
      </c>
      <c r="I22" s="6">
        <v>8.1449999999999995E-2</v>
      </c>
      <c r="J22" s="6">
        <v>9.9250000000000005E-2</v>
      </c>
      <c r="K22" s="6">
        <v>7.1099999999999997E-2</v>
      </c>
      <c r="L22" s="29">
        <f t="shared" si="1"/>
        <v>1.1156127062415595E-2</v>
      </c>
      <c r="M22" s="29">
        <f t="shared" si="2"/>
        <v>5.5022729792659946E-3</v>
      </c>
      <c r="N22" s="29">
        <f t="shared" si="3"/>
        <v>1.1283385967974862E-3</v>
      </c>
      <c r="O22" s="29">
        <f t="shared" si="4"/>
        <v>1.313603741633739E-3</v>
      </c>
      <c r="P22" s="29">
        <f t="shared" si="5"/>
        <v>87.215190755042357</v>
      </c>
      <c r="Q22" s="37">
        <f t="shared" si="6"/>
        <v>2011</v>
      </c>
      <c r="R22" s="17">
        <f t="shared" si="7"/>
        <v>11</v>
      </c>
      <c r="S22" s="13">
        <v>0.12461528538778893</v>
      </c>
      <c r="T22" s="13">
        <v>0.14247276104995971</v>
      </c>
      <c r="U22" s="13">
        <v>0.44368058673909838</v>
      </c>
      <c r="V22" s="13">
        <v>1.9047098501189363E-2</v>
      </c>
    </row>
    <row r="23" spans="1:22">
      <c r="A23" s="6" t="s">
        <v>39</v>
      </c>
      <c r="B23" s="44">
        <v>40883.944444444445</v>
      </c>
      <c r="C23" s="44">
        <v>40898</v>
      </c>
      <c r="D23" s="38">
        <f t="shared" si="0"/>
        <v>40890.972222222219</v>
      </c>
      <c r="E23" s="6">
        <v>4.76</v>
      </c>
      <c r="F23" s="6">
        <v>0.09</v>
      </c>
      <c r="G23" s="6" t="s">
        <v>7</v>
      </c>
      <c r="H23" s="44">
        <v>40942.886111111111</v>
      </c>
      <c r="I23" s="6">
        <v>0.11144999999999999</v>
      </c>
      <c r="J23" s="6">
        <v>0.17524999999999999</v>
      </c>
      <c r="K23" s="6">
        <v>0.12920000000000001</v>
      </c>
      <c r="L23" s="29">
        <f t="shared" si="1"/>
        <v>5.2844812400915982E-3</v>
      </c>
      <c r="M23" s="29">
        <f t="shared" si="2"/>
        <v>9.7156003991573335E-3</v>
      </c>
      <c r="N23" s="29">
        <f t="shared" si="3"/>
        <v>2.0503705584561916E-3</v>
      </c>
      <c r="O23" s="29">
        <f t="shared" si="4"/>
        <v>1.797435690670107E-3</v>
      </c>
      <c r="P23" s="29">
        <f t="shared" si="5"/>
        <v>79.584947279426984</v>
      </c>
      <c r="Q23" s="37">
        <f t="shared" si="6"/>
        <v>2011</v>
      </c>
      <c r="R23" s="17">
        <f t="shared" si="7"/>
        <v>12</v>
      </c>
      <c r="S23" s="13">
        <v>0.11882897561876836</v>
      </c>
      <c r="T23" s="13">
        <v>0.13892638931665832</v>
      </c>
      <c r="U23" s="13">
        <v>0.46409987237207956</v>
      </c>
      <c r="V23" s="13">
        <v>1.6479496998528537E-2</v>
      </c>
    </row>
    <row r="24" spans="1:22">
      <c r="A24" s="6" t="s">
        <v>39</v>
      </c>
      <c r="B24" s="44">
        <v>40898</v>
      </c>
      <c r="C24" s="44">
        <v>40911.6875</v>
      </c>
      <c r="D24" s="38">
        <f t="shared" si="0"/>
        <v>40904.84375</v>
      </c>
      <c r="E24" s="6">
        <v>4.63</v>
      </c>
      <c r="F24" s="6">
        <v>0.12</v>
      </c>
      <c r="G24" s="6" t="s">
        <v>7</v>
      </c>
      <c r="H24" s="44">
        <v>40919.702777777777</v>
      </c>
      <c r="I24" s="6">
        <v>6.2300000000000001E-2</v>
      </c>
      <c r="J24" s="6">
        <v>4.8300000000000003E-2</v>
      </c>
      <c r="K24" s="6">
        <v>4.8899999999999999E-2</v>
      </c>
      <c r="L24" s="29">
        <f t="shared" si="1"/>
        <v>7.0459749867887974E-3</v>
      </c>
      <c r="M24" s="29">
        <f t="shared" si="2"/>
        <v>2.6776804523783128E-3</v>
      </c>
      <c r="N24" s="29">
        <f t="shared" si="3"/>
        <v>7.7603034294510659E-4</v>
      </c>
      <c r="O24" s="29">
        <f t="shared" si="4"/>
        <v>1.004757680832191E-3</v>
      </c>
      <c r="P24" s="29">
        <f t="shared" si="5"/>
        <v>84.520867702004168</v>
      </c>
      <c r="Q24" s="37">
        <f t="shared" si="6"/>
        <v>2011</v>
      </c>
      <c r="R24" s="17">
        <f t="shared" si="7"/>
        <v>12</v>
      </c>
      <c r="S24" s="13">
        <v>0.11882897561876836</v>
      </c>
      <c r="T24" s="13">
        <v>0.13892638931665832</v>
      </c>
      <c r="U24" s="13">
        <v>0.46409987237207956</v>
      </c>
      <c r="V24" s="13">
        <v>1.6479496998528537E-2</v>
      </c>
    </row>
    <row r="25" spans="1:22">
      <c r="A25" s="6" t="s">
        <v>39</v>
      </c>
      <c r="B25" s="44">
        <v>40911.6875</v>
      </c>
      <c r="C25" s="44">
        <v>40932.802083333336</v>
      </c>
      <c r="D25" s="38">
        <f t="shared" si="0"/>
        <v>40922.244791666672</v>
      </c>
      <c r="E25" s="6">
        <v>7.15</v>
      </c>
      <c r="F25" s="6">
        <v>0.03</v>
      </c>
      <c r="G25" s="6" t="s">
        <v>8</v>
      </c>
      <c r="H25" s="44">
        <v>40938.658333333333</v>
      </c>
      <c r="I25" s="6">
        <v>7.2333333E-2</v>
      </c>
      <c r="J25" s="6">
        <v>5.0233332999999998E-2</v>
      </c>
      <c r="K25" s="6">
        <v>5.9866666999999998E-2</v>
      </c>
      <c r="L25" s="29">
        <f t="shared" si="1"/>
        <v>1.7614937466971993E-3</v>
      </c>
      <c r="M25" s="29">
        <f t="shared" si="2"/>
        <v>2.784861570018849E-3</v>
      </c>
      <c r="N25" s="29">
        <f t="shared" si="3"/>
        <v>9.5006850967260727E-4</v>
      </c>
      <c r="O25" s="29">
        <f t="shared" si="4"/>
        <v>1.1665725828562212E-3</v>
      </c>
      <c r="P25" s="29">
        <f t="shared" si="5"/>
        <v>68.232894593909762</v>
      </c>
      <c r="Q25" s="37">
        <f t="shared" si="6"/>
        <v>2012</v>
      </c>
      <c r="R25" s="17">
        <f t="shared" si="7"/>
        <v>1</v>
      </c>
      <c r="S25" s="13">
        <v>0.11899043712299609</v>
      </c>
      <c r="T25" s="13">
        <v>0.13791120496621009</v>
      </c>
      <c r="U25" s="13">
        <v>0.42799445867155439</v>
      </c>
      <c r="V25" s="13">
        <v>1.7552449339640893E-2</v>
      </c>
    </row>
    <row r="26" spans="1:22">
      <c r="A26" s="6" t="s">
        <v>39</v>
      </c>
      <c r="B26" s="44">
        <v>40932.802083333336</v>
      </c>
      <c r="C26" s="44">
        <v>40939.809027777781</v>
      </c>
      <c r="D26" s="38">
        <f t="shared" si="0"/>
        <v>40936.305555555562</v>
      </c>
      <c r="E26" s="6">
        <v>2.37</v>
      </c>
      <c r="F26" s="6">
        <v>0.62</v>
      </c>
      <c r="G26" s="6" t="s">
        <v>7</v>
      </c>
      <c r="H26" s="44">
        <v>40947.65625</v>
      </c>
      <c r="I26" s="6">
        <v>6.9800000000000001E-2</v>
      </c>
      <c r="J26" s="6">
        <v>4.7100000000000003E-2</v>
      </c>
      <c r="K26" s="6">
        <v>3.6400000000000002E-2</v>
      </c>
      <c r="L26" s="29">
        <f t="shared" si="1"/>
        <v>3.6404204098408784E-2</v>
      </c>
      <c r="M26" s="29">
        <f t="shared" si="2"/>
        <v>2.6111542299589756E-3</v>
      </c>
      <c r="N26" s="29">
        <f t="shared" si="3"/>
        <v>5.7765857838858658E-4</v>
      </c>
      <c r="O26" s="29">
        <f t="shared" si="4"/>
        <v>1.1257156680912828E-3</v>
      </c>
      <c r="P26" s="29">
        <f t="shared" si="5"/>
        <v>95.816730682005399</v>
      </c>
      <c r="Q26" s="37">
        <f t="shared" si="6"/>
        <v>2012</v>
      </c>
      <c r="R26" s="17">
        <f t="shared" si="7"/>
        <v>1</v>
      </c>
      <c r="S26" s="13">
        <v>0.11899043712299609</v>
      </c>
      <c r="T26" s="13">
        <v>0.13791120496621009</v>
      </c>
      <c r="U26" s="13">
        <v>0.42799445867155439</v>
      </c>
      <c r="V26" s="13">
        <v>1.7552449339640893E-2</v>
      </c>
    </row>
    <row r="27" spans="1:22">
      <c r="A27" s="6" t="s">
        <v>39</v>
      </c>
      <c r="B27" s="44">
        <v>40939.809027777781</v>
      </c>
      <c r="C27" s="44">
        <v>40953.822916666664</v>
      </c>
      <c r="D27" s="38">
        <f t="shared" si="0"/>
        <v>40946.815972222219</v>
      </c>
      <c r="E27" s="6">
        <v>4.74</v>
      </c>
      <c r="F27" s="6">
        <v>0.35</v>
      </c>
      <c r="G27" s="6" t="s">
        <v>7</v>
      </c>
      <c r="H27" s="44">
        <v>40960.655555555553</v>
      </c>
      <c r="I27" s="6">
        <v>7.3300000000000004E-2</v>
      </c>
      <c r="J27" s="6">
        <v>0.10224999999999999</v>
      </c>
      <c r="K27" s="6">
        <v>6.6600000000000006E-2</v>
      </c>
      <c r="L27" s="29">
        <f t="shared" si="1"/>
        <v>2.0550760378133991E-2</v>
      </c>
      <c r="M27" s="29">
        <f t="shared" si="2"/>
        <v>5.6685885353143358E-3</v>
      </c>
      <c r="N27" s="29">
        <f t="shared" si="3"/>
        <v>1.0569247615571391E-3</v>
      </c>
      <c r="O27" s="29">
        <f t="shared" si="4"/>
        <v>1.1821627288121925E-3</v>
      </c>
      <c r="P27" s="29">
        <f t="shared" si="5"/>
        <v>92.13207831028636</v>
      </c>
      <c r="Q27" s="37">
        <f t="shared" si="6"/>
        <v>2012</v>
      </c>
      <c r="R27" s="17">
        <f t="shared" si="7"/>
        <v>2</v>
      </c>
      <c r="S27" s="13">
        <v>0.14357474874879408</v>
      </c>
      <c r="T27" s="13">
        <v>0.17506606039714823</v>
      </c>
      <c r="U27" s="13">
        <v>0.64283429822247584</v>
      </c>
      <c r="V27" s="13">
        <v>3.9322670341237424E-2</v>
      </c>
    </row>
    <row r="28" spans="1:22">
      <c r="A28" s="6" t="s">
        <v>39</v>
      </c>
      <c r="B28" s="44">
        <v>40953.822916666664</v>
      </c>
      <c r="C28" s="44">
        <v>40967.724305555559</v>
      </c>
      <c r="D28" s="38">
        <f t="shared" si="0"/>
        <v>40960.773611111115</v>
      </c>
      <c r="E28" s="6">
        <v>4.7</v>
      </c>
      <c r="F28" s="6">
        <v>0.11</v>
      </c>
      <c r="G28" s="6" t="s">
        <v>8</v>
      </c>
      <c r="H28" s="44">
        <v>41041.645833333336</v>
      </c>
      <c r="I28" s="6">
        <v>0.1318</v>
      </c>
      <c r="J28" s="6">
        <v>7.0499999999999993E-2</v>
      </c>
      <c r="K28" s="6">
        <v>8.9550000000000005E-2</v>
      </c>
      <c r="L28" s="29">
        <f t="shared" si="1"/>
        <v>6.4588104045563977E-3</v>
      </c>
      <c r="M28" s="29">
        <f t="shared" si="2"/>
        <v>3.9084155671360457E-3</v>
      </c>
      <c r="N28" s="29">
        <f t="shared" si="3"/>
        <v>1.42113532128291E-3</v>
      </c>
      <c r="O28" s="29">
        <f t="shared" si="4"/>
        <v>2.1256350294331103E-3</v>
      </c>
      <c r="P28" s="29">
        <f t="shared" si="5"/>
        <v>74.509333849657892</v>
      </c>
      <c r="Q28" s="37">
        <f t="shared" si="6"/>
        <v>2012</v>
      </c>
      <c r="R28" s="17">
        <f t="shared" si="7"/>
        <v>2</v>
      </c>
      <c r="S28" s="13">
        <v>0.14357474874879408</v>
      </c>
      <c r="T28" s="13">
        <v>0.17506606039714823</v>
      </c>
      <c r="U28" s="13">
        <v>0.64283429822247584</v>
      </c>
      <c r="V28" s="13">
        <v>3.9322670341237424E-2</v>
      </c>
    </row>
    <row r="29" spans="1:22">
      <c r="A29" s="6" t="s">
        <v>39</v>
      </c>
      <c r="B29" s="44">
        <v>40967.724305555559</v>
      </c>
      <c r="C29" s="44">
        <v>40981.666666666664</v>
      </c>
      <c r="D29" s="38">
        <f t="shared" si="0"/>
        <v>40974.695486111115</v>
      </c>
      <c r="E29" s="6">
        <v>4.72</v>
      </c>
      <c r="F29" s="6">
        <v>0.28000000000000003</v>
      </c>
      <c r="G29" s="6" t="s">
        <v>7</v>
      </c>
      <c r="H29" s="44">
        <v>40988.609027777777</v>
      </c>
      <c r="I29" s="6">
        <v>9.8299999999999998E-2</v>
      </c>
      <c r="J29" s="6">
        <v>0.1009</v>
      </c>
      <c r="K29" s="6">
        <v>7.2050000000000003E-2</v>
      </c>
      <c r="L29" s="29">
        <f t="shared" si="1"/>
        <v>1.6440608302507195E-2</v>
      </c>
      <c r="M29" s="29">
        <f t="shared" si="2"/>
        <v>5.5937465350925824E-3</v>
      </c>
      <c r="N29" s="29">
        <f t="shared" si="3"/>
        <v>1.1434148509037818E-3</v>
      </c>
      <c r="O29" s="29">
        <f t="shared" si="4"/>
        <v>1.5853560196758326E-3</v>
      </c>
      <c r="P29" s="29">
        <f t="shared" si="5"/>
        <v>88.980507134936175</v>
      </c>
      <c r="Q29" s="37">
        <f t="shared" si="6"/>
        <v>2012</v>
      </c>
      <c r="R29" s="17">
        <f t="shared" si="7"/>
        <v>3</v>
      </c>
      <c r="S29" s="13">
        <v>0.16819312940416378</v>
      </c>
      <c r="T29" s="13">
        <v>0.19959694562957817</v>
      </c>
      <c r="U29" s="13">
        <v>0.79450780669922105</v>
      </c>
      <c r="V29" s="13">
        <v>5.1569338004306846E-2</v>
      </c>
    </row>
    <row r="30" spans="1:22">
      <c r="A30" s="6" t="s">
        <v>39</v>
      </c>
      <c r="B30" s="44">
        <v>40981.666666666664</v>
      </c>
      <c r="C30" s="44">
        <v>40995.663888888892</v>
      </c>
      <c r="D30" s="38">
        <f t="shared" si="0"/>
        <v>40988.665277777778</v>
      </c>
      <c r="E30" s="6">
        <v>4.74</v>
      </c>
      <c r="F30" s="6">
        <v>0.22</v>
      </c>
      <c r="G30" s="6" t="s">
        <v>7</v>
      </c>
      <c r="H30" s="44">
        <v>41003.65</v>
      </c>
      <c r="I30" s="6">
        <v>0.11645</v>
      </c>
      <c r="J30" s="6">
        <v>9.085E-2</v>
      </c>
      <c r="K30" s="6">
        <v>9.035E-2</v>
      </c>
      <c r="L30" s="29">
        <f t="shared" si="1"/>
        <v>1.2917620809112795E-2</v>
      </c>
      <c r="M30" s="29">
        <f t="shared" si="2"/>
        <v>5.036589422330635E-3</v>
      </c>
      <c r="N30" s="29">
        <f t="shared" si="3"/>
        <v>1.4338311142145272E-3</v>
      </c>
      <c r="O30" s="29">
        <f t="shared" si="4"/>
        <v>1.8780743488428352E-3</v>
      </c>
      <c r="P30" s="29">
        <f t="shared" si="5"/>
        <v>84.42637334135361</v>
      </c>
      <c r="Q30" s="37">
        <f t="shared" si="6"/>
        <v>2012</v>
      </c>
      <c r="R30" s="17">
        <f t="shared" si="7"/>
        <v>3</v>
      </c>
      <c r="S30" s="13">
        <v>0.16819312940416378</v>
      </c>
      <c r="T30" s="13">
        <v>0.19959694562957817</v>
      </c>
      <c r="U30" s="13">
        <v>0.79450780669922105</v>
      </c>
      <c r="V30" s="13">
        <v>5.1569338004306846E-2</v>
      </c>
    </row>
    <row r="31" spans="1:22">
      <c r="A31" s="6" t="s">
        <v>39</v>
      </c>
      <c r="B31" s="44">
        <v>40995.664583333331</v>
      </c>
      <c r="C31" s="44">
        <v>41009.715277777781</v>
      </c>
      <c r="D31" s="38">
        <f t="shared" si="0"/>
        <v>41002.689930555556</v>
      </c>
      <c r="E31" s="6">
        <v>4.75</v>
      </c>
      <c r="F31" s="6">
        <v>0.26</v>
      </c>
      <c r="G31" s="6" t="s">
        <v>7</v>
      </c>
      <c r="H31" s="44">
        <v>41016.624305555553</v>
      </c>
      <c r="I31" s="6">
        <v>9.3799999999999994E-2</v>
      </c>
      <c r="J31" s="6">
        <v>0.13435</v>
      </c>
      <c r="K31" s="6">
        <v>7.0749999999999993E-2</v>
      </c>
      <c r="L31" s="29">
        <f t="shared" si="1"/>
        <v>1.5266279138042394E-2</v>
      </c>
      <c r="M31" s="29">
        <f t="shared" si="2"/>
        <v>7.4481649850315999E-3</v>
      </c>
      <c r="N31" s="29">
        <f t="shared" si="3"/>
        <v>1.1227841873899037E-3</v>
      </c>
      <c r="O31" s="29">
        <f t="shared" si="4"/>
        <v>1.5127812273203773E-3</v>
      </c>
      <c r="P31" s="29">
        <f t="shared" si="5"/>
        <v>89.603296161360575</v>
      </c>
      <c r="Q31" s="37">
        <f t="shared" si="6"/>
        <v>2012</v>
      </c>
      <c r="R31" s="17">
        <f t="shared" si="7"/>
        <v>4</v>
      </c>
      <c r="S31" s="13">
        <v>0.19744247782078717</v>
      </c>
      <c r="T31" s="13">
        <v>0.23132700628960726</v>
      </c>
      <c r="U31" s="13">
        <v>0.95990563753406277</v>
      </c>
      <c r="V31" s="13">
        <v>7.3569536875984956E-2</v>
      </c>
    </row>
    <row r="32" spans="1:22">
      <c r="A32" s="6" t="s">
        <v>39</v>
      </c>
      <c r="B32" s="44">
        <v>41009.715277777781</v>
      </c>
      <c r="C32" s="44">
        <v>41023.739583333336</v>
      </c>
      <c r="D32" s="38">
        <f t="shared" si="0"/>
        <v>41016.727430555562</v>
      </c>
      <c r="E32" s="6">
        <v>4.75</v>
      </c>
      <c r="F32" s="6">
        <v>0.23</v>
      </c>
      <c r="G32" s="6" t="s">
        <v>7</v>
      </c>
      <c r="H32" s="44">
        <v>41029.624305555553</v>
      </c>
      <c r="I32" s="6">
        <v>0.17910000000000001</v>
      </c>
      <c r="J32" s="6">
        <v>0.16814999999999999</v>
      </c>
      <c r="K32" s="6">
        <v>0.13505</v>
      </c>
      <c r="L32" s="29">
        <f t="shared" si="1"/>
        <v>1.3504785391345196E-2</v>
      </c>
      <c r="M32" s="29">
        <f t="shared" si="2"/>
        <v>9.3219869165095896E-3</v>
      </c>
      <c r="N32" s="29">
        <f t="shared" si="3"/>
        <v>2.1432085442686429E-3</v>
      </c>
      <c r="O32" s="29">
        <f t="shared" si="4"/>
        <v>2.8884767357471174E-3</v>
      </c>
      <c r="P32" s="29">
        <f t="shared" si="5"/>
        <v>81.938392446369548</v>
      </c>
      <c r="Q32" s="37">
        <f t="shared" si="6"/>
        <v>2012</v>
      </c>
      <c r="R32" s="17">
        <f t="shared" si="7"/>
        <v>4</v>
      </c>
      <c r="S32" s="13">
        <v>0.19744247782078717</v>
      </c>
      <c r="T32" s="13">
        <v>0.23132700628960726</v>
      </c>
      <c r="U32" s="13">
        <v>0.95990563753406277</v>
      </c>
      <c r="V32" s="13">
        <v>7.3569536875984956E-2</v>
      </c>
    </row>
    <row r="33" spans="1:22">
      <c r="A33" s="6" t="s">
        <v>39</v>
      </c>
      <c r="B33" s="44">
        <v>41023.739583333336</v>
      </c>
      <c r="C33" s="44">
        <v>41037.760416666664</v>
      </c>
      <c r="D33" s="38">
        <f t="shared" si="0"/>
        <v>41030.75</v>
      </c>
      <c r="E33" s="6">
        <v>4.74</v>
      </c>
      <c r="F33" s="6">
        <v>0.26</v>
      </c>
      <c r="G33" s="6" t="s">
        <v>7</v>
      </c>
      <c r="H33" s="44">
        <v>41078.786805555559</v>
      </c>
      <c r="I33" s="6">
        <v>8.8999999999999996E-2</v>
      </c>
      <c r="J33" s="6">
        <v>0.13264999999999999</v>
      </c>
      <c r="K33" s="6">
        <v>7.5249999999999997E-2</v>
      </c>
      <c r="L33" s="29">
        <f t="shared" si="1"/>
        <v>1.5266279138042394E-2</v>
      </c>
      <c r="M33" s="29">
        <f t="shared" si="2"/>
        <v>7.3539195032708716E-3</v>
      </c>
      <c r="N33" s="29">
        <f t="shared" si="3"/>
        <v>1.1941980226302508E-3</v>
      </c>
      <c r="O33" s="29">
        <f t="shared" si="4"/>
        <v>1.4353681154745583E-3</v>
      </c>
      <c r="P33" s="29">
        <f t="shared" si="5"/>
        <v>89.585779665368378</v>
      </c>
      <c r="Q33" s="37">
        <f t="shared" si="6"/>
        <v>2012</v>
      </c>
      <c r="R33" s="17">
        <f t="shared" si="7"/>
        <v>5</v>
      </c>
      <c r="S33" s="13">
        <v>0.22926422090433282</v>
      </c>
      <c r="T33" s="13">
        <v>0.24526114380709252</v>
      </c>
      <c r="U33" s="13">
        <v>1.0322508752859638</v>
      </c>
      <c r="V33" s="13">
        <v>8.0624220592854359E-2</v>
      </c>
    </row>
    <row r="34" spans="1:22">
      <c r="A34" s="6" t="s">
        <v>39</v>
      </c>
      <c r="B34" s="44">
        <v>41037.760416666664</v>
      </c>
      <c r="C34" s="44">
        <v>41051.791666666664</v>
      </c>
      <c r="D34" s="38">
        <f t="shared" si="0"/>
        <v>41044.776041666664</v>
      </c>
      <c r="E34" s="6">
        <v>4.75</v>
      </c>
      <c r="F34" s="6">
        <v>0.48</v>
      </c>
      <c r="G34" s="6" t="s">
        <v>7</v>
      </c>
      <c r="H34" s="44">
        <v>41087.943749999999</v>
      </c>
      <c r="I34" s="6">
        <v>0.40910000000000002</v>
      </c>
      <c r="J34" s="6">
        <v>0.18515000000000001</v>
      </c>
      <c r="K34" s="6">
        <v>0.2369</v>
      </c>
      <c r="L34" s="29">
        <f t="shared" si="1"/>
        <v>2.8183899947155189E-2</v>
      </c>
      <c r="M34" s="29">
        <f t="shared" si="2"/>
        <v>1.0264441734116865E-2</v>
      </c>
      <c r="N34" s="29">
        <f t="shared" si="3"/>
        <v>3.7595416818751687E-3</v>
      </c>
      <c r="O34" s="29">
        <f t="shared" si="4"/>
        <v>6.5978550116926058E-3</v>
      </c>
      <c r="P34" s="29">
        <f t="shared" si="5"/>
        <v>78.778321897272676</v>
      </c>
      <c r="Q34" s="37">
        <f t="shared" si="6"/>
        <v>2012</v>
      </c>
      <c r="R34" s="17">
        <f t="shared" si="7"/>
        <v>5</v>
      </c>
      <c r="S34" s="13">
        <v>0.22926422090433282</v>
      </c>
      <c r="T34" s="13">
        <v>0.24526114380709252</v>
      </c>
      <c r="U34" s="13">
        <v>1.0322508752859638</v>
      </c>
      <c r="V34" s="13">
        <v>8.0624220592854359E-2</v>
      </c>
    </row>
    <row r="35" spans="1:22">
      <c r="A35" s="6" t="s">
        <v>39</v>
      </c>
      <c r="B35" s="44">
        <v>41051.791666666664</v>
      </c>
      <c r="C35" s="44">
        <v>41065.708333333336</v>
      </c>
      <c r="D35" s="38">
        <f t="shared" si="0"/>
        <v>41058.75</v>
      </c>
      <c r="E35" s="6">
        <v>4.71</v>
      </c>
      <c r="F35" s="6">
        <v>0.45</v>
      </c>
      <c r="G35" s="6" t="s">
        <v>7</v>
      </c>
      <c r="H35" s="44">
        <v>41071.642361111109</v>
      </c>
      <c r="I35" s="6">
        <v>0.15495</v>
      </c>
      <c r="J35" s="6">
        <v>0.19195000000000001</v>
      </c>
      <c r="K35" s="6">
        <v>9.955E-2</v>
      </c>
      <c r="L35" s="29">
        <f t="shared" si="1"/>
        <v>2.6422406200457989E-2</v>
      </c>
      <c r="M35" s="29">
        <f t="shared" si="2"/>
        <v>1.0641423661159775E-2</v>
      </c>
      <c r="N35" s="29">
        <f t="shared" si="3"/>
        <v>1.5798327329281259E-3</v>
      </c>
      <c r="O35" s="29">
        <f t="shared" si="4"/>
        <v>2.4989920167728407E-3</v>
      </c>
      <c r="P35" s="29">
        <f t="shared" si="5"/>
        <v>90.08614104210271</v>
      </c>
      <c r="Q35" s="37">
        <f t="shared" si="6"/>
        <v>2012</v>
      </c>
      <c r="R35" s="17">
        <f t="shared" si="7"/>
        <v>5</v>
      </c>
      <c r="S35" s="13">
        <v>0.22926422090433282</v>
      </c>
      <c r="T35" s="13">
        <v>0.24526114380709252</v>
      </c>
      <c r="U35" s="13">
        <v>1.0322508752859638</v>
      </c>
      <c r="V35" s="13">
        <v>8.0624220592854359E-2</v>
      </c>
    </row>
    <row r="36" spans="1:22">
      <c r="A36" s="6" t="s">
        <v>39</v>
      </c>
      <c r="B36" s="44">
        <v>41065.708333333336</v>
      </c>
      <c r="C36" s="44">
        <v>41086.708333333336</v>
      </c>
      <c r="D36" s="38">
        <f t="shared" si="0"/>
        <v>41076.208333333336</v>
      </c>
      <c r="E36" s="6">
        <v>7.11</v>
      </c>
      <c r="F36" s="6">
        <v>0.21</v>
      </c>
      <c r="G36" s="6" t="s">
        <v>8</v>
      </c>
      <c r="H36" s="44">
        <v>41108.790277777778</v>
      </c>
      <c r="I36" s="6">
        <v>0.1288</v>
      </c>
      <c r="J36" s="6">
        <v>0.129766667</v>
      </c>
      <c r="K36" s="6">
        <v>8.8633332999999995E-2</v>
      </c>
      <c r="L36" s="29">
        <f t="shared" si="1"/>
        <v>1.2330456226880395E-2</v>
      </c>
      <c r="M36" s="29">
        <f t="shared" si="2"/>
        <v>7.1940717928816941E-3</v>
      </c>
      <c r="N36" s="29">
        <f t="shared" si="3"/>
        <v>1.4065880532588514E-3</v>
      </c>
      <c r="O36" s="29">
        <f t="shared" si="4"/>
        <v>2.0772518345294733E-3</v>
      </c>
      <c r="P36" s="29">
        <f t="shared" si="5"/>
        <v>84.858378908983497</v>
      </c>
      <c r="Q36" s="37">
        <f t="shared" si="6"/>
        <v>2012</v>
      </c>
      <c r="R36" s="17">
        <f t="shared" si="7"/>
        <v>6</v>
      </c>
      <c r="S36" s="13">
        <v>0.2219451918062208</v>
      </c>
      <c r="T36" s="13">
        <v>0.23354097708881513</v>
      </c>
      <c r="U36" s="13">
        <v>1.0475593258238811</v>
      </c>
      <c r="V36" s="13">
        <v>8.3233287794557048E-2</v>
      </c>
    </row>
    <row r="37" spans="1:22">
      <c r="A37" s="6" t="s">
        <v>39</v>
      </c>
      <c r="B37" s="44">
        <v>41086.708333333336</v>
      </c>
      <c r="C37" s="44">
        <v>41093.725694444445</v>
      </c>
      <c r="D37" s="38">
        <f t="shared" si="0"/>
        <v>41090.217013888891</v>
      </c>
      <c r="E37" s="6">
        <v>2.37</v>
      </c>
      <c r="F37" s="6">
        <v>0.28999999999999998</v>
      </c>
      <c r="G37" s="6" t="s">
        <v>8</v>
      </c>
      <c r="H37" s="44">
        <v>41103.688888888886</v>
      </c>
      <c r="I37" s="6">
        <v>6.88E-2</v>
      </c>
      <c r="J37" s="6">
        <v>0.17499999999999999</v>
      </c>
      <c r="K37" s="6">
        <v>9.7900000000000001E-2</v>
      </c>
      <c r="L37" s="29">
        <f t="shared" si="1"/>
        <v>1.7027772884739594E-2</v>
      </c>
      <c r="M37" s="29">
        <f t="shared" si="2"/>
        <v>9.701740769486638E-3</v>
      </c>
      <c r="N37" s="29">
        <f t="shared" si="3"/>
        <v>1.5536476600066654E-3</v>
      </c>
      <c r="O37" s="29">
        <f t="shared" si="4"/>
        <v>1.1095879364567372E-3</v>
      </c>
      <c r="P37" s="29">
        <f t="shared" si="5"/>
        <v>90.939140895774088</v>
      </c>
      <c r="Q37" s="37">
        <f t="shared" si="6"/>
        <v>2012</v>
      </c>
      <c r="R37" s="17">
        <f t="shared" si="7"/>
        <v>6</v>
      </c>
      <c r="S37" s="13">
        <v>0.2219451918062208</v>
      </c>
      <c r="T37" s="13">
        <v>0.23354097708881513</v>
      </c>
      <c r="U37" s="13">
        <v>1.0475593258238811</v>
      </c>
      <c r="V37" s="13">
        <v>8.3233287794557048E-2</v>
      </c>
    </row>
    <row r="38" spans="1:22">
      <c r="A38" s="6" t="s">
        <v>39</v>
      </c>
      <c r="B38" s="44">
        <v>41093.725694444445</v>
      </c>
      <c r="C38" s="44">
        <v>41107.708333333336</v>
      </c>
      <c r="D38" s="38">
        <f t="shared" si="0"/>
        <v>41100.717013888891</v>
      </c>
      <c r="E38" s="6">
        <v>4.7300000000000004</v>
      </c>
      <c r="F38" s="6">
        <v>0.44</v>
      </c>
      <c r="G38" s="6" t="s">
        <v>8</v>
      </c>
      <c r="H38" s="44">
        <v>41117.686111111114</v>
      </c>
      <c r="I38" s="6">
        <v>7.8200000000000006E-2</v>
      </c>
      <c r="J38" s="6">
        <v>0.26779999999999998</v>
      </c>
      <c r="K38" s="6">
        <v>0.56184999999999996</v>
      </c>
      <c r="L38" s="29">
        <f t="shared" si="1"/>
        <v>2.5835241618225591E-2</v>
      </c>
      <c r="M38" s="29">
        <f t="shared" si="2"/>
        <v>1.4846435303248697E-2</v>
      </c>
      <c r="N38" s="29">
        <f t="shared" si="3"/>
        <v>8.9164140732864647E-3</v>
      </c>
      <c r="O38" s="29">
        <f t="shared" si="4"/>
        <v>1.261188613821466E-3</v>
      </c>
      <c r="P38" s="29">
        <f t="shared" si="5"/>
        <v>79.988700655149415</v>
      </c>
      <c r="Q38" s="37">
        <f t="shared" si="6"/>
        <v>2012</v>
      </c>
      <c r="R38" s="17">
        <f t="shared" si="7"/>
        <v>7</v>
      </c>
      <c r="S38" s="13">
        <v>0.16952397899947888</v>
      </c>
      <c r="T38" s="13">
        <v>0.17112705174570234</v>
      </c>
      <c r="U38" s="13">
        <v>1.0303108500807854</v>
      </c>
      <c r="V38" s="13">
        <v>8.9413997638091172E-2</v>
      </c>
    </row>
    <row r="39" spans="1:22">
      <c r="A39" s="6" t="s">
        <v>39</v>
      </c>
      <c r="B39" s="44">
        <v>41107.708333333336</v>
      </c>
      <c r="C39" s="44">
        <v>41121.666666666664</v>
      </c>
      <c r="D39" s="38">
        <f t="shared" si="0"/>
        <v>41114.6875</v>
      </c>
      <c r="E39" s="6">
        <v>4.72</v>
      </c>
      <c r="F39" s="6">
        <v>0.28000000000000003</v>
      </c>
      <c r="G39" s="6" t="s">
        <v>7</v>
      </c>
      <c r="H39" s="44">
        <v>41128.655555555553</v>
      </c>
      <c r="I39" s="6">
        <v>7.2700000000000001E-2</v>
      </c>
      <c r="J39" s="6">
        <v>0.20169999999999999</v>
      </c>
      <c r="K39" s="6">
        <v>0.28599999999999998</v>
      </c>
      <c r="L39" s="29">
        <f t="shared" si="1"/>
        <v>1.6440608302507195E-2</v>
      </c>
      <c r="M39" s="29">
        <f t="shared" si="2"/>
        <v>1.1181949218316885E-2</v>
      </c>
      <c r="N39" s="29">
        <f t="shared" si="3"/>
        <v>4.5387459730531791E-3</v>
      </c>
      <c r="O39" s="29">
        <f t="shared" si="4"/>
        <v>1.1724860898314651E-3</v>
      </c>
      <c r="P39" s="29">
        <f t="shared" si="5"/>
        <v>82.866538325795688</v>
      </c>
      <c r="Q39" s="37">
        <f t="shared" si="6"/>
        <v>2012</v>
      </c>
      <c r="R39" s="17">
        <f t="shared" si="7"/>
        <v>7</v>
      </c>
      <c r="S39" s="13">
        <v>0.16952397899947888</v>
      </c>
      <c r="T39" s="13">
        <v>0.17112705174570234</v>
      </c>
      <c r="U39" s="13">
        <v>1.0303108500807854</v>
      </c>
      <c r="V39" s="13">
        <v>8.9413997638091172E-2</v>
      </c>
    </row>
    <row r="40" spans="1:22">
      <c r="A40" s="6" t="s">
        <v>39</v>
      </c>
      <c r="B40" s="44">
        <v>41121.666666666664</v>
      </c>
      <c r="C40" s="44">
        <v>41135.791666666664</v>
      </c>
      <c r="D40" s="38">
        <f t="shared" si="0"/>
        <v>41128.729166666664</v>
      </c>
      <c r="E40" s="6">
        <v>4.78</v>
      </c>
      <c r="F40" s="6">
        <v>0.46</v>
      </c>
      <c r="G40" s="6" t="s">
        <v>7</v>
      </c>
      <c r="H40" s="44">
        <v>41144.595833333333</v>
      </c>
      <c r="I40" s="6">
        <v>5.135E-2</v>
      </c>
      <c r="J40" s="6">
        <v>0.27165</v>
      </c>
      <c r="K40" s="6">
        <v>0.54700000000000004</v>
      </c>
      <c r="L40" s="29">
        <f t="shared" si="1"/>
        <v>2.7009570782690392E-2</v>
      </c>
      <c r="M40" s="29">
        <f t="shared" si="2"/>
        <v>1.5059873600177404E-2</v>
      </c>
      <c r="N40" s="29">
        <f t="shared" si="3"/>
        <v>8.6807484169933204E-3</v>
      </c>
      <c r="O40" s="29">
        <f t="shared" si="4"/>
        <v>8.2815901943391658E-4</v>
      </c>
      <c r="P40" s="29">
        <f t="shared" si="5"/>
        <v>81.564150266488284</v>
      </c>
      <c r="Q40" s="37">
        <f t="shared" si="6"/>
        <v>2012</v>
      </c>
      <c r="R40" s="17">
        <f t="shared" si="7"/>
        <v>8</v>
      </c>
      <c r="S40" s="13">
        <v>0.15439081665985463</v>
      </c>
      <c r="T40" s="13">
        <v>0.15119899698939812</v>
      </c>
      <c r="U40" s="13">
        <v>0.95354393681186489</v>
      </c>
      <c r="V40" s="13">
        <v>8.0778278942392229E-2</v>
      </c>
    </row>
    <row r="41" spans="1:22">
      <c r="A41" s="6" t="s">
        <v>39</v>
      </c>
      <c r="B41" s="44">
        <v>41135.791666666664</v>
      </c>
      <c r="C41" s="44">
        <v>41149.708333333336</v>
      </c>
      <c r="D41" s="38">
        <f t="shared" si="0"/>
        <v>41142.75</v>
      </c>
      <c r="E41" s="6">
        <v>4.71</v>
      </c>
      <c r="F41" s="6">
        <v>0.38</v>
      </c>
      <c r="G41" s="6" t="s">
        <v>7</v>
      </c>
      <c r="H41" s="44">
        <v>41156.604166666664</v>
      </c>
      <c r="I41" s="6">
        <v>0.1145</v>
      </c>
      <c r="J41" s="6">
        <v>0.20880000000000001</v>
      </c>
      <c r="K41" s="6">
        <v>0.37645000000000001</v>
      </c>
      <c r="L41" s="29">
        <f t="shared" si="1"/>
        <v>2.2312254124831191E-2</v>
      </c>
      <c r="M41" s="29">
        <f t="shared" si="2"/>
        <v>1.1575562700964631E-2</v>
      </c>
      <c r="N41" s="29">
        <f t="shared" si="3"/>
        <v>5.9741640613841587E-3</v>
      </c>
      <c r="O41" s="29">
        <f t="shared" si="4"/>
        <v>1.8466252721554713E-3</v>
      </c>
      <c r="P41" s="29">
        <f t="shared" si="5"/>
        <v>81.248979398490064</v>
      </c>
      <c r="Q41" s="37">
        <f t="shared" si="6"/>
        <v>2012</v>
      </c>
      <c r="R41" s="17">
        <f t="shared" si="7"/>
        <v>8</v>
      </c>
      <c r="S41" s="13">
        <v>0.15439081665985463</v>
      </c>
      <c r="T41" s="13">
        <v>0.15119899698939812</v>
      </c>
      <c r="U41" s="13">
        <v>0.95354393681186489</v>
      </c>
      <c r="V41" s="13">
        <v>8.0778278942392229E-2</v>
      </c>
    </row>
    <row r="42" spans="1:22">
      <c r="A42" s="6" t="s">
        <v>39</v>
      </c>
      <c r="B42" s="44">
        <v>41149.708333333336</v>
      </c>
      <c r="C42" s="44">
        <v>41163.6875</v>
      </c>
      <c r="D42" s="38">
        <f t="shared" si="0"/>
        <v>41156.697916666672</v>
      </c>
      <c r="E42" s="6">
        <v>4.7300000000000004</v>
      </c>
      <c r="F42" s="6">
        <v>0.38</v>
      </c>
      <c r="G42" s="6" t="s">
        <v>7</v>
      </c>
      <c r="H42" s="44">
        <v>41169.659722222219</v>
      </c>
      <c r="I42" s="6">
        <v>0.18579999999999999</v>
      </c>
      <c r="J42" s="6">
        <v>0.20465</v>
      </c>
      <c r="K42" s="6">
        <v>0.35020000000000001</v>
      </c>
      <c r="L42" s="29">
        <f t="shared" si="1"/>
        <v>2.2312254124831191E-2</v>
      </c>
      <c r="M42" s="29">
        <f t="shared" si="2"/>
        <v>1.134549284843109E-2</v>
      </c>
      <c r="N42" s="29">
        <f t="shared" si="3"/>
        <v>5.557583355815467E-3</v>
      </c>
      <c r="O42" s="29">
        <f t="shared" si="4"/>
        <v>2.9965325376985724E-3</v>
      </c>
      <c r="P42" s="29">
        <f t="shared" si="5"/>
        <v>79.735279818113113</v>
      </c>
      <c r="Q42" s="37">
        <f t="shared" si="6"/>
        <v>2012</v>
      </c>
      <c r="R42" s="17">
        <f t="shared" si="7"/>
        <v>9</v>
      </c>
      <c r="S42" s="13">
        <v>0.14074976369011291</v>
      </c>
      <c r="T42" s="13">
        <v>0.14493283735303997</v>
      </c>
      <c r="U42" s="13">
        <v>0.72997490369861362</v>
      </c>
      <c r="V42" s="13">
        <v>5.8157951348963302E-2</v>
      </c>
    </row>
    <row r="43" spans="1:22">
      <c r="A43" s="6" t="s">
        <v>39</v>
      </c>
      <c r="B43" s="44">
        <v>41163.6875</v>
      </c>
      <c r="C43" s="44">
        <v>41177.868055555555</v>
      </c>
      <c r="D43" s="38">
        <f t="shared" si="0"/>
        <v>41170.777777777781</v>
      </c>
      <c r="E43" s="6">
        <v>4.8</v>
      </c>
      <c r="F43" s="6">
        <v>0.32</v>
      </c>
      <c r="G43" s="6" t="s">
        <v>8</v>
      </c>
      <c r="H43" s="44">
        <v>41184.598611111112</v>
      </c>
      <c r="I43" s="6">
        <v>5.9799999999999999E-2</v>
      </c>
      <c r="J43" s="6">
        <v>0.27184999999999998</v>
      </c>
      <c r="K43" s="6">
        <v>0.40560000000000002</v>
      </c>
      <c r="L43" s="29">
        <f t="shared" si="1"/>
        <v>1.8789266631436794E-2</v>
      </c>
      <c r="M43" s="29">
        <f t="shared" si="2"/>
        <v>1.5070961303913957E-2</v>
      </c>
      <c r="N43" s="29">
        <f t="shared" si="3"/>
        <v>6.4367670163299638E-3</v>
      </c>
      <c r="O43" s="29">
        <f t="shared" si="4"/>
        <v>9.6443835174582688E-4</v>
      </c>
      <c r="P43" s="29">
        <f t="shared" si="5"/>
        <v>82.062655667705172</v>
      </c>
      <c r="Q43" s="37">
        <f t="shared" si="6"/>
        <v>2012</v>
      </c>
      <c r="R43" s="17">
        <f t="shared" si="7"/>
        <v>9</v>
      </c>
      <c r="S43" s="13">
        <v>0.14074976369011291</v>
      </c>
      <c r="T43" s="13">
        <v>0.14493283735303997</v>
      </c>
      <c r="U43" s="13">
        <v>0.72997490369861362</v>
      </c>
      <c r="V43" s="13">
        <v>5.8157951348963302E-2</v>
      </c>
    </row>
    <row r="44" spans="1:22">
      <c r="A44" s="6" t="s">
        <v>39</v>
      </c>
      <c r="B44" s="44">
        <v>41177.868055555555</v>
      </c>
      <c r="C44" s="44">
        <v>41191.958333333336</v>
      </c>
      <c r="D44" s="38">
        <f t="shared" si="0"/>
        <v>41184.913194444445</v>
      </c>
      <c r="E44" s="6">
        <v>4.7699999999999996</v>
      </c>
      <c r="F44" s="6">
        <v>0.25</v>
      </c>
      <c r="G44" s="6" t="s">
        <v>8</v>
      </c>
      <c r="H44" s="44">
        <v>41198.65</v>
      </c>
      <c r="I44" s="6">
        <v>0.106</v>
      </c>
      <c r="J44" s="6">
        <v>0.22575000000000001</v>
      </c>
      <c r="K44" s="6">
        <v>0.36525000000000002</v>
      </c>
      <c r="L44" s="29">
        <f t="shared" si="1"/>
        <v>1.4679114555809995E-2</v>
      </c>
      <c r="M44" s="29">
        <f t="shared" si="2"/>
        <v>1.2515245592637765E-2</v>
      </c>
      <c r="N44" s="29">
        <f t="shared" si="3"/>
        <v>5.7964229603415171E-3</v>
      </c>
      <c r="O44" s="29">
        <f t="shared" si="4"/>
        <v>1.7095395532618336E-3</v>
      </c>
      <c r="P44" s="29">
        <f t="shared" si="5"/>
        <v>78.369185247340639</v>
      </c>
      <c r="Q44" s="37">
        <f t="shared" si="6"/>
        <v>2012</v>
      </c>
      <c r="R44" s="17">
        <f t="shared" si="7"/>
        <v>10</v>
      </c>
      <c r="S44" s="13">
        <v>0.13640301329596102</v>
      </c>
      <c r="T44" s="13">
        <v>0.15107275451382121</v>
      </c>
      <c r="U44" s="13">
        <v>0.50555544510728812</v>
      </c>
      <c r="V44" s="13">
        <v>3.2342514326308996E-2</v>
      </c>
    </row>
    <row r="45" spans="1:22">
      <c r="A45" s="6" t="s">
        <v>39</v>
      </c>
      <c r="B45" s="44">
        <v>41191.958333333336</v>
      </c>
      <c r="C45" s="44">
        <v>41205.6875</v>
      </c>
      <c r="D45" s="38">
        <f t="shared" si="0"/>
        <v>41198.822916666672</v>
      </c>
      <c r="E45" s="6">
        <v>4.6500000000000004</v>
      </c>
      <c r="F45" s="6">
        <v>0.36</v>
      </c>
      <c r="G45" s="6" t="s">
        <v>7</v>
      </c>
      <c r="H45" s="44">
        <v>41212.65902777778</v>
      </c>
      <c r="I45" s="6">
        <v>6.3500000000000001E-2</v>
      </c>
      <c r="J45" s="6">
        <v>0.11625000000000001</v>
      </c>
      <c r="K45" s="6">
        <v>0.13764999999999999</v>
      </c>
      <c r="L45" s="29">
        <f t="shared" si="1"/>
        <v>2.1137924960366393E-2</v>
      </c>
      <c r="M45" s="29">
        <f t="shared" si="2"/>
        <v>6.4447277968732678E-3</v>
      </c>
      <c r="N45" s="29">
        <f t="shared" si="3"/>
        <v>2.1844698712963993E-3</v>
      </c>
      <c r="O45" s="29">
        <f t="shared" si="4"/>
        <v>1.0241109587936456E-3</v>
      </c>
      <c r="P45" s="29">
        <f t="shared" si="5"/>
        <v>89.579563868430583</v>
      </c>
      <c r="Q45" s="37">
        <f t="shared" si="6"/>
        <v>2012</v>
      </c>
      <c r="R45" s="17">
        <f t="shared" si="7"/>
        <v>10</v>
      </c>
      <c r="S45" s="13">
        <v>0.13640301329596102</v>
      </c>
      <c r="T45" s="13">
        <v>0.15107275451382121</v>
      </c>
      <c r="U45" s="13">
        <v>0.50555544510728812</v>
      </c>
      <c r="V45" s="13">
        <v>3.2342514326308996E-2</v>
      </c>
    </row>
    <row r="46" spans="1:22">
      <c r="A46" s="6" t="s">
        <v>39</v>
      </c>
      <c r="B46" s="44">
        <v>41205.6875</v>
      </c>
      <c r="C46" s="44">
        <v>41219.708333333336</v>
      </c>
      <c r="D46" s="38">
        <f t="shared" si="0"/>
        <v>41212.697916666672</v>
      </c>
      <c r="E46" s="6">
        <v>4.74</v>
      </c>
      <c r="F46" s="6">
        <v>0.19</v>
      </c>
      <c r="G46" s="6" t="s">
        <v>7</v>
      </c>
      <c r="H46" s="44">
        <v>41310.185416666667</v>
      </c>
      <c r="I46" s="6">
        <v>4.4299999999999999E-2</v>
      </c>
      <c r="J46" s="6">
        <v>4.4650000000000002E-2</v>
      </c>
      <c r="K46" s="6">
        <v>3.015E-2</v>
      </c>
      <c r="L46" s="29">
        <f t="shared" si="1"/>
        <v>1.1156127062415595E-2</v>
      </c>
      <c r="M46" s="29">
        <f t="shared" si="2"/>
        <v>2.4753298591861628E-3</v>
      </c>
      <c r="N46" s="29">
        <f t="shared" si="3"/>
        <v>4.7847269611032647E-4</v>
      </c>
      <c r="O46" s="29">
        <f t="shared" si="4"/>
        <v>7.1445851141037006E-4</v>
      </c>
      <c r="P46" s="29">
        <f t="shared" si="5"/>
        <v>91.952914365637881</v>
      </c>
      <c r="Q46" s="37">
        <f t="shared" si="6"/>
        <v>2012</v>
      </c>
      <c r="R46" s="17">
        <f t="shared" si="7"/>
        <v>10</v>
      </c>
      <c r="S46" s="13">
        <v>0.13640301329596102</v>
      </c>
      <c r="T46" s="13">
        <v>0.15107275451382121</v>
      </c>
      <c r="U46" s="13">
        <v>0.50555544510728812</v>
      </c>
      <c r="V46" s="13">
        <v>3.2342514326308996E-2</v>
      </c>
    </row>
    <row r="47" spans="1:22">
      <c r="A47" s="6" t="s">
        <v>39</v>
      </c>
      <c r="B47" s="44">
        <v>41219.708333333336</v>
      </c>
      <c r="C47" s="44">
        <v>41233.729166666664</v>
      </c>
      <c r="D47" s="38">
        <f t="shared" si="0"/>
        <v>41226.71875</v>
      </c>
      <c r="E47" s="6">
        <v>4.74</v>
      </c>
      <c r="F47" s="6">
        <v>0.34</v>
      </c>
      <c r="G47" s="6" t="s">
        <v>7</v>
      </c>
      <c r="H47" s="44">
        <v>41240.791666666664</v>
      </c>
      <c r="I47" s="6">
        <v>7.7249999999999999E-2</v>
      </c>
      <c r="J47" s="6">
        <v>9.5000000000000001E-2</v>
      </c>
      <c r="K47" s="6">
        <v>4.5600000000000002E-2</v>
      </c>
      <c r="L47" s="29">
        <f t="shared" si="1"/>
        <v>1.9963595795901595E-2</v>
      </c>
      <c r="M47" s="29">
        <f t="shared" si="2"/>
        <v>5.2666592748641756E-3</v>
      </c>
      <c r="N47" s="29">
        <f t="shared" si="3"/>
        <v>7.2366019710218526E-4</v>
      </c>
      <c r="O47" s="29">
        <f t="shared" si="4"/>
        <v>1.2458672687686476E-3</v>
      </c>
      <c r="P47" s="29">
        <f t="shared" si="5"/>
        <v>92.759032307637057</v>
      </c>
      <c r="Q47" s="37">
        <f t="shared" si="6"/>
        <v>2012</v>
      </c>
      <c r="R47" s="17">
        <f t="shared" si="7"/>
        <v>11</v>
      </c>
      <c r="S47" s="13">
        <v>0.12461528538778893</v>
      </c>
      <c r="T47" s="13">
        <v>0.14247276104995971</v>
      </c>
      <c r="U47" s="13">
        <v>0.44368058673909838</v>
      </c>
      <c r="V47" s="13">
        <v>1.9047098501189363E-2</v>
      </c>
    </row>
    <row r="48" spans="1:22">
      <c r="A48" s="6" t="s">
        <v>39</v>
      </c>
      <c r="B48" s="44">
        <v>41233.729166666664</v>
      </c>
      <c r="C48" s="44">
        <v>41248.104166666664</v>
      </c>
      <c r="D48" s="38">
        <f t="shared" si="0"/>
        <v>41240.916666666664</v>
      </c>
      <c r="E48" s="6">
        <v>4.8600000000000003</v>
      </c>
      <c r="F48" s="6">
        <v>0.22</v>
      </c>
      <c r="G48" s="6" t="s">
        <v>7</v>
      </c>
      <c r="H48" s="44">
        <v>41254.647916666669</v>
      </c>
      <c r="I48" s="6">
        <v>6.1949999999999998E-2</v>
      </c>
      <c r="J48" s="6">
        <v>4.8349999999999997E-2</v>
      </c>
      <c r="K48" s="6">
        <v>3.005E-2</v>
      </c>
      <c r="L48" s="29">
        <f t="shared" si="1"/>
        <v>1.2917620809112795E-2</v>
      </c>
      <c r="M48" s="29">
        <f t="shared" si="2"/>
        <v>2.6804523783124511E-3</v>
      </c>
      <c r="N48" s="29">
        <f t="shared" si="3"/>
        <v>4.7688572199387433E-4</v>
      </c>
      <c r="O48" s="29">
        <f t="shared" si="4"/>
        <v>9.9911297476010003E-4</v>
      </c>
      <c r="P48" s="29">
        <f t="shared" si="5"/>
        <v>91.355321057763447</v>
      </c>
      <c r="Q48" s="37">
        <f t="shared" si="6"/>
        <v>2012</v>
      </c>
      <c r="R48" s="17">
        <f t="shared" si="7"/>
        <v>11</v>
      </c>
      <c r="S48" s="13">
        <v>0.12461528538778893</v>
      </c>
      <c r="T48" s="13">
        <v>0.14247276104995971</v>
      </c>
      <c r="U48" s="13">
        <v>0.44368058673909838</v>
      </c>
      <c r="V48" s="13">
        <v>1.9047098501189363E-2</v>
      </c>
    </row>
    <row r="49" spans="1:22">
      <c r="A49" s="6" t="s">
        <v>39</v>
      </c>
      <c r="B49" s="44">
        <v>41248.104166666664</v>
      </c>
      <c r="C49" s="44">
        <v>41261.969444444447</v>
      </c>
      <c r="D49" s="38">
        <f t="shared" si="0"/>
        <v>41255.036805555559</v>
      </c>
      <c r="E49" s="6">
        <v>4.6900000000000004</v>
      </c>
      <c r="F49" s="6">
        <v>0.11</v>
      </c>
      <c r="G49" s="6" t="s">
        <v>8</v>
      </c>
      <c r="H49" s="44">
        <v>41302.755555555559</v>
      </c>
      <c r="I49" s="6">
        <v>4.6350000000000002E-2</v>
      </c>
      <c r="J49" s="6">
        <v>4.8500000000000001E-2</v>
      </c>
      <c r="K49" s="6">
        <v>3.3550000000000003E-2</v>
      </c>
      <c r="L49" s="29">
        <f t="shared" si="1"/>
        <v>6.4588104045563977E-3</v>
      </c>
      <c r="M49" s="29">
        <f t="shared" si="2"/>
        <v>2.6887681561148687E-3</v>
      </c>
      <c r="N49" s="29">
        <f t="shared" si="3"/>
        <v>5.3242981606969994E-4</v>
      </c>
      <c r="O49" s="29">
        <f t="shared" si="4"/>
        <v>7.4752036126118861E-4</v>
      </c>
      <c r="P49" s="29">
        <f t="shared" si="5"/>
        <v>87.725277872730956</v>
      </c>
      <c r="Q49" s="37">
        <f t="shared" si="6"/>
        <v>2012</v>
      </c>
      <c r="R49" s="17">
        <f t="shared" si="7"/>
        <v>12</v>
      </c>
      <c r="S49" s="13">
        <v>0.11882897561876836</v>
      </c>
      <c r="T49" s="13">
        <v>0.13892638931665832</v>
      </c>
      <c r="U49" s="13">
        <v>0.46409987237207956</v>
      </c>
      <c r="V49" s="13">
        <v>1.6479496998528537E-2</v>
      </c>
    </row>
    <row r="50" spans="1:22">
      <c r="A50" s="6" t="s">
        <v>39</v>
      </c>
      <c r="B50" s="44">
        <v>41261.970833333333</v>
      </c>
      <c r="C50" s="44">
        <v>41277.020833333336</v>
      </c>
      <c r="D50" s="38">
        <f t="shared" si="0"/>
        <v>41269.495833333334</v>
      </c>
      <c r="E50" s="6">
        <v>5.09</v>
      </c>
      <c r="F50" s="6">
        <v>0.16</v>
      </c>
      <c r="G50" s="6" t="s">
        <v>8</v>
      </c>
      <c r="H50" s="44">
        <v>41346.554861111108</v>
      </c>
      <c r="I50" s="6">
        <v>3.2199999999999999E-2</v>
      </c>
      <c r="J50" s="6">
        <v>3.6999999999999998E-2</v>
      </c>
      <c r="K50" s="6">
        <v>2.9250000000000002E-2</v>
      </c>
      <c r="L50" s="29">
        <f t="shared" si="1"/>
        <v>9.3946333157183971E-3</v>
      </c>
      <c r="M50" s="29">
        <f t="shared" si="2"/>
        <v>2.0512251912628895E-3</v>
      </c>
      <c r="N50" s="29">
        <f t="shared" si="3"/>
        <v>4.6418992906225703E-4</v>
      </c>
      <c r="O50" s="29">
        <f t="shared" si="4"/>
        <v>5.1931295863236833E-4</v>
      </c>
      <c r="P50" s="29">
        <f t="shared" si="5"/>
        <v>92.087261312428268</v>
      </c>
      <c r="Q50" s="37">
        <f t="shared" si="6"/>
        <v>2012</v>
      </c>
      <c r="R50" s="17">
        <f t="shared" si="7"/>
        <v>12</v>
      </c>
      <c r="S50" s="13">
        <v>0.11882897561876836</v>
      </c>
      <c r="T50" s="13">
        <v>0.13892638931665832</v>
      </c>
      <c r="U50" s="13">
        <v>0.46409987237207956</v>
      </c>
      <c r="V50" s="13">
        <v>1.6479496998528537E-2</v>
      </c>
    </row>
    <row r="51" spans="1:22">
      <c r="A51" s="6" t="s">
        <v>39</v>
      </c>
      <c r="B51" s="44">
        <v>41277.020833333336</v>
      </c>
      <c r="C51" s="44">
        <v>41289.756944444445</v>
      </c>
      <c r="D51" s="38">
        <f t="shared" si="0"/>
        <v>41283.388888888891</v>
      </c>
      <c r="E51" s="6">
        <v>4.3099999999999996</v>
      </c>
      <c r="F51" s="6">
        <v>0.14000000000000001</v>
      </c>
      <c r="G51" s="6" t="s">
        <v>7</v>
      </c>
      <c r="H51" s="44">
        <v>41296.740277777775</v>
      </c>
      <c r="I51" s="6">
        <v>5.91E-2</v>
      </c>
      <c r="J51" s="6">
        <v>7.4700000000000003E-2</v>
      </c>
      <c r="K51" s="6">
        <v>6.1249999999999999E-2</v>
      </c>
      <c r="L51" s="29">
        <f t="shared" si="1"/>
        <v>8.2203041512535976E-3</v>
      </c>
      <c r="M51" s="29">
        <f t="shared" si="2"/>
        <v>4.1412573456037259E-3</v>
      </c>
      <c r="N51" s="29">
        <f t="shared" si="3"/>
        <v>9.7202164632694845E-4</v>
      </c>
      <c r="O51" s="29">
        <f t="shared" si="4"/>
        <v>9.5314893960164499E-4</v>
      </c>
      <c r="P51" s="29">
        <f t="shared" si="5"/>
        <v>86.52476595226257</v>
      </c>
      <c r="Q51" s="37">
        <f t="shared" si="6"/>
        <v>2013</v>
      </c>
      <c r="R51" s="17">
        <f t="shared" si="7"/>
        <v>1</v>
      </c>
      <c r="S51" s="13">
        <v>0.11899043712299609</v>
      </c>
      <c r="T51" s="13">
        <v>0.13791120496621009</v>
      </c>
      <c r="U51" s="13">
        <v>0.42799445867155439</v>
      </c>
      <c r="V51" s="13">
        <v>1.7552449339640893E-2</v>
      </c>
    </row>
    <row r="52" spans="1:22">
      <c r="A52" s="6" t="s">
        <v>39</v>
      </c>
      <c r="B52" s="44">
        <v>41289.760416666664</v>
      </c>
      <c r="C52" s="44">
        <v>41303.9375</v>
      </c>
      <c r="D52" s="38">
        <f t="shared" si="0"/>
        <v>41296.848958333328</v>
      </c>
      <c r="E52" s="6">
        <v>4.8</v>
      </c>
      <c r="F52" s="6">
        <v>0.1</v>
      </c>
      <c r="G52" s="6" t="s">
        <v>7</v>
      </c>
      <c r="H52" s="44">
        <v>41310.782638888886</v>
      </c>
      <c r="I52" s="6">
        <v>5.96E-2</v>
      </c>
      <c r="J52" s="6">
        <v>8.4349999999999994E-2</v>
      </c>
      <c r="K52" s="6">
        <v>6.5449999999999994E-2</v>
      </c>
      <c r="L52" s="29">
        <f t="shared" si="1"/>
        <v>5.8716458223239979E-3</v>
      </c>
      <c r="M52" s="29">
        <f t="shared" si="2"/>
        <v>4.6762390508925597E-3</v>
      </c>
      <c r="N52" s="29">
        <f t="shared" si="3"/>
        <v>1.0386745592179392E-3</v>
      </c>
      <c r="O52" s="29">
        <f t="shared" si="4"/>
        <v>9.6121280541891778E-4</v>
      </c>
      <c r="P52" s="29">
        <f t="shared" si="5"/>
        <v>84.061813310543599</v>
      </c>
      <c r="Q52" s="37">
        <f t="shared" si="6"/>
        <v>2013</v>
      </c>
      <c r="R52" s="17">
        <f t="shared" si="7"/>
        <v>1</v>
      </c>
      <c r="S52" s="13">
        <v>0.11899043712299609</v>
      </c>
      <c r="T52" s="13">
        <v>0.13791120496621009</v>
      </c>
      <c r="U52" s="13">
        <v>0.42799445867155439</v>
      </c>
      <c r="V52" s="13">
        <v>1.7552449339640893E-2</v>
      </c>
    </row>
    <row r="53" spans="1:22">
      <c r="A53" s="6" t="s">
        <v>39</v>
      </c>
      <c r="B53" s="44">
        <v>41303.9375</v>
      </c>
      <c r="C53" s="44">
        <v>41318.052083333336</v>
      </c>
      <c r="D53" s="38">
        <f t="shared" si="0"/>
        <v>41310.994791666672</v>
      </c>
      <c r="E53" s="6">
        <v>4.78</v>
      </c>
      <c r="F53" s="6">
        <v>0.3</v>
      </c>
      <c r="G53" s="6" t="s">
        <v>7</v>
      </c>
      <c r="H53" s="44">
        <v>41332.75277777778</v>
      </c>
      <c r="I53" s="6">
        <v>0.20175000000000001</v>
      </c>
      <c r="J53" s="6">
        <v>0.14560000000000001</v>
      </c>
      <c r="K53" s="6">
        <v>9.7600000000000006E-2</v>
      </c>
      <c r="L53" s="29">
        <f t="shared" si="1"/>
        <v>1.7614937466971993E-2</v>
      </c>
      <c r="M53" s="29">
        <f t="shared" si="2"/>
        <v>8.0718483202128835E-3</v>
      </c>
      <c r="N53" s="29">
        <f t="shared" si="3"/>
        <v>1.5488867376573089E-3</v>
      </c>
      <c r="O53" s="29">
        <f t="shared" si="4"/>
        <v>3.2537698572695753E-3</v>
      </c>
      <c r="P53" s="29">
        <f t="shared" si="5"/>
        <v>84.248132403547601</v>
      </c>
      <c r="Q53" s="37">
        <f t="shared" si="6"/>
        <v>2013</v>
      </c>
      <c r="R53" s="17">
        <f t="shared" si="7"/>
        <v>2</v>
      </c>
      <c r="S53" s="13">
        <v>0.14357474874879408</v>
      </c>
      <c r="T53" s="13">
        <v>0.17506606039714823</v>
      </c>
      <c r="U53" s="13">
        <v>0.64283429822247584</v>
      </c>
      <c r="V53" s="13">
        <v>3.9322670341237424E-2</v>
      </c>
    </row>
    <row r="54" spans="1:22">
      <c r="A54" s="6" t="s">
        <v>39</v>
      </c>
      <c r="B54" s="44">
        <v>41318.0625</v>
      </c>
      <c r="C54" s="44">
        <v>41331.708333333336</v>
      </c>
      <c r="D54" s="38">
        <f t="shared" si="0"/>
        <v>41324.885416666672</v>
      </c>
      <c r="E54" s="6">
        <v>4.62</v>
      </c>
      <c r="F54" s="6">
        <v>0.11</v>
      </c>
      <c r="G54" s="6" t="s">
        <v>7</v>
      </c>
      <c r="H54" s="44">
        <v>41337.712500000001</v>
      </c>
      <c r="I54" s="6">
        <v>8.3799999999999999E-2</v>
      </c>
      <c r="J54" s="6">
        <v>5.4300000000000001E-2</v>
      </c>
      <c r="K54" s="6">
        <v>4.4049999999999999E-2</v>
      </c>
      <c r="L54" s="29">
        <f t="shared" si="1"/>
        <v>6.4588104045563977E-3</v>
      </c>
      <c r="M54" s="29">
        <f t="shared" si="2"/>
        <v>3.0103115644749974E-3</v>
      </c>
      <c r="N54" s="29">
        <f t="shared" si="3"/>
        <v>6.9906209829717679E-4</v>
      </c>
      <c r="O54" s="29">
        <f t="shared" si="4"/>
        <v>1.3515039109749214E-3</v>
      </c>
      <c r="P54" s="29">
        <f t="shared" si="5"/>
        <v>82.199465704850766</v>
      </c>
      <c r="Q54" s="37">
        <f t="shared" si="6"/>
        <v>2013</v>
      </c>
      <c r="R54" s="17">
        <f t="shared" si="7"/>
        <v>2</v>
      </c>
      <c r="S54" s="13">
        <v>0.14357474874879408</v>
      </c>
      <c r="T54" s="13">
        <v>0.17506606039714823</v>
      </c>
      <c r="U54" s="13">
        <v>0.64283429822247584</v>
      </c>
      <c r="V54" s="13">
        <v>3.9322670341237424E-2</v>
      </c>
    </row>
    <row r="55" spans="1:22">
      <c r="A55" s="6" t="s">
        <v>39</v>
      </c>
      <c r="B55" s="44">
        <v>41331.708333333336</v>
      </c>
      <c r="C55" s="44">
        <v>41345.6875</v>
      </c>
      <c r="D55" s="38">
        <f t="shared" si="0"/>
        <v>41338.697916666672</v>
      </c>
      <c r="E55" s="6">
        <v>4.7300000000000004</v>
      </c>
      <c r="F55" s="6">
        <v>0.19</v>
      </c>
      <c r="G55" s="6" t="s">
        <v>7</v>
      </c>
      <c r="H55" s="44">
        <v>41351.638194444444</v>
      </c>
      <c r="I55" s="6">
        <v>9.6000000000000002E-2</v>
      </c>
      <c r="J55" s="6">
        <v>9.665E-2</v>
      </c>
      <c r="K55" s="6">
        <v>9.4950000000000007E-2</v>
      </c>
      <c r="L55" s="29">
        <f t="shared" si="1"/>
        <v>1.1156127062415595E-2</v>
      </c>
      <c r="M55" s="29">
        <f t="shared" si="2"/>
        <v>5.3581328306907643E-3</v>
      </c>
      <c r="N55" s="29">
        <f t="shared" si="3"/>
        <v>1.5068319235713268E-3</v>
      </c>
      <c r="O55" s="29">
        <f t="shared" si="4"/>
        <v>1.5482622369163777E-3</v>
      </c>
      <c r="P55" s="29">
        <f t="shared" si="5"/>
        <v>84.388375047429776</v>
      </c>
      <c r="Q55" s="37">
        <f t="shared" si="6"/>
        <v>2013</v>
      </c>
      <c r="R55" s="17">
        <f t="shared" si="7"/>
        <v>3</v>
      </c>
      <c r="S55" s="13">
        <v>0.16819312940416378</v>
      </c>
      <c r="T55" s="13">
        <v>0.19959694562957817</v>
      </c>
      <c r="U55" s="13">
        <v>0.79450780669922105</v>
      </c>
      <c r="V55" s="13">
        <v>5.1569338004306846E-2</v>
      </c>
    </row>
    <row r="56" spans="1:22">
      <c r="A56" s="6" t="s">
        <v>39</v>
      </c>
      <c r="B56" s="44">
        <v>41345.6875</v>
      </c>
      <c r="C56" s="44">
        <v>41366.979166666664</v>
      </c>
      <c r="D56" s="38">
        <f t="shared" si="0"/>
        <v>41356.333333333328</v>
      </c>
      <c r="E56" s="6">
        <v>7.21</v>
      </c>
      <c r="F56" s="6">
        <v>0.21</v>
      </c>
      <c r="G56" s="6" t="s">
        <v>8</v>
      </c>
      <c r="H56" s="44">
        <v>41373.65902777778</v>
      </c>
      <c r="I56" s="6">
        <v>0.108866667</v>
      </c>
      <c r="J56" s="6">
        <v>0.1704</v>
      </c>
      <c r="K56" s="6">
        <v>9.3133332999999999E-2</v>
      </c>
      <c r="L56" s="29">
        <f t="shared" si="1"/>
        <v>1.2330456226880395E-2</v>
      </c>
      <c r="M56" s="29">
        <f t="shared" si="2"/>
        <v>9.4467235835458477E-3</v>
      </c>
      <c r="N56" s="29">
        <f t="shared" si="3"/>
        <v>1.4780018884991985E-3</v>
      </c>
      <c r="O56" s="29">
        <f t="shared" si="4"/>
        <v>1.7557723893234416E-3</v>
      </c>
      <c r="P56" s="29">
        <f t="shared" si="5"/>
        <v>87.070568094233593</v>
      </c>
      <c r="Q56" s="37">
        <f t="shared" si="6"/>
        <v>2013</v>
      </c>
      <c r="R56" s="17">
        <f t="shared" si="7"/>
        <v>3</v>
      </c>
      <c r="S56" s="13">
        <v>0.16819312940416378</v>
      </c>
      <c r="T56" s="13">
        <v>0.19959694562957817</v>
      </c>
      <c r="U56" s="13">
        <v>0.79450780669922105</v>
      </c>
      <c r="V56" s="13">
        <v>5.1569338004306846E-2</v>
      </c>
    </row>
    <row r="57" spans="1:22">
      <c r="A57" s="6" t="s">
        <v>39</v>
      </c>
      <c r="B57" s="44">
        <v>41366.979166666664</v>
      </c>
      <c r="C57" s="44">
        <v>41373.666666666664</v>
      </c>
      <c r="D57" s="38">
        <f t="shared" si="0"/>
        <v>41370.322916666664</v>
      </c>
      <c r="E57" s="6">
        <v>2.2599999999999998</v>
      </c>
      <c r="F57" s="6">
        <v>0.5</v>
      </c>
      <c r="G57" s="6" t="s">
        <v>7</v>
      </c>
      <c r="H57" s="44">
        <v>41382.595138888886</v>
      </c>
      <c r="I57" s="6">
        <v>8.9499999999999996E-2</v>
      </c>
      <c r="J57" s="6">
        <v>0.1091</v>
      </c>
      <c r="K57" s="6">
        <v>6.5600000000000006E-2</v>
      </c>
      <c r="L57" s="29">
        <f t="shared" si="1"/>
        <v>2.9358229111619991E-2</v>
      </c>
      <c r="M57" s="29">
        <f t="shared" si="2"/>
        <v>6.0483423882913851E-3</v>
      </c>
      <c r="N57" s="29">
        <f t="shared" si="3"/>
        <v>1.0410550203926174E-3</v>
      </c>
      <c r="O57" s="29">
        <f t="shared" si="4"/>
        <v>1.4434319812918312E-3</v>
      </c>
      <c r="P57" s="29">
        <f t="shared" si="5"/>
        <v>93.443078393864837</v>
      </c>
      <c r="Q57" s="37">
        <f t="shared" si="6"/>
        <v>2013</v>
      </c>
      <c r="R57" s="17">
        <f t="shared" si="7"/>
        <v>4</v>
      </c>
      <c r="S57" s="13">
        <v>0.19744247782078717</v>
      </c>
      <c r="T57" s="13">
        <v>0.23132700628960726</v>
      </c>
      <c r="U57" s="13">
        <v>0.95990563753406277</v>
      </c>
      <c r="V57" s="13">
        <v>7.3569536875984956E-2</v>
      </c>
    </row>
    <row r="58" spans="1:22">
      <c r="A58" s="6" t="s">
        <v>39</v>
      </c>
      <c r="B58" s="44">
        <v>41373.666666666664</v>
      </c>
      <c r="C58" s="44">
        <v>41387.729166666664</v>
      </c>
      <c r="D58" s="38">
        <f t="shared" si="0"/>
        <v>41380.697916666664</v>
      </c>
      <c r="E58" s="6">
        <v>4.76</v>
      </c>
      <c r="F58" s="6">
        <v>0.19</v>
      </c>
      <c r="G58" s="6" t="s">
        <v>7</v>
      </c>
      <c r="H58" s="44">
        <v>41393.626388888886</v>
      </c>
      <c r="I58" s="6">
        <v>8.2650000000000001E-2</v>
      </c>
      <c r="J58" s="6">
        <v>9.035E-2</v>
      </c>
      <c r="K58" s="6">
        <v>5.7000000000000002E-2</v>
      </c>
      <c r="L58" s="29">
        <f t="shared" si="1"/>
        <v>1.1156127062415595E-2</v>
      </c>
      <c r="M58" s="29">
        <f t="shared" si="2"/>
        <v>5.0088701629892448E-3</v>
      </c>
      <c r="N58" s="29">
        <f t="shared" si="3"/>
        <v>9.045752463777316E-4</v>
      </c>
      <c r="O58" s="29">
        <f t="shared" si="4"/>
        <v>1.3329570195951938E-3</v>
      </c>
      <c r="P58" s="29">
        <f t="shared" si="5"/>
        <v>87.841170057511448</v>
      </c>
      <c r="Q58" s="37">
        <f t="shared" si="6"/>
        <v>2013</v>
      </c>
      <c r="R58" s="17">
        <f t="shared" si="7"/>
        <v>4</v>
      </c>
      <c r="S58" s="13">
        <v>0.19744247782078717</v>
      </c>
      <c r="T58" s="13">
        <v>0.23132700628960726</v>
      </c>
      <c r="U58" s="13">
        <v>0.95990563753406277</v>
      </c>
      <c r="V58" s="13">
        <v>7.3569536875984956E-2</v>
      </c>
    </row>
    <row r="59" spans="1:22">
      <c r="A59" s="6" t="s">
        <v>39</v>
      </c>
      <c r="B59" s="44">
        <v>41387.729166666664</v>
      </c>
      <c r="C59" s="44">
        <v>41401.666666666664</v>
      </c>
      <c r="D59" s="38">
        <f t="shared" si="0"/>
        <v>41394.697916666664</v>
      </c>
      <c r="E59" s="6">
        <v>4.72</v>
      </c>
      <c r="F59" s="6">
        <v>0.4</v>
      </c>
      <c r="G59" s="6" t="s">
        <v>7</v>
      </c>
      <c r="H59" s="44">
        <v>41443.602083333331</v>
      </c>
      <c r="I59" s="6">
        <v>0.19514999999999999</v>
      </c>
      <c r="J59" s="6">
        <v>0.1772</v>
      </c>
      <c r="K59" s="6">
        <v>0.30275000000000002</v>
      </c>
      <c r="L59" s="29">
        <f t="shared" si="1"/>
        <v>2.3486583289295992E-2</v>
      </c>
      <c r="M59" s="29">
        <f t="shared" si="2"/>
        <v>9.8237055105887573E-3</v>
      </c>
      <c r="N59" s="29">
        <f t="shared" si="3"/>
        <v>4.8045641375589173E-3</v>
      </c>
      <c r="O59" s="29">
        <f t="shared" si="4"/>
        <v>3.1473268284815739E-3</v>
      </c>
      <c r="P59" s="29">
        <f t="shared" si="5"/>
        <v>80.728378841955291</v>
      </c>
      <c r="Q59" s="37">
        <f t="shared" si="6"/>
        <v>2013</v>
      </c>
      <c r="R59" s="17">
        <f t="shared" si="7"/>
        <v>4</v>
      </c>
      <c r="S59" s="13">
        <v>0.19744247782078717</v>
      </c>
      <c r="T59" s="13">
        <v>0.23132700628960726</v>
      </c>
      <c r="U59" s="13">
        <v>0.95990563753406277</v>
      </c>
      <c r="V59" s="13">
        <v>7.3569536875984956E-2</v>
      </c>
    </row>
    <row r="60" spans="1:22">
      <c r="A60" s="6" t="s">
        <v>39</v>
      </c>
      <c r="B60" s="44">
        <v>41401.666666666664</v>
      </c>
      <c r="C60" s="44">
        <v>41416.020833333336</v>
      </c>
      <c r="D60" s="38">
        <f t="shared" si="0"/>
        <v>41408.84375</v>
      </c>
      <c r="E60" s="6">
        <v>4.8600000000000003</v>
      </c>
      <c r="F60" s="6">
        <v>0.37</v>
      </c>
      <c r="G60" s="6" t="s">
        <v>7</v>
      </c>
      <c r="H60" s="44">
        <v>41423.65347222222</v>
      </c>
      <c r="I60" s="6">
        <v>0.1211</v>
      </c>
      <c r="J60" s="6">
        <v>0.18265000000000001</v>
      </c>
      <c r="K60" s="6">
        <v>0.28370000000000001</v>
      </c>
      <c r="L60" s="29">
        <f t="shared" si="1"/>
        <v>2.1725089542598792E-2</v>
      </c>
      <c r="M60" s="29">
        <f t="shared" si="2"/>
        <v>1.0125845437409913E-2</v>
      </c>
      <c r="N60" s="29">
        <f t="shared" si="3"/>
        <v>4.5022455683747797E-3</v>
      </c>
      <c r="O60" s="29">
        <f t="shared" si="4"/>
        <v>1.9530683009434723E-3</v>
      </c>
      <c r="P60" s="29">
        <f t="shared" si="5"/>
        <v>83.148144067278793</v>
      </c>
      <c r="Q60" s="37">
        <f t="shared" si="6"/>
        <v>2013</v>
      </c>
      <c r="R60" s="17">
        <f t="shared" si="7"/>
        <v>5</v>
      </c>
      <c r="S60" s="13">
        <v>0.22926422090433282</v>
      </c>
      <c r="T60" s="13">
        <v>0.24526114380709252</v>
      </c>
      <c r="U60" s="13">
        <v>1.0322508752859638</v>
      </c>
      <c r="V60" s="13">
        <v>8.0624220592854359E-2</v>
      </c>
    </row>
    <row r="61" spans="1:22">
      <c r="A61" s="6" t="s">
        <v>39</v>
      </c>
      <c r="B61" s="44">
        <v>41416.020833333336</v>
      </c>
      <c r="C61" s="44">
        <v>41430.030555555553</v>
      </c>
      <c r="D61" s="38">
        <f t="shared" si="0"/>
        <v>41423.025694444441</v>
      </c>
      <c r="E61" s="6">
        <v>4.74</v>
      </c>
      <c r="F61" s="6">
        <v>0.46</v>
      </c>
      <c r="G61" s="6" t="s">
        <v>7</v>
      </c>
      <c r="H61" s="44">
        <v>41437.744444444441</v>
      </c>
      <c r="I61" s="6">
        <v>0.11695</v>
      </c>
      <c r="J61" s="6">
        <v>9.4049999999999995E-2</v>
      </c>
      <c r="K61" s="6">
        <v>8.3049999999999999E-2</v>
      </c>
      <c r="L61" s="29">
        <f t="shared" si="1"/>
        <v>2.7009570782690392E-2</v>
      </c>
      <c r="M61" s="29">
        <f t="shared" si="2"/>
        <v>5.2139926821155331E-3</v>
      </c>
      <c r="N61" s="29">
        <f t="shared" si="3"/>
        <v>1.3179820037135194E-3</v>
      </c>
      <c r="O61" s="29">
        <f t="shared" si="4"/>
        <v>1.8861382146601079E-3</v>
      </c>
      <c r="P61" s="29">
        <f t="shared" si="5"/>
        <v>90.955885665494733</v>
      </c>
      <c r="Q61" s="37">
        <f t="shared" si="6"/>
        <v>2013</v>
      </c>
      <c r="R61" s="17">
        <f t="shared" si="7"/>
        <v>5</v>
      </c>
      <c r="S61" s="13">
        <v>0.22926422090433282</v>
      </c>
      <c r="T61" s="13">
        <v>0.24526114380709252</v>
      </c>
      <c r="U61" s="13">
        <v>1.0322508752859638</v>
      </c>
      <c r="V61" s="13">
        <v>8.0624220592854359E-2</v>
      </c>
    </row>
    <row r="62" spans="1:22">
      <c r="A62" s="6" t="s">
        <v>39</v>
      </c>
      <c r="B62" s="44">
        <v>41430.030555555553</v>
      </c>
      <c r="C62" s="44">
        <v>41443.96875</v>
      </c>
      <c r="D62" s="38">
        <f t="shared" si="0"/>
        <v>41436.999652777777</v>
      </c>
      <c r="E62" s="6">
        <v>4.72</v>
      </c>
      <c r="F62" s="6">
        <v>0.39</v>
      </c>
      <c r="G62" s="6" t="s">
        <v>7</v>
      </c>
      <c r="H62" s="44">
        <v>41450.629166666666</v>
      </c>
      <c r="I62" s="6">
        <v>0.24679999999999999</v>
      </c>
      <c r="J62" s="6">
        <v>0.1603</v>
      </c>
      <c r="K62" s="6">
        <v>0.19825000000000001</v>
      </c>
      <c r="L62" s="29">
        <f t="shared" si="1"/>
        <v>2.2899418707063593E-2</v>
      </c>
      <c r="M62" s="29">
        <f t="shared" si="2"/>
        <v>8.8867945448497607E-3</v>
      </c>
      <c r="N62" s="29">
        <f t="shared" si="3"/>
        <v>3.1461761858664087E-3</v>
      </c>
      <c r="O62" s="29">
        <f t="shared" si="4"/>
        <v>3.9803241674058543E-3</v>
      </c>
      <c r="P62" s="29">
        <f t="shared" si="5"/>
        <v>81.68593322588903</v>
      </c>
      <c r="Q62" s="37">
        <f t="shared" si="6"/>
        <v>2013</v>
      </c>
      <c r="R62" s="17">
        <f t="shared" si="7"/>
        <v>6</v>
      </c>
      <c r="S62" s="13">
        <v>0.2219451918062208</v>
      </c>
      <c r="T62" s="13">
        <v>0.23354097708881513</v>
      </c>
      <c r="U62" s="13">
        <v>1.0475593258238811</v>
      </c>
      <c r="V62" s="13">
        <v>8.3233287794557048E-2</v>
      </c>
    </row>
    <row r="63" spans="1:22">
      <c r="A63" s="6" t="s">
        <v>39</v>
      </c>
      <c r="B63" s="44">
        <v>41443.96875</v>
      </c>
      <c r="C63" s="44">
        <v>41457.739583333336</v>
      </c>
      <c r="D63" s="38">
        <f t="shared" si="0"/>
        <v>41450.854166666672</v>
      </c>
      <c r="E63" s="6">
        <v>4.66</v>
      </c>
      <c r="F63" s="6">
        <v>0.49</v>
      </c>
      <c r="G63" s="6" t="s">
        <v>7</v>
      </c>
      <c r="H63" s="44">
        <v>41464.752083333333</v>
      </c>
      <c r="I63" s="6">
        <v>6.6650000000000001E-2</v>
      </c>
      <c r="J63" s="6">
        <v>0.1082</v>
      </c>
      <c r="K63" s="6">
        <v>0.11015</v>
      </c>
      <c r="L63" s="29">
        <f t="shared" si="1"/>
        <v>2.8771064529387588E-2</v>
      </c>
      <c r="M63" s="29">
        <f t="shared" si="2"/>
        <v>5.9984477214768822E-3</v>
      </c>
      <c r="N63" s="29">
        <f t="shared" si="3"/>
        <v>1.7480519892720549E-3</v>
      </c>
      <c r="O63" s="29">
        <f t="shared" si="4"/>
        <v>1.0749133134424643E-3</v>
      </c>
      <c r="P63" s="29">
        <f t="shared" si="5"/>
        <v>92.490611190254583</v>
      </c>
      <c r="Q63" s="37">
        <f t="shared" si="6"/>
        <v>2013</v>
      </c>
      <c r="R63" s="17">
        <f t="shared" si="7"/>
        <v>6</v>
      </c>
      <c r="S63" s="13">
        <v>0.2219451918062208</v>
      </c>
      <c r="T63" s="13">
        <v>0.23354097708881513</v>
      </c>
      <c r="U63" s="13">
        <v>1.0475593258238811</v>
      </c>
      <c r="V63" s="13">
        <v>8.3233287794557048E-2</v>
      </c>
    </row>
    <row r="64" spans="1:22">
      <c r="A64" s="6" t="s">
        <v>39</v>
      </c>
      <c r="B64" s="44">
        <v>41457.739583333336</v>
      </c>
      <c r="C64" s="44">
        <v>41472.010416666664</v>
      </c>
      <c r="D64" s="38">
        <f t="shared" si="0"/>
        <v>41464.875</v>
      </c>
      <c r="E64" s="6">
        <v>4.83</v>
      </c>
      <c r="F64" s="6">
        <v>0.62</v>
      </c>
      <c r="G64" s="6" t="s">
        <v>7</v>
      </c>
      <c r="H64" s="44">
        <v>41480.6</v>
      </c>
      <c r="I64" s="6">
        <v>0.3629</v>
      </c>
      <c r="J64" s="6">
        <v>0.16470000000000001</v>
      </c>
      <c r="K64" s="6">
        <v>0.48</v>
      </c>
      <c r="L64" s="29">
        <f t="shared" si="1"/>
        <v>3.6404204098408784E-2</v>
      </c>
      <c r="M64" s="29">
        <f t="shared" si="2"/>
        <v>9.1307240270539977E-3</v>
      </c>
      <c r="N64" s="29">
        <f t="shared" si="3"/>
        <v>7.6174757589703712E-3</v>
      </c>
      <c r="O64" s="29">
        <f t="shared" si="4"/>
        <v>5.8527538101765982E-3</v>
      </c>
      <c r="P64" s="29">
        <f t="shared" si="5"/>
        <v>77.171098094739094</v>
      </c>
      <c r="Q64" s="37">
        <f t="shared" si="6"/>
        <v>2013</v>
      </c>
      <c r="R64" s="17">
        <f t="shared" si="7"/>
        <v>7</v>
      </c>
      <c r="S64" s="13">
        <v>0.16952397899947888</v>
      </c>
      <c r="T64" s="13">
        <v>0.17112705174570234</v>
      </c>
      <c r="U64" s="13">
        <v>1.0303108500807854</v>
      </c>
      <c r="V64" s="13">
        <v>8.9413997638091172E-2</v>
      </c>
    </row>
    <row r="65" spans="1:22">
      <c r="A65" s="6" t="s">
        <v>39</v>
      </c>
      <c r="B65" s="44">
        <v>41472.010416666664</v>
      </c>
      <c r="C65" s="44">
        <v>41485.879861111112</v>
      </c>
      <c r="D65" s="38">
        <f t="shared" si="0"/>
        <v>41478.945138888885</v>
      </c>
      <c r="E65" s="6">
        <v>4.6900000000000004</v>
      </c>
      <c r="F65" s="6">
        <v>0.49</v>
      </c>
      <c r="G65" s="6" t="s">
        <v>7</v>
      </c>
      <c r="H65" s="44">
        <v>41492.613194444442</v>
      </c>
      <c r="I65" s="6">
        <v>8.9200000000000002E-2</v>
      </c>
      <c r="J65" s="6">
        <v>0.25414999999999999</v>
      </c>
      <c r="K65" s="6">
        <v>0.56489999999999996</v>
      </c>
      <c r="L65" s="29">
        <f t="shared" si="1"/>
        <v>2.8771064529387588E-2</v>
      </c>
      <c r="M65" s="29">
        <f t="shared" si="2"/>
        <v>1.4089699523228739E-2</v>
      </c>
      <c r="N65" s="29">
        <f t="shared" si="3"/>
        <v>8.9648167838382552E-3</v>
      </c>
      <c r="O65" s="29">
        <f t="shared" si="4"/>
        <v>1.4385936618014675E-3</v>
      </c>
      <c r="P65" s="29">
        <f t="shared" si="5"/>
        <v>80.468278080644339</v>
      </c>
      <c r="Q65" s="37">
        <f t="shared" si="6"/>
        <v>2013</v>
      </c>
      <c r="R65" s="17">
        <f t="shared" si="7"/>
        <v>7</v>
      </c>
      <c r="S65" s="13">
        <v>0.16952397899947888</v>
      </c>
      <c r="T65" s="13">
        <v>0.17112705174570234</v>
      </c>
      <c r="U65" s="13">
        <v>1.0303108500807854</v>
      </c>
      <c r="V65" s="13">
        <v>8.9413997638091172E-2</v>
      </c>
    </row>
    <row r="66" spans="1:22">
      <c r="A66" s="6" t="s">
        <v>39</v>
      </c>
      <c r="B66" s="44">
        <v>41485.879861111112</v>
      </c>
      <c r="C66" s="44">
        <v>41500</v>
      </c>
      <c r="D66" s="38">
        <f t="shared" si="0"/>
        <v>41492.939930555556</v>
      </c>
      <c r="E66" s="6">
        <v>4.78</v>
      </c>
      <c r="F66" s="6">
        <v>0.65</v>
      </c>
      <c r="G66" s="6" t="s">
        <v>7</v>
      </c>
      <c r="H66" s="44">
        <v>41506.636111111111</v>
      </c>
      <c r="L66" s="29"/>
      <c r="M66" s="29"/>
      <c r="N66" s="29"/>
      <c r="O66" s="29"/>
      <c r="P66" s="29"/>
      <c r="R66" s="17">
        <f t="shared" si="7"/>
        <v>8</v>
      </c>
      <c r="S66" s="29"/>
      <c r="T66" s="29"/>
      <c r="U66" s="29"/>
      <c r="V66" s="29"/>
    </row>
  </sheetData>
  <autoFilter ref="G1:G66"/>
  <sortState ref="A2:H64">
    <sortCondition ref="B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topLeftCell="A28" zoomScale="50" zoomScaleNormal="50" workbookViewId="0">
      <selection sqref="A1:XFD1048576"/>
    </sheetView>
  </sheetViews>
  <sheetFormatPr defaultRowHeight="15"/>
  <cols>
    <col min="1" max="1" width="9.140625" style="11"/>
    <col min="2" max="2" width="18.7109375" style="11" customWidth="1"/>
    <col min="3" max="4" width="15.85546875" style="11" customWidth="1"/>
    <col min="5" max="7" width="9.140625" style="11"/>
    <col min="8" max="8" width="16.7109375" style="11" customWidth="1"/>
    <col min="9" max="11" width="9.140625" style="11"/>
    <col min="12" max="12" width="8.85546875" style="11"/>
    <col min="13" max="16" width="9.140625" style="11"/>
    <col min="17" max="17" width="8.85546875" style="37"/>
    <col min="18" max="22" width="8.85546875" style="11"/>
    <col min="23" max="16384" width="9.140625" style="11"/>
  </cols>
  <sheetData>
    <row r="1" spans="1:22">
      <c r="A1" s="11" t="s">
        <v>0</v>
      </c>
      <c r="B1" s="11" t="s">
        <v>1</v>
      </c>
      <c r="C1" s="11" t="s">
        <v>2</v>
      </c>
      <c r="D1" s="38" t="s">
        <v>58</v>
      </c>
      <c r="E1" s="11" t="s">
        <v>3</v>
      </c>
      <c r="F1" s="11" t="s">
        <v>4</v>
      </c>
      <c r="G1" s="11" t="s">
        <v>5</v>
      </c>
      <c r="H1" s="11" t="s">
        <v>6</v>
      </c>
      <c r="I1" s="4" t="s">
        <v>44</v>
      </c>
      <c r="J1" s="4" t="s">
        <v>45</v>
      </c>
      <c r="K1" s="4" t="s">
        <v>46</v>
      </c>
      <c r="L1" s="7" t="s">
        <v>52</v>
      </c>
      <c r="M1" s="7" t="s">
        <v>53</v>
      </c>
      <c r="N1" s="7" t="s">
        <v>50</v>
      </c>
      <c r="O1" s="7" t="s">
        <v>51</v>
      </c>
      <c r="P1" s="7" t="s">
        <v>55</v>
      </c>
      <c r="Q1" s="41" t="s">
        <v>69</v>
      </c>
      <c r="R1" s="5" t="s">
        <v>65</v>
      </c>
      <c r="S1" s="6" t="s">
        <v>64</v>
      </c>
      <c r="T1" s="6" t="s">
        <v>61</v>
      </c>
      <c r="U1" s="6" t="s">
        <v>62</v>
      </c>
      <c r="V1" s="6" t="s">
        <v>63</v>
      </c>
    </row>
    <row r="2" spans="1:22">
      <c r="D2" s="39"/>
      <c r="E2" s="14"/>
      <c r="F2" s="11">
        <v>17.030999999999999</v>
      </c>
      <c r="I2" s="6">
        <v>62.005000000000003</v>
      </c>
      <c r="J2" s="6">
        <v>18.038</v>
      </c>
      <c r="K2" s="6">
        <v>63.012999999999998</v>
      </c>
      <c r="L2" s="33">
        <f>AVERAGE(L19:L21)</f>
        <v>7.0068306813066375E-2</v>
      </c>
      <c r="M2" s="33">
        <f t="shared" ref="M2:P2" si="0">AVERAGE(M19:M21)</f>
        <v>3.9383523672247477E-2</v>
      </c>
      <c r="N2" s="33">
        <f t="shared" si="0"/>
        <v>6.2994937552568525E-3</v>
      </c>
      <c r="O2" s="33">
        <f t="shared" si="0"/>
        <v>2.3609789533102169E-2</v>
      </c>
      <c r="P2" s="33">
        <f t="shared" si="0"/>
        <v>79.817398368850746</v>
      </c>
      <c r="Q2" s="42"/>
      <c r="R2" s="15"/>
    </row>
    <row r="3" spans="1:22">
      <c r="D3" s="38"/>
      <c r="F3" s="4" t="s">
        <v>47</v>
      </c>
      <c r="I3" s="4" t="s">
        <v>47</v>
      </c>
      <c r="J3" s="4" t="s">
        <v>47</v>
      </c>
      <c r="K3" s="4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34" t="s">
        <v>57</v>
      </c>
      <c r="Q3" s="43"/>
      <c r="R3" s="1"/>
      <c r="S3" s="4"/>
      <c r="T3" s="4"/>
      <c r="U3" s="4"/>
      <c r="V3" s="4"/>
    </row>
    <row r="4" spans="1:22">
      <c r="A4" s="11" t="s">
        <v>40</v>
      </c>
      <c r="B4" s="12">
        <v>40631.416666666664</v>
      </c>
      <c r="C4" s="12">
        <v>40645.4375</v>
      </c>
      <c r="D4" s="38">
        <f>(B4+C4)/2</f>
        <v>40638.427083333328</v>
      </c>
      <c r="E4" s="11">
        <v>4.74</v>
      </c>
      <c r="F4" s="11">
        <v>0.88</v>
      </c>
      <c r="G4" s="11" t="s">
        <v>7</v>
      </c>
      <c r="H4" s="12">
        <v>40722.661111111112</v>
      </c>
      <c r="I4" s="11">
        <v>1.7246999999999999</v>
      </c>
      <c r="J4" s="11">
        <v>1.0846499999999999</v>
      </c>
      <c r="K4" s="11">
        <v>0.66815000000000002</v>
      </c>
      <c r="L4" s="29">
        <f>F4/$F$2</f>
        <v>5.1670483236451181E-2</v>
      </c>
      <c r="M4" s="29">
        <f>J4/$J$2</f>
        <v>6.0131389289278185E-2</v>
      </c>
      <c r="N4" s="29">
        <f>K4/$K$2</f>
        <v>1.0603367559075112E-2</v>
      </c>
      <c r="O4" s="29">
        <f>I4/$I$2</f>
        <v>2.7815498750100795E-2</v>
      </c>
      <c r="P4" s="29">
        <f>(L4+M4)*100/(L4+M4+N4+O4)</f>
        <v>74.425058346039165</v>
      </c>
      <c r="Q4" s="37">
        <f>YEAR(D4)</f>
        <v>2011</v>
      </c>
      <c r="R4" s="17">
        <f>MONTH(D4)</f>
        <v>4</v>
      </c>
      <c r="S4" s="13">
        <v>7.8861268824378522E-2</v>
      </c>
      <c r="T4" s="13">
        <v>0.16275735102967132</v>
      </c>
      <c r="U4" s="13">
        <v>1.0818882410104245</v>
      </c>
      <c r="V4" s="13">
        <v>0.15691130757337701</v>
      </c>
    </row>
    <row r="5" spans="1:22">
      <c r="A5" s="11" t="s">
        <v>40</v>
      </c>
      <c r="B5" s="12">
        <v>40645.4375</v>
      </c>
      <c r="C5" s="12">
        <v>40659.444444444445</v>
      </c>
      <c r="D5" s="38">
        <f t="shared" ref="D5:D65" si="1">(B5+C5)/2</f>
        <v>40652.440972222219</v>
      </c>
      <c r="E5" s="11">
        <v>4.74</v>
      </c>
      <c r="F5" s="11">
        <v>0.55000000000000004</v>
      </c>
      <c r="G5" s="11" t="s">
        <v>7</v>
      </c>
      <c r="H5" s="12">
        <v>40722.661111111112</v>
      </c>
      <c r="I5" s="11">
        <v>0.23185</v>
      </c>
      <c r="J5" s="11">
        <v>0.49485000000000001</v>
      </c>
      <c r="K5" s="11">
        <v>0.49154999999999999</v>
      </c>
      <c r="L5" s="29">
        <f t="shared" ref="L5:L65" si="2">F5/$F$2</f>
        <v>3.2294052022781988E-2</v>
      </c>
      <c r="M5" s="29">
        <f t="shared" ref="M5:M65" si="3">J5/$J$2</f>
        <v>2.7433750970174076E-2</v>
      </c>
      <c r="N5" s="29">
        <f t="shared" ref="N5:N65" si="4">K5/$K$2</f>
        <v>7.8007712694205958E-3</v>
      </c>
      <c r="O5" s="29">
        <f t="shared" ref="O5:O65" si="5">I5/$I$2</f>
        <v>3.7392145794693976E-3</v>
      </c>
      <c r="P5" s="29">
        <f t="shared" ref="P5:P65" si="6">(L5+M5)*100/(L5+M5+N5+O5)</f>
        <v>83.807571363692858</v>
      </c>
      <c r="Q5" s="37">
        <f t="shared" ref="Q5:Q65" si="7">YEAR(D5)</f>
        <v>2011</v>
      </c>
      <c r="R5" s="17">
        <f t="shared" ref="R5:R65" si="8">MONTH(D5)</f>
        <v>4</v>
      </c>
      <c r="S5" s="13">
        <v>7.8861268824378522E-2</v>
      </c>
      <c r="T5" s="13">
        <v>0.16275735102967132</v>
      </c>
      <c r="U5" s="13">
        <v>1.0818882410104245</v>
      </c>
      <c r="V5" s="13">
        <v>0.15691130757337701</v>
      </c>
    </row>
    <row r="6" spans="1:22">
      <c r="A6" s="11" t="s">
        <v>40</v>
      </c>
      <c r="B6" s="12">
        <v>40659.444444444445</v>
      </c>
      <c r="C6" s="12">
        <v>40673.418749999997</v>
      </c>
      <c r="D6" s="38">
        <f t="shared" si="1"/>
        <v>40666.431597222225</v>
      </c>
      <c r="E6" s="11">
        <v>4.7300000000000004</v>
      </c>
      <c r="F6" s="11">
        <v>1.32</v>
      </c>
      <c r="G6" s="11" t="s">
        <v>7</v>
      </c>
      <c r="H6" s="12">
        <v>40722.661111111112</v>
      </c>
      <c r="I6" s="11">
        <v>0.37490000000000001</v>
      </c>
      <c r="J6" s="11">
        <v>0.43795000000000001</v>
      </c>
      <c r="K6" s="11">
        <v>0.47239999999999999</v>
      </c>
      <c r="L6" s="29">
        <f t="shared" si="2"/>
        <v>7.7505724854676772E-2</v>
      </c>
      <c r="M6" s="29">
        <f t="shared" si="3"/>
        <v>2.4279299257123851E-2</v>
      </c>
      <c r="N6" s="29">
        <f t="shared" si="4"/>
        <v>7.4968657261200071E-3</v>
      </c>
      <c r="O6" s="29">
        <f t="shared" si="5"/>
        <v>6.0462865897911462E-3</v>
      </c>
      <c r="P6" s="29">
        <f t="shared" si="6"/>
        <v>88.256857313268924</v>
      </c>
      <c r="Q6" s="37">
        <f t="shared" si="7"/>
        <v>2011</v>
      </c>
      <c r="R6" s="17">
        <f t="shared" si="8"/>
        <v>5</v>
      </c>
      <c r="S6" s="13">
        <v>0.13273713270055026</v>
      </c>
      <c r="T6" s="13">
        <v>0.21016414260410463</v>
      </c>
      <c r="U6" s="13">
        <v>1.5099247742437234</v>
      </c>
      <c r="V6" s="13">
        <v>0.16480468455143943</v>
      </c>
    </row>
    <row r="7" spans="1:22">
      <c r="A7" s="11" t="s">
        <v>40</v>
      </c>
      <c r="B7" s="12">
        <v>40673.418749999997</v>
      </c>
      <c r="C7" s="12">
        <v>40687.447916666664</v>
      </c>
      <c r="D7" s="38">
        <f t="shared" si="1"/>
        <v>40680.433333333334</v>
      </c>
      <c r="E7" s="11">
        <v>4.75</v>
      </c>
      <c r="F7" s="11">
        <v>1.21</v>
      </c>
      <c r="G7" s="11" t="s">
        <v>7</v>
      </c>
      <c r="H7" s="12">
        <v>40722.661111111112</v>
      </c>
      <c r="I7" s="11">
        <v>0.57520000000000004</v>
      </c>
      <c r="J7" s="11">
        <v>0.94079999999999997</v>
      </c>
      <c r="K7" s="11">
        <v>1.2737499999999999</v>
      </c>
      <c r="L7" s="29">
        <f t="shared" si="2"/>
        <v>7.1046914450120374E-2</v>
      </c>
      <c r="M7" s="29">
        <f t="shared" si="3"/>
        <v>5.215655837676017E-2</v>
      </c>
      <c r="N7" s="29">
        <f t="shared" si="4"/>
        <v>2.0214082808309396E-2</v>
      </c>
      <c r="O7" s="29">
        <f t="shared" si="5"/>
        <v>9.2766712361906298E-3</v>
      </c>
      <c r="P7" s="29">
        <f t="shared" si="6"/>
        <v>80.686398792705461</v>
      </c>
      <c r="Q7" s="37">
        <f t="shared" si="7"/>
        <v>2011</v>
      </c>
      <c r="R7" s="17">
        <f t="shared" si="8"/>
        <v>5</v>
      </c>
      <c r="S7" s="13">
        <v>0.13273713270055026</v>
      </c>
      <c r="T7" s="13">
        <v>0.21016414260410463</v>
      </c>
      <c r="U7" s="13">
        <v>1.5099247742437234</v>
      </c>
      <c r="V7" s="13">
        <v>0.16480468455143943</v>
      </c>
    </row>
    <row r="8" spans="1:22">
      <c r="A8" s="11" t="s">
        <v>40</v>
      </c>
      <c r="B8" s="12">
        <v>40687.447916666664</v>
      </c>
      <c r="C8" s="12">
        <v>40701.4375</v>
      </c>
      <c r="D8" s="38">
        <f t="shared" si="1"/>
        <v>40694.442708333328</v>
      </c>
      <c r="E8" s="11">
        <v>4.7300000000000004</v>
      </c>
      <c r="F8" s="11">
        <v>1.74</v>
      </c>
      <c r="G8" s="11" t="s">
        <v>7</v>
      </c>
      <c r="H8" s="12">
        <v>40722.661111111112</v>
      </c>
      <c r="I8" s="11">
        <v>0.42970000000000003</v>
      </c>
      <c r="J8" s="11">
        <v>0.57345000000000002</v>
      </c>
      <c r="K8" s="11">
        <v>0.73765000000000003</v>
      </c>
      <c r="L8" s="29">
        <f t="shared" si="2"/>
        <v>0.10216663730843756</v>
      </c>
      <c r="M8" s="29">
        <f t="shared" si="3"/>
        <v>3.1791218538640649E-2</v>
      </c>
      <c r="N8" s="29">
        <f t="shared" si="4"/>
        <v>1.1706314570009363E-2</v>
      </c>
      <c r="O8" s="29">
        <f t="shared" si="5"/>
        <v>6.9300862833642446E-3</v>
      </c>
      <c r="P8" s="29">
        <f t="shared" si="6"/>
        <v>87.786957873547252</v>
      </c>
      <c r="Q8" s="37">
        <f t="shared" si="7"/>
        <v>2011</v>
      </c>
      <c r="R8" s="17">
        <f t="shared" si="8"/>
        <v>5</v>
      </c>
      <c r="S8" s="13">
        <v>0.13273713270055026</v>
      </c>
      <c r="T8" s="13">
        <v>0.21016414260410463</v>
      </c>
      <c r="U8" s="13">
        <v>1.5099247742437234</v>
      </c>
      <c r="V8" s="13">
        <v>0.16480468455143943</v>
      </c>
    </row>
    <row r="9" spans="1:22">
      <c r="A9" s="11" t="s">
        <v>40</v>
      </c>
      <c r="B9" s="12">
        <v>40701.4375</v>
      </c>
      <c r="C9" s="12">
        <v>40715.430555555555</v>
      </c>
      <c r="D9" s="38">
        <f t="shared" si="1"/>
        <v>40708.434027777781</v>
      </c>
      <c r="E9" s="11">
        <v>4.74</v>
      </c>
      <c r="F9" s="11">
        <v>0.91</v>
      </c>
      <c r="G9" s="11" t="s">
        <v>7</v>
      </c>
      <c r="H9" s="12">
        <v>40717.629166666666</v>
      </c>
      <c r="I9" s="11">
        <v>0.23069999999999999</v>
      </c>
      <c r="J9" s="11">
        <v>0.52985000000000004</v>
      </c>
      <c r="K9" s="11">
        <v>0.67215000000000003</v>
      </c>
      <c r="L9" s="29">
        <f t="shared" si="2"/>
        <v>5.3431976983148381E-2</v>
      </c>
      <c r="M9" s="29">
        <f t="shared" si="3"/>
        <v>2.9374099124071407E-2</v>
      </c>
      <c r="N9" s="29">
        <f t="shared" si="4"/>
        <v>1.0666846523733198E-2</v>
      </c>
      <c r="O9" s="29">
        <f t="shared" si="5"/>
        <v>3.7206676880896699E-3</v>
      </c>
      <c r="P9" s="29">
        <f t="shared" si="6"/>
        <v>85.197054492384567</v>
      </c>
      <c r="Q9" s="37">
        <f t="shared" si="7"/>
        <v>2011</v>
      </c>
      <c r="R9" s="17">
        <f t="shared" si="8"/>
        <v>6</v>
      </c>
      <c r="S9" s="13">
        <v>0.22601412946119989</v>
      </c>
      <c r="T9" s="13">
        <v>0.28982413705184645</v>
      </c>
      <c r="U9" s="13">
        <v>1.5127978938309043</v>
      </c>
      <c r="V9" s="13">
        <v>0.14137511600644004</v>
      </c>
    </row>
    <row r="10" spans="1:22">
      <c r="A10" s="11" t="s">
        <v>40</v>
      </c>
      <c r="B10" s="12">
        <v>40715.430555555555</v>
      </c>
      <c r="C10" s="12">
        <v>40729.416666666664</v>
      </c>
      <c r="D10" s="38">
        <f t="shared" si="1"/>
        <v>40722.423611111109</v>
      </c>
      <c r="E10" s="11">
        <v>4.7300000000000004</v>
      </c>
      <c r="F10" s="11">
        <v>0.83</v>
      </c>
      <c r="G10" s="11" t="s">
        <v>7</v>
      </c>
      <c r="H10" s="12">
        <v>40766.753472222219</v>
      </c>
      <c r="I10" s="11">
        <v>0.34165000000000001</v>
      </c>
      <c r="J10" s="11">
        <v>0.56510000000000005</v>
      </c>
      <c r="K10" s="11">
        <v>0.64265000000000005</v>
      </c>
      <c r="L10" s="29">
        <f t="shared" si="2"/>
        <v>4.8734660325289177E-2</v>
      </c>
      <c r="M10" s="29">
        <f t="shared" si="3"/>
        <v>3.1328306907639429E-2</v>
      </c>
      <c r="N10" s="29">
        <f t="shared" si="4"/>
        <v>1.0198689159379812E-2</v>
      </c>
      <c r="O10" s="29">
        <f t="shared" si="5"/>
        <v>5.5100395129425049E-3</v>
      </c>
      <c r="P10" s="29">
        <f t="shared" si="6"/>
        <v>83.59773362699633</v>
      </c>
      <c r="Q10" s="37">
        <f t="shared" si="7"/>
        <v>2011</v>
      </c>
      <c r="R10" s="17">
        <f t="shared" si="8"/>
        <v>6</v>
      </c>
      <c r="S10" s="13">
        <v>0.22601412946119989</v>
      </c>
      <c r="T10" s="13">
        <v>0.28982413705184645</v>
      </c>
      <c r="U10" s="13">
        <v>1.5127978938309043</v>
      </c>
      <c r="V10" s="13">
        <v>0.14137511600644004</v>
      </c>
    </row>
    <row r="11" spans="1:22">
      <c r="A11" s="11" t="s">
        <v>40</v>
      </c>
      <c r="B11" s="12">
        <v>40729.416666666664</v>
      </c>
      <c r="C11" s="12">
        <v>40743.423611111109</v>
      </c>
      <c r="D11" s="38">
        <f t="shared" si="1"/>
        <v>40736.420138888891</v>
      </c>
      <c r="E11" s="11">
        <v>4.74</v>
      </c>
      <c r="F11" s="11">
        <v>1.01</v>
      </c>
      <c r="G11" s="11" t="s">
        <v>7</v>
      </c>
      <c r="H11" s="12">
        <v>40745.618750000001</v>
      </c>
      <c r="I11" s="11">
        <v>0.28989999999999999</v>
      </c>
      <c r="J11" s="11">
        <v>0.88344999999999996</v>
      </c>
      <c r="K11" s="11">
        <v>0.86619999999999997</v>
      </c>
      <c r="L11" s="29">
        <f t="shared" si="2"/>
        <v>5.9303622805472377E-2</v>
      </c>
      <c r="M11" s="29">
        <f t="shared" si="3"/>
        <v>4.8977159330302694E-2</v>
      </c>
      <c r="N11" s="29">
        <f t="shared" si="4"/>
        <v>1.3746369796708615E-2</v>
      </c>
      <c r="O11" s="29">
        <f t="shared" si="5"/>
        <v>4.6754294008547696E-3</v>
      </c>
      <c r="P11" s="29">
        <f t="shared" si="6"/>
        <v>85.460596774190449</v>
      </c>
      <c r="Q11" s="37">
        <f t="shared" si="7"/>
        <v>2011</v>
      </c>
      <c r="R11" s="17">
        <f t="shared" si="8"/>
        <v>7</v>
      </c>
      <c r="S11" s="13">
        <v>0.2535297042063962</v>
      </c>
      <c r="T11" s="13">
        <v>0.29918727696031905</v>
      </c>
      <c r="U11" s="13">
        <v>1.5477369473126923</v>
      </c>
      <c r="V11" s="13">
        <v>0.1389566865116976</v>
      </c>
    </row>
    <row r="12" spans="1:22">
      <c r="A12" s="11" t="s">
        <v>40</v>
      </c>
      <c r="B12" s="12">
        <v>40743.423611111109</v>
      </c>
      <c r="C12" s="12">
        <v>40757.414583333331</v>
      </c>
      <c r="D12" s="38">
        <f t="shared" si="1"/>
        <v>40750.41909722222</v>
      </c>
      <c r="E12" s="11">
        <v>4.7300000000000004</v>
      </c>
      <c r="F12" s="11">
        <v>1.08</v>
      </c>
      <c r="G12" s="11" t="s">
        <v>7</v>
      </c>
      <c r="H12" s="12">
        <v>40760.677777777775</v>
      </c>
      <c r="I12" s="11">
        <v>0.29049999999999998</v>
      </c>
      <c r="J12" s="11">
        <v>0.50624999999999998</v>
      </c>
      <c r="K12" s="11">
        <v>0.57030000000000003</v>
      </c>
      <c r="L12" s="29">
        <f t="shared" si="2"/>
        <v>6.3413774881099186E-2</v>
      </c>
      <c r="M12" s="29">
        <f t="shared" si="3"/>
        <v>2.8065750083157776E-2</v>
      </c>
      <c r="N12" s="29">
        <f t="shared" si="4"/>
        <v>9.0505133861266737E-3</v>
      </c>
      <c r="O12" s="29">
        <f t="shared" si="5"/>
        <v>4.6851060398354965E-3</v>
      </c>
      <c r="P12" s="29">
        <f t="shared" si="6"/>
        <v>86.945206884837916</v>
      </c>
      <c r="Q12" s="37">
        <f t="shared" si="7"/>
        <v>2011</v>
      </c>
      <c r="R12" s="17">
        <f t="shared" si="8"/>
        <v>7</v>
      </c>
      <c r="S12" s="13">
        <v>0.2535297042063962</v>
      </c>
      <c r="T12" s="13">
        <v>0.29918727696031905</v>
      </c>
      <c r="U12" s="13">
        <v>1.5477369473126923</v>
      </c>
      <c r="V12" s="13">
        <v>0.1389566865116976</v>
      </c>
    </row>
    <row r="13" spans="1:22">
      <c r="A13" s="11" t="s">
        <v>40</v>
      </c>
      <c r="B13" s="12">
        <v>40757.414583333331</v>
      </c>
      <c r="C13" s="12">
        <v>40771.413194444445</v>
      </c>
      <c r="D13" s="38">
        <f t="shared" si="1"/>
        <v>40764.413888888885</v>
      </c>
      <c r="E13" s="11">
        <v>4.74</v>
      </c>
      <c r="F13" s="11">
        <v>0.46</v>
      </c>
      <c r="G13" s="11" t="s">
        <v>7</v>
      </c>
      <c r="H13" s="12">
        <v>40835.725694444445</v>
      </c>
      <c r="I13" s="11">
        <v>0.14499999999999999</v>
      </c>
      <c r="J13" s="11">
        <v>0.437</v>
      </c>
      <c r="K13" s="11">
        <v>0.40329999999999999</v>
      </c>
      <c r="L13" s="29">
        <f t="shared" si="2"/>
        <v>2.7009570782690392E-2</v>
      </c>
      <c r="M13" s="29">
        <f t="shared" si="3"/>
        <v>2.4226632664375209E-2</v>
      </c>
      <c r="N13" s="29">
        <f t="shared" si="4"/>
        <v>6.4002666116515644E-3</v>
      </c>
      <c r="O13" s="29">
        <f t="shared" si="5"/>
        <v>2.3385210870091118E-3</v>
      </c>
      <c r="P13" s="29">
        <f t="shared" si="6"/>
        <v>85.429280552243341</v>
      </c>
      <c r="Q13" s="37">
        <f t="shared" si="7"/>
        <v>2011</v>
      </c>
      <c r="R13" s="17">
        <f t="shared" si="8"/>
        <v>8</v>
      </c>
      <c r="S13" s="13">
        <v>0.27740765594868722</v>
      </c>
      <c r="T13" s="13">
        <v>0.3393941851328921</v>
      </c>
      <c r="U13" s="13">
        <v>1.5183199197157755</v>
      </c>
      <c r="V13" s="13">
        <v>0.12992548326317421</v>
      </c>
    </row>
    <row r="14" spans="1:22">
      <c r="A14" s="11" t="s">
        <v>40</v>
      </c>
      <c r="B14" s="12">
        <v>40771.413194444445</v>
      </c>
      <c r="C14" s="12">
        <v>40785.416666666664</v>
      </c>
      <c r="D14" s="38">
        <f t="shared" si="1"/>
        <v>40778.414930555555</v>
      </c>
      <c r="E14" s="11">
        <v>4.74</v>
      </c>
      <c r="F14" s="11">
        <v>1.05</v>
      </c>
      <c r="G14" s="11" t="s">
        <v>7</v>
      </c>
      <c r="H14" s="12">
        <v>40800.836805555555</v>
      </c>
      <c r="I14" s="11">
        <v>0.27460000000000001</v>
      </c>
      <c r="J14" s="11">
        <v>0.35725000000000001</v>
      </c>
      <c r="K14" s="11">
        <v>0.35985</v>
      </c>
      <c r="L14" s="29">
        <f t="shared" si="2"/>
        <v>6.1652281134401979E-2</v>
      </c>
      <c r="M14" s="29">
        <f t="shared" si="3"/>
        <v>1.980541079942344E-2</v>
      </c>
      <c r="N14" s="29">
        <f t="shared" si="4"/>
        <v>5.7107263580531004E-3</v>
      </c>
      <c r="O14" s="29">
        <f t="shared" si="5"/>
        <v>4.4286751068462219E-3</v>
      </c>
      <c r="P14" s="29">
        <f t="shared" si="6"/>
        <v>88.930433173504511</v>
      </c>
      <c r="Q14" s="37">
        <f t="shared" si="7"/>
        <v>2011</v>
      </c>
      <c r="R14" s="17">
        <f t="shared" si="8"/>
        <v>8</v>
      </c>
      <c r="S14" s="13">
        <v>0.27740765594868722</v>
      </c>
      <c r="T14" s="13">
        <v>0.3393941851328921</v>
      </c>
      <c r="U14" s="13">
        <v>1.5183199197157755</v>
      </c>
      <c r="V14" s="13">
        <v>0.12992548326317421</v>
      </c>
    </row>
    <row r="15" spans="1:22">
      <c r="A15" s="11" t="s">
        <v>40</v>
      </c>
      <c r="B15" s="12">
        <v>40785.416666666664</v>
      </c>
      <c r="C15" s="12">
        <v>40799.434027777781</v>
      </c>
      <c r="D15" s="38">
        <f t="shared" si="1"/>
        <v>40792.425347222219</v>
      </c>
      <c r="E15" s="11">
        <v>4.74</v>
      </c>
      <c r="F15" s="11">
        <v>0.03</v>
      </c>
      <c r="G15" s="11" t="s">
        <v>8</v>
      </c>
      <c r="H15" s="12">
        <v>40801.63958333333</v>
      </c>
      <c r="I15" s="11">
        <v>0.33255000000000001</v>
      </c>
      <c r="J15" s="11">
        <v>0.57825000000000004</v>
      </c>
      <c r="K15" s="11">
        <v>0.64175000000000004</v>
      </c>
      <c r="L15" s="29">
        <f t="shared" si="2"/>
        <v>1.7614937466971993E-3</v>
      </c>
      <c r="M15" s="29">
        <f t="shared" si="3"/>
        <v>3.2057323428317998E-2</v>
      </c>
      <c r="N15" s="29">
        <f t="shared" si="4"/>
        <v>1.0184406392331742E-2</v>
      </c>
      <c r="O15" s="29">
        <f t="shared" si="5"/>
        <v>5.3632771550681394E-3</v>
      </c>
      <c r="P15" s="29">
        <f t="shared" si="6"/>
        <v>68.50559930341511</v>
      </c>
      <c r="Q15" s="37">
        <f t="shared" si="7"/>
        <v>2011</v>
      </c>
      <c r="R15" s="17">
        <f t="shared" si="8"/>
        <v>9</v>
      </c>
      <c r="S15" s="13">
        <v>0.22613897098374927</v>
      </c>
      <c r="T15" s="13">
        <v>0.30006760387458675</v>
      </c>
      <c r="U15" s="13">
        <v>1.4758595990751986</v>
      </c>
      <c r="V15" s="13">
        <v>0.11680583022580231</v>
      </c>
    </row>
    <row r="16" spans="1:22">
      <c r="A16" s="11" t="s">
        <v>40</v>
      </c>
      <c r="B16" s="12">
        <v>40799.434027777781</v>
      </c>
      <c r="C16" s="12">
        <v>40813.416666666664</v>
      </c>
      <c r="D16" s="38">
        <f t="shared" si="1"/>
        <v>40806.425347222219</v>
      </c>
      <c r="E16" s="11">
        <v>4.7300000000000004</v>
      </c>
      <c r="F16" s="11">
        <v>1.26</v>
      </c>
      <c r="G16" s="11" t="s">
        <v>7</v>
      </c>
      <c r="H16" s="12">
        <v>40816.662499999999</v>
      </c>
      <c r="I16" s="11">
        <v>0.21665000000000001</v>
      </c>
      <c r="J16" s="11">
        <v>0.38019999999999998</v>
      </c>
      <c r="K16" s="11">
        <v>0.31785000000000002</v>
      </c>
      <c r="L16" s="29">
        <f t="shared" si="2"/>
        <v>7.3982737361282372E-2</v>
      </c>
      <c r="M16" s="29">
        <f t="shared" si="3"/>
        <v>2.1077724803193258E-2</v>
      </c>
      <c r="N16" s="29">
        <f t="shared" si="4"/>
        <v>5.0441972291431934E-3</v>
      </c>
      <c r="O16" s="29">
        <f t="shared" si="5"/>
        <v>3.4940730586243045E-3</v>
      </c>
      <c r="P16" s="29">
        <f t="shared" si="6"/>
        <v>91.758325526131841</v>
      </c>
      <c r="Q16" s="37">
        <f t="shared" si="7"/>
        <v>2011</v>
      </c>
      <c r="R16" s="17">
        <f t="shared" si="8"/>
        <v>9</v>
      </c>
      <c r="S16" s="13">
        <v>0.22613897098374927</v>
      </c>
      <c r="T16" s="13">
        <v>0.30006760387458675</v>
      </c>
      <c r="U16" s="13">
        <v>1.4758595990751986</v>
      </c>
      <c r="V16" s="13">
        <v>0.11680583022580231</v>
      </c>
    </row>
    <row r="17" spans="1:22">
      <c r="A17" s="11" t="s">
        <v>40</v>
      </c>
      <c r="B17" s="12">
        <v>40813.416666666664</v>
      </c>
      <c r="C17" s="12">
        <v>40827.430555555555</v>
      </c>
      <c r="D17" s="38">
        <f t="shared" si="1"/>
        <v>40820.423611111109</v>
      </c>
      <c r="E17" s="11">
        <v>4.74</v>
      </c>
      <c r="F17" s="11">
        <v>1.1000000000000001</v>
      </c>
      <c r="G17" s="11" t="s">
        <v>7</v>
      </c>
      <c r="H17" s="12">
        <v>40830.631944444445</v>
      </c>
      <c r="I17" s="11">
        <v>0.84060000000000001</v>
      </c>
      <c r="J17" s="11">
        <v>0.73599999999999999</v>
      </c>
      <c r="K17" s="11">
        <v>0.73765000000000003</v>
      </c>
      <c r="L17" s="29">
        <f t="shared" si="2"/>
        <v>6.4588104045563977E-2</v>
      </c>
      <c r="M17" s="29">
        <f t="shared" si="3"/>
        <v>4.0802749750526668E-2</v>
      </c>
      <c r="N17" s="29">
        <f t="shared" si="4"/>
        <v>1.1706314570009363E-2</v>
      </c>
      <c r="O17" s="29">
        <f t="shared" si="5"/>
        <v>1.3556971211999032E-2</v>
      </c>
      <c r="P17" s="29">
        <f t="shared" si="6"/>
        <v>80.663998964298287</v>
      </c>
      <c r="Q17" s="37">
        <f t="shared" si="7"/>
        <v>2011</v>
      </c>
      <c r="R17" s="17">
        <f t="shared" si="8"/>
        <v>10</v>
      </c>
      <c r="S17" s="13">
        <v>0.10096886708093709</v>
      </c>
      <c r="T17" s="13">
        <v>0.24184781889364457</v>
      </c>
      <c r="U17" s="13">
        <v>1.1029790293418116</v>
      </c>
      <c r="V17" s="13">
        <v>0.10225560532709022</v>
      </c>
    </row>
    <row r="18" spans="1:22">
      <c r="A18" s="11" t="s">
        <v>40</v>
      </c>
      <c r="B18" s="12">
        <v>40827.430555555555</v>
      </c>
      <c r="C18" s="12">
        <v>40841.456944444442</v>
      </c>
      <c r="D18" s="38">
        <f t="shared" si="1"/>
        <v>40834.443749999999</v>
      </c>
      <c r="E18" s="11">
        <v>4.75</v>
      </c>
      <c r="F18" s="11">
        <v>0.4</v>
      </c>
      <c r="G18" s="11" t="s">
        <v>7</v>
      </c>
      <c r="H18" s="12">
        <v>40844.660416666666</v>
      </c>
      <c r="I18" s="11">
        <v>0.39910000000000001</v>
      </c>
      <c r="J18" s="11">
        <v>0.34670000000000001</v>
      </c>
      <c r="K18" s="11">
        <v>0.36215000000000003</v>
      </c>
      <c r="L18" s="29">
        <f t="shared" si="2"/>
        <v>2.3486583289295992E-2</v>
      </c>
      <c r="M18" s="29">
        <f t="shared" si="3"/>
        <v>1.9220534427320104E-2</v>
      </c>
      <c r="N18" s="29">
        <f t="shared" si="4"/>
        <v>5.7472267627315006E-3</v>
      </c>
      <c r="O18" s="29">
        <f t="shared" si="5"/>
        <v>6.4365776953471494E-3</v>
      </c>
      <c r="P18" s="29">
        <f t="shared" si="6"/>
        <v>77.803607636062807</v>
      </c>
      <c r="Q18" s="37">
        <f t="shared" si="7"/>
        <v>2011</v>
      </c>
      <c r="R18" s="17">
        <f t="shared" si="8"/>
        <v>10</v>
      </c>
      <c r="S18" s="13">
        <v>0.10096886708093709</v>
      </c>
      <c r="T18" s="13">
        <v>0.24184781889364457</v>
      </c>
      <c r="U18" s="13">
        <v>1.1029790293418116</v>
      </c>
      <c r="V18" s="13">
        <v>0.10225560532709022</v>
      </c>
    </row>
    <row r="19" spans="1:22">
      <c r="A19" s="11" t="s">
        <v>40</v>
      </c>
      <c r="B19" s="12">
        <v>40841.456944444442</v>
      </c>
      <c r="C19" s="12">
        <v>40855.526388888888</v>
      </c>
      <c r="D19" s="38">
        <f t="shared" si="1"/>
        <v>40848.491666666669</v>
      </c>
      <c r="E19" s="11">
        <v>4.76</v>
      </c>
      <c r="F19" s="11">
        <v>1.27</v>
      </c>
      <c r="G19" s="11" t="s">
        <v>7</v>
      </c>
      <c r="H19" s="12">
        <v>40858.698611111111</v>
      </c>
      <c r="I19" s="11">
        <v>1.60625</v>
      </c>
      <c r="J19" s="11">
        <v>0.80249999999999999</v>
      </c>
      <c r="K19" s="11">
        <v>0.41410000000000002</v>
      </c>
      <c r="L19" s="3">
        <f t="shared" si="2"/>
        <v>7.4569901943514774E-2</v>
      </c>
      <c r="M19" s="3">
        <f t="shared" si="3"/>
        <v>4.4489411242931591E-2</v>
      </c>
      <c r="N19" s="3">
        <f t="shared" si="4"/>
        <v>6.5716598162283979E-3</v>
      </c>
      <c r="O19" s="3">
        <f t="shared" si="5"/>
        <v>2.590516893798887E-2</v>
      </c>
      <c r="P19" s="3">
        <f t="shared" si="6"/>
        <v>78.56826210678237</v>
      </c>
      <c r="Q19" s="37">
        <f t="shared" si="7"/>
        <v>2011</v>
      </c>
      <c r="R19" s="17">
        <f t="shared" si="8"/>
        <v>11</v>
      </c>
      <c r="S19" s="13">
        <v>7.7533479324957175E-2</v>
      </c>
      <c r="T19" s="13">
        <v>0.23206566372410062</v>
      </c>
      <c r="U19" s="13">
        <v>0.87194133942253083</v>
      </c>
      <c r="V19" s="13">
        <v>7.519731832910051E-2</v>
      </c>
    </row>
    <row r="20" spans="1:22">
      <c r="A20" s="11" t="s">
        <v>40</v>
      </c>
      <c r="B20" s="12">
        <v>40855.526388888888</v>
      </c>
      <c r="C20" s="12">
        <v>40869.52847222222</v>
      </c>
      <c r="D20" s="38">
        <f t="shared" si="1"/>
        <v>40862.52743055555</v>
      </c>
      <c r="E20" s="11">
        <v>4.74</v>
      </c>
      <c r="F20" s="11">
        <v>1.41</v>
      </c>
      <c r="G20" s="11" t="s">
        <v>7</v>
      </c>
      <c r="H20" s="12">
        <v>40876.629861111112</v>
      </c>
      <c r="I20" s="11">
        <v>1.3216000000000001</v>
      </c>
      <c r="J20" s="11">
        <v>0.61829999999999996</v>
      </c>
      <c r="K20" s="11">
        <v>0.37980000000000003</v>
      </c>
      <c r="L20" s="3">
        <f t="shared" si="2"/>
        <v>8.2790206094768365E-2</v>
      </c>
      <c r="M20" s="3">
        <f t="shared" si="3"/>
        <v>3.4277636101563362E-2</v>
      </c>
      <c r="N20" s="3">
        <f t="shared" si="4"/>
        <v>6.0273276942853071E-3</v>
      </c>
      <c r="O20" s="3">
        <f t="shared" si="5"/>
        <v>2.1314410128215468E-2</v>
      </c>
      <c r="P20" s="3">
        <f t="shared" si="6"/>
        <v>81.066534630919136</v>
      </c>
      <c r="Q20" s="37">
        <f t="shared" si="7"/>
        <v>2011</v>
      </c>
      <c r="R20" s="17">
        <f t="shared" si="8"/>
        <v>11</v>
      </c>
      <c r="S20" s="13">
        <v>7.7533479324957175E-2</v>
      </c>
      <c r="T20" s="13">
        <v>0.23206566372410062</v>
      </c>
      <c r="U20" s="13">
        <v>0.87194133942253083</v>
      </c>
      <c r="V20" s="13">
        <v>7.519731832910051E-2</v>
      </c>
    </row>
    <row r="21" spans="1:22">
      <c r="A21" s="11" t="s">
        <v>40</v>
      </c>
      <c r="B21" s="12">
        <v>40869.52847222222</v>
      </c>
      <c r="C21" s="12">
        <v>40883.547222222223</v>
      </c>
      <c r="D21" s="38">
        <f t="shared" si="1"/>
        <v>40876.537847222222</v>
      </c>
      <c r="E21" s="11">
        <v>4.74</v>
      </c>
      <c r="F21" s="11">
        <v>0.9</v>
      </c>
      <c r="G21" s="11" t="s">
        <v>7</v>
      </c>
      <c r="H21" s="12">
        <v>40886.758333333331</v>
      </c>
      <c r="I21" s="11" t="e">
        <v>#DIV/0!</v>
      </c>
      <c r="J21" s="11" t="e">
        <v>#DIV/0!</v>
      </c>
      <c r="K21" s="11" t="e">
        <v>#DIV/0!</v>
      </c>
      <c r="L21" s="3">
        <f t="shared" si="2"/>
        <v>5.2844812400915979E-2</v>
      </c>
      <c r="M21" s="3" t="s">
        <v>49</v>
      </c>
      <c r="N21" s="3" t="s">
        <v>49</v>
      </c>
      <c r="O21" s="3" t="s">
        <v>49</v>
      </c>
      <c r="P21" s="3" t="s">
        <v>49</v>
      </c>
      <c r="Q21" s="37">
        <f t="shared" si="7"/>
        <v>2011</v>
      </c>
      <c r="R21" s="17">
        <f t="shared" si="8"/>
        <v>11</v>
      </c>
      <c r="S21" s="13">
        <v>7.7533479324957175E-2</v>
      </c>
      <c r="T21" s="13">
        <v>0.23206566372410062</v>
      </c>
      <c r="U21" s="13">
        <v>0.87194133942253083</v>
      </c>
      <c r="V21" s="13">
        <v>7.519731832910051E-2</v>
      </c>
    </row>
    <row r="22" spans="1:22">
      <c r="A22" s="11" t="s">
        <v>40</v>
      </c>
      <c r="B22" s="12">
        <v>40883.547222222223</v>
      </c>
      <c r="C22" s="12">
        <v>40897.512499999997</v>
      </c>
      <c r="D22" s="38">
        <f t="shared" si="1"/>
        <v>40890.529861111107</v>
      </c>
      <c r="E22" s="11">
        <v>4.7300000000000004</v>
      </c>
      <c r="F22" s="11">
        <v>0.41</v>
      </c>
      <c r="G22" s="11" t="s">
        <v>7</v>
      </c>
      <c r="H22" s="12">
        <v>40900.688888888886</v>
      </c>
      <c r="I22" s="11" t="e">
        <v>#DIV/0!</v>
      </c>
      <c r="J22" s="11" t="e">
        <v>#DIV/0!</v>
      </c>
      <c r="K22" s="11" t="e">
        <v>#DIV/0!</v>
      </c>
      <c r="L22" s="29">
        <f t="shared" si="2"/>
        <v>2.4073747871528391E-2</v>
      </c>
      <c r="M22" s="3" t="s">
        <v>49</v>
      </c>
      <c r="N22" s="3" t="s">
        <v>49</v>
      </c>
      <c r="O22" s="3" t="s">
        <v>49</v>
      </c>
      <c r="P22" s="3" t="s">
        <v>49</v>
      </c>
      <c r="Q22" s="37">
        <f t="shared" si="7"/>
        <v>2011</v>
      </c>
      <c r="R22" s="17">
        <f t="shared" si="8"/>
        <v>12</v>
      </c>
      <c r="S22" s="13">
        <v>7.7408579897743898E-2</v>
      </c>
      <c r="T22" s="13">
        <v>0.21918457395061708</v>
      </c>
      <c r="U22" s="13">
        <v>0.84154288297542457</v>
      </c>
      <c r="V22" s="13">
        <v>6.162054067215348E-2</v>
      </c>
    </row>
    <row r="23" spans="1:22">
      <c r="A23" s="11" t="s">
        <v>40</v>
      </c>
      <c r="B23" s="12">
        <v>40897.512499999997</v>
      </c>
      <c r="C23" s="12">
        <v>40911.517361111109</v>
      </c>
      <c r="D23" s="38">
        <f t="shared" si="1"/>
        <v>40904.514930555553</v>
      </c>
      <c r="E23" s="11">
        <v>4.74</v>
      </c>
      <c r="F23" s="11">
        <v>0.62</v>
      </c>
      <c r="G23" s="11" t="s">
        <v>7</v>
      </c>
      <c r="H23" s="12">
        <v>40914.728472222225</v>
      </c>
      <c r="I23" s="11" t="e">
        <v>#DIV/0!</v>
      </c>
      <c r="J23" s="11" t="e">
        <v>#DIV/0!</v>
      </c>
      <c r="K23" s="11" t="e">
        <v>#DIV/0!</v>
      </c>
      <c r="L23" s="29">
        <f t="shared" si="2"/>
        <v>3.6404204098408784E-2</v>
      </c>
      <c r="M23" s="3" t="s">
        <v>49</v>
      </c>
      <c r="N23" s="3" t="s">
        <v>49</v>
      </c>
      <c r="O23" s="3" t="s">
        <v>49</v>
      </c>
      <c r="P23" s="3" t="s">
        <v>49</v>
      </c>
      <c r="Q23" s="37">
        <f t="shared" si="7"/>
        <v>2011</v>
      </c>
      <c r="R23" s="17">
        <f t="shared" si="8"/>
        <v>12</v>
      </c>
      <c r="S23" s="13">
        <v>7.7408579897743898E-2</v>
      </c>
      <c r="T23" s="13">
        <v>0.21918457395061708</v>
      </c>
      <c r="U23" s="13">
        <v>0.84154288297542457</v>
      </c>
      <c r="V23" s="13">
        <v>6.162054067215348E-2</v>
      </c>
    </row>
    <row r="24" spans="1:22">
      <c r="A24" s="11" t="s">
        <v>40</v>
      </c>
      <c r="B24" s="12">
        <v>40911.517361111109</v>
      </c>
      <c r="C24" s="12">
        <v>40925.510416666664</v>
      </c>
      <c r="D24" s="38">
        <f t="shared" si="1"/>
        <v>40918.513888888891</v>
      </c>
      <c r="E24" s="11">
        <v>4.74</v>
      </c>
      <c r="F24" s="11">
        <v>1.1200000000000001</v>
      </c>
      <c r="G24" s="11" t="s">
        <v>7</v>
      </c>
      <c r="H24" s="12">
        <v>40931.761805555558</v>
      </c>
      <c r="I24" s="11" t="e">
        <v>#DIV/0!</v>
      </c>
      <c r="J24" s="11" t="e">
        <v>#DIV/0!</v>
      </c>
      <c r="K24" s="11" t="e">
        <v>#DIV/0!</v>
      </c>
      <c r="L24" s="29">
        <f t="shared" si="2"/>
        <v>6.5762433210028781E-2</v>
      </c>
      <c r="M24" s="3" t="s">
        <v>49</v>
      </c>
      <c r="N24" s="3" t="s">
        <v>49</v>
      </c>
      <c r="O24" s="3" t="s">
        <v>49</v>
      </c>
      <c r="P24" s="3" t="s">
        <v>49</v>
      </c>
      <c r="Q24" s="37">
        <f t="shared" si="7"/>
        <v>2012</v>
      </c>
      <c r="R24" s="17">
        <f t="shared" si="8"/>
        <v>1</v>
      </c>
      <c r="S24" s="13">
        <v>7.8385171534758699E-2</v>
      </c>
      <c r="T24" s="13">
        <v>0.19392399600197485</v>
      </c>
      <c r="U24" s="13">
        <v>0.88146632299295369</v>
      </c>
      <c r="V24" s="13">
        <v>7.4130568831954069E-2</v>
      </c>
    </row>
    <row r="25" spans="1:22">
      <c r="A25" s="11" t="s">
        <v>40</v>
      </c>
      <c r="B25" s="12">
        <v>40925.510416666664</v>
      </c>
      <c r="C25" s="12">
        <v>40939.583333333336</v>
      </c>
      <c r="D25" s="38">
        <f t="shared" si="1"/>
        <v>40932.546875</v>
      </c>
      <c r="E25" s="11">
        <v>4.76</v>
      </c>
      <c r="F25" s="11">
        <v>0.72</v>
      </c>
      <c r="G25" s="11" t="s">
        <v>7</v>
      </c>
      <c r="H25" s="12">
        <v>40942.722916666666</v>
      </c>
      <c r="I25" s="11" t="e">
        <v>#DIV/0!</v>
      </c>
      <c r="J25" s="11" t="e">
        <v>#DIV/0!</v>
      </c>
      <c r="K25" s="11" t="e">
        <v>#DIV/0!</v>
      </c>
      <c r="L25" s="29">
        <f t="shared" si="2"/>
        <v>4.2275849920732786E-2</v>
      </c>
      <c r="M25" s="3" t="s">
        <v>49</v>
      </c>
      <c r="N25" s="3" t="s">
        <v>49</v>
      </c>
      <c r="O25" s="3" t="s">
        <v>49</v>
      </c>
      <c r="P25" s="3" t="s">
        <v>49</v>
      </c>
      <c r="Q25" s="37">
        <f t="shared" si="7"/>
        <v>2012</v>
      </c>
      <c r="R25" s="17">
        <f t="shared" si="8"/>
        <v>1</v>
      </c>
      <c r="S25" s="13">
        <v>7.8385171534758713E-2</v>
      </c>
      <c r="T25" s="13">
        <v>0.19392399600197485</v>
      </c>
      <c r="U25" s="13">
        <v>0.88146632299295369</v>
      </c>
      <c r="V25" s="13">
        <v>7.4130568831954069E-2</v>
      </c>
    </row>
    <row r="26" spans="1:22">
      <c r="A26" s="11" t="s">
        <v>40</v>
      </c>
      <c r="B26" s="12">
        <v>40939.583333333336</v>
      </c>
      <c r="C26" s="12">
        <v>40953.517361111109</v>
      </c>
      <c r="D26" s="38">
        <f t="shared" si="1"/>
        <v>40946.550347222219</v>
      </c>
      <c r="E26" s="11">
        <v>4.72</v>
      </c>
      <c r="F26" s="11">
        <v>0.79</v>
      </c>
      <c r="G26" s="11" t="s">
        <v>7</v>
      </c>
      <c r="H26" s="12">
        <v>40956.72152777778</v>
      </c>
      <c r="I26" s="11" t="e">
        <v>#DIV/0!</v>
      </c>
      <c r="J26" s="11" t="e">
        <v>#DIV/0!</v>
      </c>
      <c r="K26" s="11" t="e">
        <v>#DIV/0!</v>
      </c>
      <c r="L26" s="29">
        <f t="shared" si="2"/>
        <v>4.6386001996359588E-2</v>
      </c>
      <c r="M26" s="3" t="s">
        <v>49</v>
      </c>
      <c r="N26" s="3" t="s">
        <v>49</v>
      </c>
      <c r="O26" s="3" t="s">
        <v>49</v>
      </c>
      <c r="P26" s="3" t="s">
        <v>49</v>
      </c>
      <c r="Q26" s="37">
        <f t="shared" si="7"/>
        <v>2012</v>
      </c>
      <c r="R26" s="17">
        <f t="shared" si="8"/>
        <v>2</v>
      </c>
      <c r="S26" s="13">
        <v>7.8927664722184501E-2</v>
      </c>
      <c r="T26" s="13">
        <v>0.15762770575169718</v>
      </c>
      <c r="U26" s="13">
        <v>0.93788453378273373</v>
      </c>
      <c r="V26" s="13">
        <v>0.10164487673825655</v>
      </c>
    </row>
    <row r="27" spans="1:22">
      <c r="A27" s="11" t="s">
        <v>40</v>
      </c>
      <c r="B27" s="12">
        <v>40953.517361111109</v>
      </c>
      <c r="C27" s="12">
        <v>40967.527777777781</v>
      </c>
      <c r="D27" s="38">
        <f t="shared" si="1"/>
        <v>40960.522569444445</v>
      </c>
      <c r="E27" s="11">
        <v>4.74</v>
      </c>
      <c r="F27" s="11">
        <v>0.97</v>
      </c>
      <c r="G27" s="11" t="s">
        <v>7</v>
      </c>
      <c r="H27" s="12">
        <v>40970.738194444442</v>
      </c>
      <c r="I27" s="11" t="e">
        <v>#DIV/0!</v>
      </c>
      <c r="J27" s="11" t="e">
        <v>#DIV/0!</v>
      </c>
      <c r="K27" s="11" t="e">
        <v>#DIV/0!</v>
      </c>
      <c r="L27" s="29">
        <f t="shared" si="2"/>
        <v>5.6954964476542774E-2</v>
      </c>
      <c r="M27" s="3" t="s">
        <v>49</v>
      </c>
      <c r="N27" s="3" t="s">
        <v>49</v>
      </c>
      <c r="O27" s="3" t="s">
        <v>49</v>
      </c>
      <c r="P27" s="3" t="s">
        <v>49</v>
      </c>
      <c r="Q27" s="37">
        <f t="shared" si="7"/>
        <v>2012</v>
      </c>
      <c r="R27" s="17">
        <f t="shared" si="8"/>
        <v>2</v>
      </c>
      <c r="S27" s="13">
        <v>7.8927664722184501E-2</v>
      </c>
      <c r="T27" s="13">
        <v>0.15762770575169718</v>
      </c>
      <c r="U27" s="13">
        <v>0.93788453378273373</v>
      </c>
      <c r="V27" s="13">
        <v>0.10164487673825655</v>
      </c>
    </row>
    <row r="28" spans="1:22">
      <c r="A28" s="11" t="s">
        <v>40</v>
      </c>
      <c r="B28" s="12">
        <v>40967.527777777781</v>
      </c>
      <c r="C28" s="12">
        <v>40981.442361111112</v>
      </c>
      <c r="D28" s="38">
        <f t="shared" si="1"/>
        <v>40974.485069444447</v>
      </c>
      <c r="E28" s="11">
        <v>4.71</v>
      </c>
      <c r="F28" s="11">
        <v>1.36</v>
      </c>
      <c r="G28" s="11" t="s">
        <v>7</v>
      </c>
      <c r="H28" s="12">
        <v>40984.605555555558</v>
      </c>
      <c r="I28" s="11">
        <v>1.2285999999999999</v>
      </c>
      <c r="J28" s="11">
        <v>0.49299999999999999</v>
      </c>
      <c r="K28" s="11">
        <v>0.54530000000000001</v>
      </c>
      <c r="L28" s="29">
        <f t="shared" si="2"/>
        <v>7.9854383183606381E-2</v>
      </c>
      <c r="M28" s="29">
        <f t="shared" si="3"/>
        <v>2.7331189710610933E-2</v>
      </c>
      <c r="N28" s="29">
        <f t="shared" si="4"/>
        <v>8.6537698570136323E-3</v>
      </c>
      <c r="O28" s="29">
        <f t="shared" si="5"/>
        <v>1.9814531086202722E-2</v>
      </c>
      <c r="P28" s="29">
        <f t="shared" si="6"/>
        <v>79.014015495545308</v>
      </c>
      <c r="Q28" s="37">
        <f t="shared" si="7"/>
        <v>2012</v>
      </c>
      <c r="R28" s="17">
        <f t="shared" si="8"/>
        <v>3</v>
      </c>
      <c r="S28" s="13">
        <v>7.8031317160074512E-2</v>
      </c>
      <c r="T28" s="13">
        <v>0.13684347459130147</v>
      </c>
      <c r="U28" s="13">
        <v>0.99120671921796477</v>
      </c>
      <c r="V28" s="13">
        <v>0.12920255888787013</v>
      </c>
    </row>
    <row r="29" spans="1:22">
      <c r="A29" s="11" t="s">
        <v>40</v>
      </c>
      <c r="B29" s="12">
        <v>40981.442361111112</v>
      </c>
      <c r="C29" s="12">
        <v>40995.4375</v>
      </c>
      <c r="D29" s="38">
        <f t="shared" si="1"/>
        <v>40988.439930555556</v>
      </c>
      <c r="E29" s="11">
        <v>4.74</v>
      </c>
      <c r="F29" s="11">
        <v>1.66</v>
      </c>
      <c r="G29" s="11" t="s">
        <v>7</v>
      </c>
      <c r="H29" s="12">
        <v>40998.692361111112</v>
      </c>
      <c r="I29" s="11">
        <v>0.76559999999999995</v>
      </c>
      <c r="J29" s="11">
        <v>0.74434999999999996</v>
      </c>
      <c r="K29" s="11">
        <v>0.82965</v>
      </c>
      <c r="L29" s="29">
        <f t="shared" si="2"/>
        <v>9.7469320650578353E-2</v>
      </c>
      <c r="M29" s="29">
        <f t="shared" si="3"/>
        <v>4.1265661381527881E-2</v>
      </c>
      <c r="N29" s="29">
        <f t="shared" si="4"/>
        <v>1.3166330757145352E-2</v>
      </c>
      <c r="O29" s="29">
        <f t="shared" si="5"/>
        <v>1.234739133940811E-2</v>
      </c>
      <c r="P29" s="29">
        <f t="shared" si="6"/>
        <v>84.4664088938151</v>
      </c>
      <c r="Q29" s="37">
        <f t="shared" si="7"/>
        <v>2012</v>
      </c>
      <c r="R29" s="17">
        <f t="shared" si="8"/>
        <v>3</v>
      </c>
      <c r="S29" s="13">
        <v>7.8031317160074512E-2</v>
      </c>
      <c r="T29" s="13">
        <v>0.13684347459130147</v>
      </c>
      <c r="U29" s="13">
        <v>0.99120671921796477</v>
      </c>
      <c r="V29" s="13">
        <v>0.12920255888787013</v>
      </c>
    </row>
    <row r="30" spans="1:22">
      <c r="A30" s="11" t="s">
        <v>40</v>
      </c>
      <c r="B30" s="12">
        <v>40995.4375</v>
      </c>
      <c r="C30" s="12">
        <v>41009.435416666667</v>
      </c>
      <c r="D30" s="38">
        <f t="shared" si="1"/>
        <v>41002.436458333337</v>
      </c>
      <c r="E30" s="11">
        <v>4.74</v>
      </c>
      <c r="F30" s="11">
        <v>0.96</v>
      </c>
      <c r="G30" s="11" t="s">
        <v>7</v>
      </c>
      <c r="H30" s="12">
        <v>41012.699305555558</v>
      </c>
      <c r="I30" s="11">
        <v>0.55759999999999998</v>
      </c>
      <c r="J30" s="11">
        <v>0.53695000000000004</v>
      </c>
      <c r="K30" s="11">
        <v>0.64115</v>
      </c>
      <c r="L30" s="29">
        <f t="shared" si="2"/>
        <v>5.6367799894310379E-2</v>
      </c>
      <c r="M30" s="29">
        <f t="shared" si="3"/>
        <v>2.9767712606719149E-2</v>
      </c>
      <c r="N30" s="29">
        <f t="shared" si="4"/>
        <v>1.0174884547633028E-2</v>
      </c>
      <c r="O30" s="29">
        <f t="shared" si="5"/>
        <v>8.9928231594226266E-3</v>
      </c>
      <c r="P30" s="29">
        <f t="shared" si="6"/>
        <v>81.797605363654441</v>
      </c>
      <c r="Q30" s="37">
        <f t="shared" si="7"/>
        <v>2012</v>
      </c>
      <c r="R30" s="17">
        <f t="shared" si="8"/>
        <v>4</v>
      </c>
      <c r="S30" s="13">
        <v>7.8861268824378522E-2</v>
      </c>
      <c r="T30" s="13">
        <v>0.16275735102967132</v>
      </c>
      <c r="U30" s="13">
        <v>1.0818882410104245</v>
      </c>
      <c r="V30" s="13">
        <v>0.15691130757337701</v>
      </c>
    </row>
    <row r="31" spans="1:22">
      <c r="A31" s="11" t="s">
        <v>40</v>
      </c>
      <c r="B31" s="12">
        <v>41009.435416666667</v>
      </c>
      <c r="C31" s="12">
        <v>41023.4375</v>
      </c>
      <c r="D31" s="38">
        <f t="shared" si="1"/>
        <v>41016.436458333337</v>
      </c>
      <c r="E31" s="11">
        <v>4.74</v>
      </c>
      <c r="F31" s="11">
        <v>0.39</v>
      </c>
      <c r="G31" s="11" t="s">
        <v>7</v>
      </c>
      <c r="H31" s="12">
        <v>41026.760416666664</v>
      </c>
      <c r="I31" s="11">
        <v>0.50734999999999997</v>
      </c>
      <c r="J31" s="11">
        <v>0.54930000000000001</v>
      </c>
      <c r="K31" s="11">
        <v>0.58614999999999995</v>
      </c>
      <c r="L31" s="29">
        <f t="shared" si="2"/>
        <v>2.2899418707063593E-2</v>
      </c>
      <c r="M31" s="29">
        <f t="shared" si="3"/>
        <v>3.045237831245149E-2</v>
      </c>
      <c r="N31" s="29">
        <f t="shared" si="4"/>
        <v>9.30204878358434E-3</v>
      </c>
      <c r="O31" s="29">
        <f t="shared" si="5"/>
        <v>8.1824046447867092E-3</v>
      </c>
      <c r="P31" s="29">
        <f t="shared" si="6"/>
        <v>75.317082259690935</v>
      </c>
      <c r="Q31" s="37">
        <f t="shared" si="7"/>
        <v>2012</v>
      </c>
      <c r="R31" s="17">
        <f t="shared" si="8"/>
        <v>4</v>
      </c>
      <c r="S31" s="13">
        <v>7.8861268824378522E-2</v>
      </c>
      <c r="T31" s="13">
        <v>0.16275735102967132</v>
      </c>
      <c r="U31" s="13">
        <v>1.0818882410104245</v>
      </c>
      <c r="V31" s="13">
        <v>0.15691130757337701</v>
      </c>
    </row>
    <row r="32" spans="1:22">
      <c r="A32" s="11" t="s">
        <v>40</v>
      </c>
      <c r="B32" s="12">
        <v>41023.4375</v>
      </c>
      <c r="C32" s="12">
        <v>41037.4375</v>
      </c>
      <c r="D32" s="38">
        <f t="shared" si="1"/>
        <v>41030.4375</v>
      </c>
      <c r="E32" s="11">
        <v>4.74</v>
      </c>
      <c r="F32" s="11">
        <v>0.9</v>
      </c>
      <c r="G32" s="11" t="s">
        <v>7</v>
      </c>
      <c r="H32" s="12">
        <v>41040.714583333334</v>
      </c>
      <c r="I32" s="11">
        <v>0.44035000000000002</v>
      </c>
      <c r="J32" s="11">
        <v>0.51629999999999998</v>
      </c>
      <c r="K32" s="11">
        <v>0.73324999999999996</v>
      </c>
      <c r="L32" s="29">
        <f t="shared" si="2"/>
        <v>5.2844812400915979E-2</v>
      </c>
      <c r="M32" s="29">
        <f t="shared" si="3"/>
        <v>2.8622907195919724E-2</v>
      </c>
      <c r="N32" s="29">
        <f t="shared" si="4"/>
        <v>1.1636487708885469E-2</v>
      </c>
      <c r="O32" s="29">
        <f t="shared" si="5"/>
        <v>7.1018466252721554E-3</v>
      </c>
      <c r="P32" s="29">
        <f t="shared" si="6"/>
        <v>81.300197344302418</v>
      </c>
      <c r="Q32" s="37">
        <f t="shared" si="7"/>
        <v>2012</v>
      </c>
      <c r="R32" s="17">
        <f t="shared" si="8"/>
        <v>5</v>
      </c>
      <c r="S32" s="13">
        <v>0.13273713270055026</v>
      </c>
      <c r="T32" s="13">
        <v>0.21016414260410463</v>
      </c>
      <c r="U32" s="13">
        <v>1.5099247742437234</v>
      </c>
      <c r="V32" s="13">
        <v>0.16480468455143943</v>
      </c>
    </row>
    <row r="33" spans="1:22">
      <c r="A33" s="11" t="s">
        <v>40</v>
      </c>
      <c r="B33" s="12">
        <v>41037.4375</v>
      </c>
      <c r="C33" s="12">
        <v>41051.438888888886</v>
      </c>
      <c r="D33" s="38">
        <f t="shared" si="1"/>
        <v>41044.438194444447</v>
      </c>
      <c r="E33" s="11">
        <v>4.74</v>
      </c>
      <c r="F33" s="11">
        <v>2</v>
      </c>
      <c r="G33" s="11" t="s">
        <v>7</v>
      </c>
      <c r="H33" s="12">
        <v>41054.752083333333</v>
      </c>
      <c r="I33" s="11">
        <v>0.36285000000000001</v>
      </c>
      <c r="J33" s="11">
        <v>0.48494999999999999</v>
      </c>
      <c r="K33" s="11">
        <v>0.75785000000000002</v>
      </c>
      <c r="L33" s="29">
        <f t="shared" si="2"/>
        <v>0.11743291644647996</v>
      </c>
      <c r="M33" s="29">
        <f t="shared" si="3"/>
        <v>2.6884909635214546E-2</v>
      </c>
      <c r="N33" s="29">
        <f t="shared" si="4"/>
        <v>1.20268833415327E-2</v>
      </c>
      <c r="O33" s="29">
        <f t="shared" si="5"/>
        <v>5.8519474235948716E-3</v>
      </c>
      <c r="P33" s="29">
        <f t="shared" si="6"/>
        <v>88.977065796114232</v>
      </c>
      <c r="Q33" s="37">
        <f t="shared" si="7"/>
        <v>2012</v>
      </c>
      <c r="R33" s="17">
        <f t="shared" si="8"/>
        <v>5</v>
      </c>
      <c r="S33" s="13">
        <v>0.13273713270055026</v>
      </c>
      <c r="T33" s="13">
        <v>0.21016414260410463</v>
      </c>
      <c r="U33" s="13">
        <v>1.5099247742437234</v>
      </c>
      <c r="V33" s="13">
        <v>0.16480468455143943</v>
      </c>
    </row>
    <row r="34" spans="1:22">
      <c r="A34" s="11" t="s">
        <v>40</v>
      </c>
      <c r="B34" s="12">
        <v>41051.438888888886</v>
      </c>
      <c r="C34" s="12">
        <v>41065.436805555553</v>
      </c>
      <c r="D34" s="38">
        <f t="shared" si="1"/>
        <v>41058.437847222216</v>
      </c>
      <c r="E34" s="11">
        <v>4.74</v>
      </c>
      <c r="F34" s="11">
        <v>1.46</v>
      </c>
      <c r="G34" s="11" t="s">
        <v>7</v>
      </c>
      <c r="H34" s="12">
        <v>41068.736805555556</v>
      </c>
      <c r="I34" s="11">
        <v>0.31175000000000003</v>
      </c>
      <c r="J34" s="11">
        <v>0.43940000000000001</v>
      </c>
      <c r="K34" s="11">
        <v>0.62044999999999995</v>
      </c>
      <c r="L34" s="29">
        <f t="shared" si="2"/>
        <v>8.5726029005930363E-2</v>
      </c>
      <c r="M34" s="29">
        <f t="shared" si="3"/>
        <v>2.4359685109213883E-2</v>
      </c>
      <c r="N34" s="29">
        <f t="shared" si="4"/>
        <v>9.8463809055274309E-3</v>
      </c>
      <c r="O34" s="29">
        <f t="shared" si="5"/>
        <v>5.0278203370695915E-3</v>
      </c>
      <c r="P34" s="29">
        <f t="shared" si="6"/>
        <v>88.096821928844577</v>
      </c>
      <c r="Q34" s="37">
        <f t="shared" si="7"/>
        <v>2012</v>
      </c>
      <c r="R34" s="17">
        <f t="shared" si="8"/>
        <v>5</v>
      </c>
      <c r="S34" s="13">
        <v>0.13273713270055026</v>
      </c>
      <c r="T34" s="13">
        <v>0.21016414260410463</v>
      </c>
      <c r="U34" s="13">
        <v>1.5099247742437234</v>
      </c>
      <c r="V34" s="13">
        <v>0.16480468455143943</v>
      </c>
    </row>
    <row r="35" spans="1:22">
      <c r="A35" s="11" t="s">
        <v>40</v>
      </c>
      <c r="B35" s="12">
        <v>41065.436805555553</v>
      </c>
      <c r="C35" s="12">
        <v>41079.430555555555</v>
      </c>
      <c r="D35" s="38">
        <f t="shared" si="1"/>
        <v>41072.43368055555</v>
      </c>
      <c r="E35" s="11">
        <v>4.74</v>
      </c>
      <c r="F35" s="11">
        <v>1.1399999999999999</v>
      </c>
      <c r="G35" s="11" t="s">
        <v>7</v>
      </c>
      <c r="H35" s="12">
        <v>41085.570833333331</v>
      </c>
      <c r="I35" s="11">
        <v>0.51775000000000004</v>
      </c>
      <c r="J35" s="11">
        <v>0.67559999999999998</v>
      </c>
      <c r="K35" s="11">
        <v>0.90344999999999998</v>
      </c>
      <c r="L35" s="29">
        <f t="shared" si="2"/>
        <v>6.6936762374493572E-2</v>
      </c>
      <c r="M35" s="29">
        <f t="shared" si="3"/>
        <v>3.7454263222086705E-2</v>
      </c>
      <c r="N35" s="29">
        <f t="shared" si="4"/>
        <v>1.4337517655087046E-2</v>
      </c>
      <c r="O35" s="29">
        <f t="shared" si="5"/>
        <v>8.3501330537859852E-3</v>
      </c>
      <c r="P35" s="29">
        <f t="shared" si="6"/>
        <v>82.146768153030052</v>
      </c>
      <c r="Q35" s="37">
        <f t="shared" si="7"/>
        <v>2012</v>
      </c>
      <c r="R35" s="17">
        <f t="shared" si="8"/>
        <v>6</v>
      </c>
      <c r="S35" s="13">
        <v>0.22601412946119989</v>
      </c>
      <c r="T35" s="13">
        <v>0.28982413705184645</v>
      </c>
      <c r="U35" s="13">
        <v>1.5127978938309043</v>
      </c>
      <c r="V35" s="13">
        <v>0.14137511600644004</v>
      </c>
    </row>
    <row r="36" spans="1:22">
      <c r="A36" s="11" t="s">
        <v>40</v>
      </c>
      <c r="B36" s="12">
        <v>41079.430555555555</v>
      </c>
      <c r="C36" s="12">
        <v>41093.420138888891</v>
      </c>
      <c r="D36" s="38">
        <f t="shared" si="1"/>
        <v>41086.425347222219</v>
      </c>
      <c r="E36" s="11">
        <v>4.7300000000000004</v>
      </c>
      <c r="F36" s="11">
        <v>1.18</v>
      </c>
      <c r="G36" s="11" t="s">
        <v>7</v>
      </c>
      <c r="H36" s="12">
        <v>41099.665277777778</v>
      </c>
      <c r="I36" s="11">
        <v>0.42344999999999999</v>
      </c>
      <c r="J36" s="11">
        <v>0.36180000000000001</v>
      </c>
      <c r="K36" s="11">
        <v>0.59165000000000001</v>
      </c>
      <c r="L36" s="29">
        <f t="shared" si="2"/>
        <v>6.9285420703423167E-2</v>
      </c>
      <c r="M36" s="29">
        <f t="shared" si="3"/>
        <v>2.0057656059430093E-2</v>
      </c>
      <c r="N36" s="29">
        <f t="shared" si="4"/>
        <v>9.3893323599892088E-3</v>
      </c>
      <c r="O36" s="29">
        <f t="shared" si="5"/>
        <v>6.8292879606483342E-3</v>
      </c>
      <c r="P36" s="29">
        <f t="shared" si="6"/>
        <v>84.635885203882324</v>
      </c>
      <c r="Q36" s="37">
        <f>YEAR(D36)</f>
        <v>2012</v>
      </c>
      <c r="R36" s="17">
        <f t="shared" si="8"/>
        <v>6</v>
      </c>
      <c r="S36" s="13">
        <v>0.22601412946119989</v>
      </c>
      <c r="T36" s="13">
        <v>0.28982413705184645</v>
      </c>
      <c r="U36" s="13">
        <v>1.5127978938309043</v>
      </c>
      <c r="V36" s="13">
        <v>0.14137511600644004</v>
      </c>
    </row>
    <row r="37" spans="1:22">
      <c r="A37" s="11" t="s">
        <v>40</v>
      </c>
      <c r="B37" s="12">
        <v>41093.420138888891</v>
      </c>
      <c r="C37" s="12">
        <v>41107.427083333336</v>
      </c>
      <c r="D37" s="38">
        <f t="shared" si="1"/>
        <v>41100.423611111109</v>
      </c>
      <c r="E37" s="11">
        <v>4.74</v>
      </c>
      <c r="F37" s="11">
        <v>1.78</v>
      </c>
      <c r="G37" s="11" t="s">
        <v>7</v>
      </c>
      <c r="H37" s="12">
        <v>41495.938888888886</v>
      </c>
      <c r="I37" s="11">
        <v>0.36685000000000001</v>
      </c>
      <c r="J37" s="11">
        <v>0.4642</v>
      </c>
      <c r="K37" s="11">
        <v>0.57579999999999998</v>
      </c>
      <c r="L37" s="29">
        <f t="shared" si="2"/>
        <v>0.10451529563736717</v>
      </c>
      <c r="M37" s="29">
        <f t="shared" si="3"/>
        <v>2.5734560372546844E-2</v>
      </c>
      <c r="N37" s="29">
        <f t="shared" si="4"/>
        <v>9.1377969625315407E-3</v>
      </c>
      <c r="O37" s="29">
        <f t="shared" si="5"/>
        <v>5.9164583501330539E-3</v>
      </c>
      <c r="P37" s="29">
        <f t="shared" si="6"/>
        <v>89.639484268105974</v>
      </c>
      <c r="Q37" s="37">
        <f t="shared" si="7"/>
        <v>2012</v>
      </c>
      <c r="R37" s="17">
        <f t="shared" si="8"/>
        <v>7</v>
      </c>
      <c r="S37" s="13">
        <v>0.2535297042063962</v>
      </c>
      <c r="T37" s="13">
        <v>0.29918727696031905</v>
      </c>
      <c r="U37" s="13">
        <v>1.5477369473126923</v>
      </c>
      <c r="V37" s="13">
        <v>0.1389566865116976</v>
      </c>
    </row>
    <row r="38" spans="1:22">
      <c r="A38" s="11" t="s">
        <v>40</v>
      </c>
      <c r="B38" s="12">
        <v>41107.427083333336</v>
      </c>
      <c r="C38" s="12">
        <v>41121.425000000003</v>
      </c>
      <c r="D38" s="38">
        <f t="shared" si="1"/>
        <v>41114.426041666666</v>
      </c>
      <c r="E38" s="11">
        <v>4.74</v>
      </c>
      <c r="F38" s="11">
        <v>1.35</v>
      </c>
      <c r="G38" s="11" t="s">
        <v>7</v>
      </c>
      <c r="H38" s="12">
        <v>41124.675000000003</v>
      </c>
      <c r="I38" s="11">
        <v>0.18325</v>
      </c>
      <c r="J38" s="11">
        <v>0.41389999999999999</v>
      </c>
      <c r="K38" s="11">
        <v>0.57694999999999996</v>
      </c>
      <c r="L38" s="29">
        <f t="shared" si="2"/>
        <v>7.9267218601373979E-2</v>
      </c>
      <c r="M38" s="29">
        <f t="shared" si="3"/>
        <v>2.294600288280297E-2</v>
      </c>
      <c r="N38" s="29">
        <f t="shared" si="4"/>
        <v>9.1560471648707408E-3</v>
      </c>
      <c r="O38" s="29">
        <f t="shared" si="5"/>
        <v>2.9554068220304813E-3</v>
      </c>
      <c r="P38" s="29">
        <f t="shared" si="6"/>
        <v>89.406089335486314</v>
      </c>
      <c r="Q38" s="37">
        <f t="shared" si="7"/>
        <v>2012</v>
      </c>
      <c r="R38" s="17">
        <f t="shared" si="8"/>
        <v>7</v>
      </c>
      <c r="S38" s="13">
        <v>0.2535297042063962</v>
      </c>
      <c r="T38" s="13">
        <v>0.29918727696031905</v>
      </c>
      <c r="U38" s="13">
        <v>1.5477369473126923</v>
      </c>
      <c r="V38" s="13">
        <v>0.1389566865116976</v>
      </c>
    </row>
    <row r="39" spans="1:22">
      <c r="A39" s="11" t="s">
        <v>40</v>
      </c>
      <c r="B39" s="12">
        <v>41121.425000000003</v>
      </c>
      <c r="C39" s="12">
        <v>41135.414583333331</v>
      </c>
      <c r="D39" s="38">
        <f t="shared" si="1"/>
        <v>41128.419791666667</v>
      </c>
      <c r="E39" s="11">
        <v>4.7300000000000004</v>
      </c>
      <c r="F39" s="11">
        <v>1.0900000000000001</v>
      </c>
      <c r="G39" s="11" t="s">
        <v>7</v>
      </c>
      <c r="H39" s="12">
        <v>41138.697916666664</v>
      </c>
      <c r="I39" s="11" t="e">
        <v>#DIV/0!</v>
      </c>
      <c r="J39" s="11" t="e">
        <v>#DIV/0!</v>
      </c>
      <c r="K39" s="11" t="e">
        <v>#DIV/0!</v>
      </c>
      <c r="L39" s="29">
        <f t="shared" si="2"/>
        <v>6.4000939463331574E-2</v>
      </c>
      <c r="M39" s="3" t="s">
        <v>49</v>
      </c>
      <c r="N39" s="3" t="s">
        <v>49</v>
      </c>
      <c r="O39" s="3" t="s">
        <v>49</v>
      </c>
      <c r="P39" s="3" t="s">
        <v>49</v>
      </c>
      <c r="Q39" s="37">
        <f t="shared" si="7"/>
        <v>2012</v>
      </c>
      <c r="R39" s="17">
        <f t="shared" si="8"/>
        <v>8</v>
      </c>
      <c r="S39" s="13">
        <v>0.27740765594868722</v>
      </c>
      <c r="T39" s="13">
        <v>0.3393941851328921</v>
      </c>
      <c r="U39" s="13">
        <v>1.5183199197157755</v>
      </c>
      <c r="V39" s="13">
        <v>0.12992548326317421</v>
      </c>
    </row>
    <row r="40" spans="1:22">
      <c r="A40" s="11" t="s">
        <v>40</v>
      </c>
      <c r="B40" s="12">
        <v>41135.414583333331</v>
      </c>
      <c r="C40" s="12">
        <v>41149.423611111109</v>
      </c>
      <c r="D40" s="38">
        <f t="shared" si="1"/>
        <v>41142.41909722222</v>
      </c>
      <c r="E40" s="11">
        <v>4.74</v>
      </c>
      <c r="F40" s="11">
        <v>1.22</v>
      </c>
      <c r="G40" s="11" t="s">
        <v>7</v>
      </c>
      <c r="H40" s="12">
        <v>41152.631944444445</v>
      </c>
      <c r="I40" s="11">
        <v>0.30675000000000002</v>
      </c>
      <c r="J40" s="11">
        <v>0.44905</v>
      </c>
      <c r="K40" s="11">
        <v>0.44314999999999999</v>
      </c>
      <c r="L40" s="29">
        <f t="shared" si="2"/>
        <v>7.1634079032352777E-2</v>
      </c>
      <c r="M40" s="29">
        <f t="shared" si="3"/>
        <v>2.4894666814502718E-2</v>
      </c>
      <c r="N40" s="29">
        <f t="shared" si="4"/>
        <v>7.03267579705775E-3</v>
      </c>
      <c r="O40" s="29">
        <f t="shared" si="5"/>
        <v>4.9471816788968634E-3</v>
      </c>
      <c r="P40" s="29">
        <f t="shared" si="6"/>
        <v>88.959532139295106</v>
      </c>
      <c r="Q40" s="37">
        <f t="shared" si="7"/>
        <v>2012</v>
      </c>
      <c r="R40" s="17">
        <f t="shared" si="8"/>
        <v>8</v>
      </c>
      <c r="S40" s="13">
        <v>0.27740765594868722</v>
      </c>
      <c r="T40" s="13">
        <v>0.3393941851328921</v>
      </c>
      <c r="U40" s="13">
        <v>1.5183199197157755</v>
      </c>
      <c r="V40" s="13">
        <v>0.12992548326317421</v>
      </c>
    </row>
    <row r="41" spans="1:22">
      <c r="A41" s="11" t="s">
        <v>40</v>
      </c>
      <c r="B41" s="12">
        <v>41149.423611111109</v>
      </c>
      <c r="C41" s="12">
        <v>41163.440972222219</v>
      </c>
      <c r="D41" s="38">
        <f t="shared" si="1"/>
        <v>41156.432291666664</v>
      </c>
      <c r="E41" s="11">
        <v>4.74</v>
      </c>
      <c r="F41" s="11">
        <v>1.63</v>
      </c>
      <c r="G41" s="11" t="s">
        <v>7</v>
      </c>
      <c r="H41" s="12">
        <v>41166.681944444441</v>
      </c>
      <c r="I41" s="11">
        <v>0.33729999999999999</v>
      </c>
      <c r="J41" s="11">
        <v>0.40125</v>
      </c>
      <c r="K41" s="11">
        <v>0.48675000000000002</v>
      </c>
      <c r="L41" s="29">
        <f t="shared" si="2"/>
        <v>9.570782690388116E-2</v>
      </c>
      <c r="M41" s="29">
        <f t="shared" si="3"/>
        <v>2.2244705621465796E-2</v>
      </c>
      <c r="N41" s="29">
        <f t="shared" si="4"/>
        <v>7.7245965118308921E-3</v>
      </c>
      <c r="O41" s="29">
        <f t="shared" si="5"/>
        <v>5.4398838803322311E-3</v>
      </c>
      <c r="P41" s="29">
        <f t="shared" si="6"/>
        <v>89.959746565882099</v>
      </c>
      <c r="Q41" s="37">
        <f t="shared" si="7"/>
        <v>2012</v>
      </c>
      <c r="R41" s="17">
        <f t="shared" si="8"/>
        <v>9</v>
      </c>
      <c r="S41" s="13">
        <v>0.22613897098374927</v>
      </c>
      <c r="T41" s="13">
        <v>0.30006760387458675</v>
      </c>
      <c r="U41" s="13">
        <v>1.4758595990751986</v>
      </c>
      <c r="V41" s="13">
        <v>0.11680583022580231</v>
      </c>
    </row>
    <row r="42" spans="1:22">
      <c r="A42" s="11" t="s">
        <v>40</v>
      </c>
      <c r="B42" s="12">
        <v>41163.440972222219</v>
      </c>
      <c r="C42" s="12">
        <v>41177.416666666664</v>
      </c>
      <c r="D42" s="38">
        <f t="shared" si="1"/>
        <v>41170.428819444438</v>
      </c>
      <c r="E42" s="11">
        <v>4.7300000000000004</v>
      </c>
      <c r="F42" s="11">
        <v>1.53</v>
      </c>
      <c r="G42" s="11" t="s">
        <v>7</v>
      </c>
      <c r="H42" s="12">
        <v>41180.718055555553</v>
      </c>
      <c r="I42" s="11">
        <v>0.26195000000000002</v>
      </c>
      <c r="J42" s="11">
        <v>0.20880000000000001</v>
      </c>
      <c r="K42" s="11">
        <v>0.27684999999999998</v>
      </c>
      <c r="L42" s="29">
        <f t="shared" si="2"/>
        <v>8.9836181081557165E-2</v>
      </c>
      <c r="M42" s="29">
        <f t="shared" si="3"/>
        <v>1.1575562700964631E-2</v>
      </c>
      <c r="N42" s="29">
        <f t="shared" si="4"/>
        <v>4.3935378413978068E-3</v>
      </c>
      <c r="O42" s="29">
        <f t="shared" si="5"/>
        <v>4.2246593016692204E-3</v>
      </c>
      <c r="P42" s="29">
        <f t="shared" si="6"/>
        <v>92.167407279719114</v>
      </c>
      <c r="Q42" s="37">
        <f t="shared" si="7"/>
        <v>2012</v>
      </c>
      <c r="R42" s="17">
        <f t="shared" si="8"/>
        <v>9</v>
      </c>
      <c r="S42" s="13">
        <v>0.22613897098374927</v>
      </c>
      <c r="T42" s="13">
        <v>0.30006760387458675</v>
      </c>
      <c r="U42" s="13">
        <v>1.4758595990751986</v>
      </c>
      <c r="V42" s="13">
        <v>0.11680583022580231</v>
      </c>
    </row>
    <row r="43" spans="1:22">
      <c r="A43" s="11" t="s">
        <v>40</v>
      </c>
      <c r="B43" s="12">
        <v>41177.416666666664</v>
      </c>
      <c r="C43" s="12">
        <v>41191.420138888891</v>
      </c>
      <c r="D43" s="38">
        <f t="shared" si="1"/>
        <v>41184.418402777781</v>
      </c>
      <c r="E43" s="11">
        <v>4.74</v>
      </c>
      <c r="F43" s="11">
        <v>1.48</v>
      </c>
      <c r="G43" s="11" t="s">
        <v>7</v>
      </c>
      <c r="H43" s="12">
        <v>41197.645833333336</v>
      </c>
      <c r="I43" s="11">
        <v>0.39415</v>
      </c>
      <c r="J43" s="11">
        <v>0.28084999999999999</v>
      </c>
      <c r="K43" s="11">
        <v>0.40084999999999998</v>
      </c>
      <c r="L43" s="29">
        <f t="shared" si="2"/>
        <v>8.6900358170395167E-2</v>
      </c>
      <c r="M43" s="29">
        <f t="shared" si="3"/>
        <v>1.5569907972058986E-2</v>
      </c>
      <c r="N43" s="29">
        <f t="shared" si="4"/>
        <v>6.3613857457984861E-3</v>
      </c>
      <c r="O43" s="29">
        <f t="shared" si="5"/>
        <v>6.3567454237561487E-3</v>
      </c>
      <c r="P43" s="29">
        <f t="shared" si="6"/>
        <v>88.958843541242047</v>
      </c>
      <c r="Q43" s="37">
        <f t="shared" si="7"/>
        <v>2012</v>
      </c>
      <c r="R43" s="17">
        <f t="shared" si="8"/>
        <v>10</v>
      </c>
      <c r="S43" s="13">
        <v>0.10096886708093709</v>
      </c>
      <c r="T43" s="13">
        <v>0.24184781889364457</v>
      </c>
      <c r="U43" s="13">
        <v>1.1029790293418116</v>
      </c>
      <c r="V43" s="13">
        <v>0.10225560532709022</v>
      </c>
    </row>
    <row r="44" spans="1:22">
      <c r="A44" s="11" t="s">
        <v>40</v>
      </c>
      <c r="B44" s="12">
        <v>41191.420138888891</v>
      </c>
      <c r="C44" s="12">
        <v>41205.416666666664</v>
      </c>
      <c r="D44" s="38">
        <f t="shared" si="1"/>
        <v>41198.418402777781</v>
      </c>
      <c r="E44" s="11">
        <v>4.74</v>
      </c>
      <c r="F44" s="11">
        <v>1.05</v>
      </c>
      <c r="G44" s="11" t="s">
        <v>7</v>
      </c>
      <c r="H44" s="12">
        <v>41211.591666666667</v>
      </c>
      <c r="I44" s="11">
        <v>0.86975000000000002</v>
      </c>
      <c r="J44" s="11">
        <v>0.44919999999999999</v>
      </c>
      <c r="K44" s="11">
        <v>0.40175</v>
      </c>
      <c r="L44" s="29">
        <f t="shared" si="2"/>
        <v>6.1652281134401979E-2</v>
      </c>
      <c r="M44" s="29">
        <f t="shared" si="3"/>
        <v>2.4902982592305133E-2</v>
      </c>
      <c r="N44" s="29">
        <f t="shared" si="4"/>
        <v>6.3756685128465553E-3</v>
      </c>
      <c r="O44" s="29">
        <f t="shared" si="5"/>
        <v>1.4027094589146036E-2</v>
      </c>
      <c r="P44" s="29">
        <f t="shared" si="6"/>
        <v>80.924514310020911</v>
      </c>
      <c r="Q44" s="37">
        <f t="shared" si="7"/>
        <v>2012</v>
      </c>
      <c r="R44" s="17">
        <f t="shared" si="8"/>
        <v>10</v>
      </c>
      <c r="S44" s="13">
        <v>0.10096886708093709</v>
      </c>
      <c r="T44" s="13">
        <v>0.24184781889364457</v>
      </c>
      <c r="U44" s="13">
        <v>1.1029790293418116</v>
      </c>
      <c r="V44" s="13">
        <v>0.10225560532709022</v>
      </c>
    </row>
    <row r="45" spans="1:22">
      <c r="A45" s="11" t="s">
        <v>40</v>
      </c>
      <c r="B45" s="12">
        <v>41205.416666666664</v>
      </c>
      <c r="C45" s="12">
        <v>41219.508333333331</v>
      </c>
      <c r="D45" s="38">
        <f t="shared" si="1"/>
        <v>41212.462499999994</v>
      </c>
      <c r="E45" s="11">
        <v>4.7699999999999996</v>
      </c>
      <c r="F45" s="11">
        <v>0.63</v>
      </c>
      <c r="G45" s="11" t="s">
        <v>7</v>
      </c>
      <c r="H45" s="12">
        <v>41233.896527777775</v>
      </c>
      <c r="I45" s="11">
        <v>0.88275000000000003</v>
      </c>
      <c r="J45" s="11">
        <v>0.68874999999999997</v>
      </c>
      <c r="K45" s="11">
        <v>0.34910000000000002</v>
      </c>
      <c r="L45" s="29">
        <f t="shared" si="2"/>
        <v>3.6991368680641186E-2</v>
      </c>
      <c r="M45" s="29">
        <f t="shared" si="3"/>
        <v>3.8183279742765273E-2</v>
      </c>
      <c r="N45" s="29">
        <f t="shared" si="4"/>
        <v>5.5401266405344938E-3</v>
      </c>
      <c r="O45" s="29">
        <f t="shared" si="5"/>
        <v>1.423675510039513E-2</v>
      </c>
      <c r="P45" s="29">
        <f t="shared" si="6"/>
        <v>79.17160291498088</v>
      </c>
      <c r="Q45" s="37">
        <f t="shared" si="7"/>
        <v>2012</v>
      </c>
      <c r="R45" s="17">
        <f t="shared" si="8"/>
        <v>10</v>
      </c>
      <c r="S45" s="13">
        <v>0.10096886708093709</v>
      </c>
      <c r="T45" s="13">
        <v>0.24184781889364457</v>
      </c>
      <c r="U45" s="13">
        <v>1.1029790293418116</v>
      </c>
      <c r="V45" s="13">
        <v>0.10225560532709022</v>
      </c>
    </row>
    <row r="46" spans="1:22">
      <c r="A46" s="11" t="s">
        <v>40</v>
      </c>
      <c r="B46" s="12">
        <v>41219.508333333331</v>
      </c>
      <c r="C46" s="12">
        <v>41233.509722222225</v>
      </c>
      <c r="D46" s="38">
        <f t="shared" si="1"/>
        <v>41226.509027777778</v>
      </c>
      <c r="E46" s="11">
        <v>4.74</v>
      </c>
      <c r="F46" s="11">
        <v>1.49</v>
      </c>
      <c r="G46" s="11" t="s">
        <v>7</v>
      </c>
      <c r="H46" s="12">
        <v>41239.759027777778</v>
      </c>
      <c r="I46" s="11">
        <v>2.6861999999999999</v>
      </c>
      <c r="J46" s="11">
        <v>1.3385</v>
      </c>
      <c r="K46" s="11">
        <v>0.23599999999999999</v>
      </c>
      <c r="L46" s="29">
        <f t="shared" si="2"/>
        <v>8.748752275262757E-2</v>
      </c>
      <c r="M46" s="29">
        <f t="shared" si="3"/>
        <v>7.4204457256902098E-2</v>
      </c>
      <c r="N46" s="29">
        <f t="shared" si="4"/>
        <v>3.7452589148270991E-3</v>
      </c>
      <c r="O46" s="29">
        <f t="shared" si="5"/>
        <v>4.3322312716716389E-2</v>
      </c>
      <c r="P46" s="29">
        <f t="shared" si="6"/>
        <v>77.453691933354875</v>
      </c>
      <c r="Q46" s="37">
        <f t="shared" si="7"/>
        <v>2012</v>
      </c>
      <c r="R46" s="17">
        <f t="shared" si="8"/>
        <v>11</v>
      </c>
      <c r="S46" s="13">
        <v>7.7533479324957175E-2</v>
      </c>
      <c r="T46" s="13">
        <v>0.23206566372410062</v>
      </c>
      <c r="U46" s="13">
        <v>0.87194133942253083</v>
      </c>
      <c r="V46" s="13">
        <v>7.519731832910051E-2</v>
      </c>
    </row>
    <row r="47" spans="1:22">
      <c r="A47" s="11" t="s">
        <v>40</v>
      </c>
      <c r="B47" s="12">
        <v>41233.509722222225</v>
      </c>
      <c r="C47" s="12">
        <v>41247.506944444445</v>
      </c>
      <c r="D47" s="38">
        <f t="shared" si="1"/>
        <v>41240.508333333331</v>
      </c>
      <c r="E47" s="11">
        <v>4.74</v>
      </c>
      <c r="F47" s="11">
        <v>1.19</v>
      </c>
      <c r="G47" s="11" t="s">
        <v>7</v>
      </c>
      <c r="H47" s="12">
        <v>41250.75277777778</v>
      </c>
      <c r="I47" s="11" t="e">
        <v>#DIV/0!</v>
      </c>
      <c r="J47" s="11" t="e">
        <v>#DIV/0!</v>
      </c>
      <c r="K47" s="11" t="e">
        <v>#DIV/0!</v>
      </c>
      <c r="L47" s="29">
        <f t="shared" si="2"/>
        <v>6.987258528565557E-2</v>
      </c>
      <c r="M47" s="3" t="s">
        <v>49</v>
      </c>
      <c r="N47" s="3" t="s">
        <v>49</v>
      </c>
      <c r="O47" s="3" t="s">
        <v>49</v>
      </c>
      <c r="P47" s="3" t="s">
        <v>49</v>
      </c>
      <c r="Q47" s="37">
        <f t="shared" si="7"/>
        <v>2012</v>
      </c>
      <c r="R47" s="17">
        <f t="shared" si="8"/>
        <v>11</v>
      </c>
      <c r="S47" s="13">
        <v>7.7533479324957175E-2</v>
      </c>
      <c r="T47" s="13">
        <v>0.23206566372410062</v>
      </c>
      <c r="U47" s="13">
        <v>0.87194133942253083</v>
      </c>
      <c r="V47" s="13">
        <v>7.519731832910051E-2</v>
      </c>
    </row>
    <row r="48" spans="1:22">
      <c r="A48" s="11" t="s">
        <v>40</v>
      </c>
      <c r="B48" s="12">
        <v>41247.506944444445</v>
      </c>
      <c r="C48" s="12">
        <v>41261.505555555559</v>
      </c>
      <c r="D48" s="38">
        <f t="shared" si="1"/>
        <v>41254.506250000006</v>
      </c>
      <c r="E48" s="11">
        <v>4.74</v>
      </c>
      <c r="F48" s="11">
        <v>0.61</v>
      </c>
      <c r="G48" s="11" t="s">
        <v>8</v>
      </c>
      <c r="H48" s="12">
        <v>41270.632638888892</v>
      </c>
      <c r="I48" s="11">
        <v>3.5882999999999998</v>
      </c>
      <c r="J48" s="11">
        <v>1.1606000000000001</v>
      </c>
      <c r="K48" s="11">
        <v>0.24840000000000001</v>
      </c>
      <c r="L48" s="29">
        <f t="shared" si="2"/>
        <v>3.5817039516176388E-2</v>
      </c>
      <c r="M48" s="29">
        <f t="shared" si="3"/>
        <v>6.4341944783235391E-2</v>
      </c>
      <c r="N48" s="29">
        <f t="shared" si="4"/>
        <v>3.9420437052671677E-3</v>
      </c>
      <c r="O48" s="29">
        <f t="shared" si="5"/>
        <v>5.7871139424239978E-2</v>
      </c>
      <c r="P48" s="29">
        <f t="shared" si="6"/>
        <v>61.837157512488247</v>
      </c>
      <c r="Q48" s="37">
        <f t="shared" si="7"/>
        <v>2012</v>
      </c>
      <c r="R48" s="17">
        <f t="shared" si="8"/>
        <v>12</v>
      </c>
      <c r="S48" s="13">
        <v>7.7408579897743898E-2</v>
      </c>
      <c r="T48" s="13">
        <v>0.21918457395061708</v>
      </c>
      <c r="U48" s="13">
        <v>0.84154288297542457</v>
      </c>
      <c r="V48" s="13">
        <v>6.162054067215348E-2</v>
      </c>
    </row>
    <row r="49" spans="1:22">
      <c r="A49" s="11" t="s">
        <v>40</v>
      </c>
      <c r="B49" s="12">
        <v>41261.505555555559</v>
      </c>
      <c r="C49" s="12">
        <v>41275.53125</v>
      </c>
      <c r="D49" s="38">
        <f t="shared" si="1"/>
        <v>41268.51840277778</v>
      </c>
      <c r="E49" s="11">
        <v>4.75</v>
      </c>
      <c r="F49" s="11">
        <v>0.25</v>
      </c>
      <c r="G49" s="11" t="s">
        <v>7</v>
      </c>
      <c r="H49" s="12">
        <v>41278.711805555555</v>
      </c>
      <c r="I49" s="11">
        <v>1.8703000000000001</v>
      </c>
      <c r="J49" s="11">
        <v>0.95409999999999995</v>
      </c>
      <c r="K49" s="11">
        <v>0.27755000000000002</v>
      </c>
      <c r="L49" s="29">
        <f t="shared" si="2"/>
        <v>1.4679114555809995E-2</v>
      </c>
      <c r="M49" s="29">
        <f t="shared" si="3"/>
        <v>5.2893890675241154E-2</v>
      </c>
      <c r="N49" s="29">
        <f t="shared" si="4"/>
        <v>4.4046466602129727E-3</v>
      </c>
      <c r="O49" s="29">
        <f t="shared" si="5"/>
        <v>3.0163696476090639E-2</v>
      </c>
      <c r="P49" s="29">
        <f t="shared" si="6"/>
        <v>66.156366947519203</v>
      </c>
      <c r="Q49" s="37">
        <f t="shared" si="7"/>
        <v>2012</v>
      </c>
      <c r="R49" s="17">
        <f t="shared" si="8"/>
        <v>12</v>
      </c>
      <c r="S49" s="13">
        <v>7.7408579897743898E-2</v>
      </c>
      <c r="T49" s="13">
        <v>0.21918457395061708</v>
      </c>
      <c r="U49" s="13">
        <v>0.84154288297542457</v>
      </c>
      <c r="V49" s="13">
        <v>6.162054067215348E-2</v>
      </c>
    </row>
    <row r="50" spans="1:22">
      <c r="A50" s="11" t="s">
        <v>40</v>
      </c>
      <c r="B50" s="12">
        <v>41275.53125</v>
      </c>
      <c r="C50" s="12">
        <v>41289.506249999999</v>
      </c>
      <c r="D50" s="38">
        <f t="shared" si="1"/>
        <v>41282.518750000003</v>
      </c>
      <c r="E50" s="11">
        <v>4.7300000000000004</v>
      </c>
      <c r="F50" s="11">
        <v>0.96</v>
      </c>
      <c r="G50" s="11" t="s">
        <v>7</v>
      </c>
      <c r="H50" s="12">
        <v>41292.736805555556</v>
      </c>
      <c r="I50" s="11">
        <v>4.4143499999999998</v>
      </c>
      <c r="J50" s="11">
        <v>1.70855</v>
      </c>
      <c r="K50" s="11">
        <v>0.2104</v>
      </c>
      <c r="L50" s="29">
        <f t="shared" si="2"/>
        <v>5.6367799894310379E-2</v>
      </c>
      <c r="M50" s="29">
        <f t="shared" si="3"/>
        <v>9.471948109546513E-2</v>
      </c>
      <c r="N50" s="29">
        <f t="shared" si="4"/>
        <v>3.3389935410153464E-3</v>
      </c>
      <c r="O50" s="29">
        <f t="shared" si="5"/>
        <v>7.1193452140956362E-2</v>
      </c>
      <c r="P50" s="29">
        <f t="shared" si="6"/>
        <v>66.965456974243864</v>
      </c>
      <c r="Q50" s="37">
        <f t="shared" si="7"/>
        <v>2013</v>
      </c>
      <c r="R50" s="17">
        <f t="shared" si="8"/>
        <v>1</v>
      </c>
      <c r="S50" s="13">
        <v>7.8385171534758699E-2</v>
      </c>
      <c r="T50" s="13">
        <v>0.19392399600197485</v>
      </c>
      <c r="U50" s="13">
        <v>0.88146632299295369</v>
      </c>
      <c r="V50" s="13">
        <v>7.4130568831954069E-2</v>
      </c>
    </row>
    <row r="51" spans="1:22">
      <c r="A51" s="11" t="s">
        <v>40</v>
      </c>
      <c r="B51" s="12">
        <v>41289.506249999999</v>
      </c>
      <c r="C51" s="12">
        <v>41303.505555555559</v>
      </c>
      <c r="D51" s="38">
        <f t="shared" si="1"/>
        <v>41296.505902777775</v>
      </c>
      <c r="E51" s="11">
        <v>4.74</v>
      </c>
      <c r="F51" s="11">
        <v>0.55000000000000004</v>
      </c>
      <c r="G51" s="11" t="s">
        <v>7</v>
      </c>
      <c r="H51" s="12">
        <v>41309.822222222225</v>
      </c>
      <c r="I51" s="11">
        <v>2.4855</v>
      </c>
      <c r="J51" s="11">
        <v>0.97435000000000005</v>
      </c>
      <c r="K51" s="11">
        <v>0.22245000000000001</v>
      </c>
      <c r="L51" s="29">
        <f t="shared" si="2"/>
        <v>3.2294052022781988E-2</v>
      </c>
      <c r="M51" s="29">
        <f t="shared" si="3"/>
        <v>5.4016520678567471E-2</v>
      </c>
      <c r="N51" s="29">
        <f t="shared" si="4"/>
        <v>3.5302239220478316E-3</v>
      </c>
      <c r="O51" s="29">
        <f t="shared" si="5"/>
        <v>4.0085476977663091E-2</v>
      </c>
      <c r="P51" s="29">
        <f t="shared" si="6"/>
        <v>66.430422661367729</v>
      </c>
      <c r="Q51" s="37">
        <f t="shared" si="7"/>
        <v>2013</v>
      </c>
      <c r="R51" s="17">
        <f t="shared" si="8"/>
        <v>1</v>
      </c>
      <c r="S51" s="13">
        <v>7.8385171534758713E-2</v>
      </c>
      <c r="T51" s="13">
        <v>0.19392399600197485</v>
      </c>
      <c r="U51" s="13">
        <v>0.88146632299295369</v>
      </c>
      <c r="V51" s="13">
        <v>7.4130568831954069E-2</v>
      </c>
    </row>
    <row r="52" spans="1:22">
      <c r="A52" s="11" t="s">
        <v>40</v>
      </c>
      <c r="B52" s="12">
        <v>41303.505555555559</v>
      </c>
      <c r="C52" s="12">
        <v>41317.505555555559</v>
      </c>
      <c r="D52" s="38">
        <f t="shared" si="1"/>
        <v>41310.505555555559</v>
      </c>
      <c r="E52" s="11">
        <v>4.74</v>
      </c>
      <c r="F52" s="11">
        <v>0.28000000000000003</v>
      </c>
      <c r="G52" s="11" t="s">
        <v>7</v>
      </c>
      <c r="H52" s="12">
        <v>41320.74722222222</v>
      </c>
      <c r="I52" s="11">
        <v>2.0723500000000001</v>
      </c>
      <c r="J52" s="11">
        <v>1.1270500000000001</v>
      </c>
      <c r="K52" s="11">
        <v>0.33374999999999999</v>
      </c>
      <c r="L52" s="29">
        <f t="shared" si="2"/>
        <v>1.6440608302507195E-2</v>
      </c>
      <c r="M52" s="29">
        <f t="shared" si="3"/>
        <v>6.2481982481428104E-2</v>
      </c>
      <c r="N52" s="29">
        <f t="shared" si="4"/>
        <v>5.2965261136590867E-3</v>
      </c>
      <c r="O52" s="29">
        <f t="shared" si="5"/>
        <v>3.3422304652850579E-2</v>
      </c>
      <c r="P52" s="29">
        <f t="shared" si="6"/>
        <v>67.087416782100917</v>
      </c>
      <c r="Q52" s="37">
        <f t="shared" si="7"/>
        <v>2013</v>
      </c>
      <c r="R52" s="17">
        <f t="shared" si="8"/>
        <v>2</v>
      </c>
      <c r="S52" s="13">
        <v>7.8927664722184501E-2</v>
      </c>
      <c r="T52" s="13">
        <v>0.15762770575169718</v>
      </c>
      <c r="U52" s="13">
        <v>0.93788453378273373</v>
      </c>
      <c r="V52" s="13">
        <v>0.10164487673825655</v>
      </c>
    </row>
    <row r="53" spans="1:22">
      <c r="A53" s="11" t="s">
        <v>40</v>
      </c>
      <c r="B53" s="12">
        <v>41317.505555555559</v>
      </c>
      <c r="C53" s="12">
        <v>41331.509722222225</v>
      </c>
      <c r="D53" s="38">
        <f t="shared" si="1"/>
        <v>41324.507638888892</v>
      </c>
      <c r="E53" s="11">
        <v>4.74</v>
      </c>
      <c r="F53" s="11">
        <v>0.37</v>
      </c>
      <c r="G53" s="11" t="s">
        <v>7</v>
      </c>
      <c r="H53" s="12">
        <v>41334.761111111111</v>
      </c>
      <c r="I53" s="11">
        <v>2.4148499999999999</v>
      </c>
      <c r="J53" s="11">
        <v>1.1175999999999999</v>
      </c>
      <c r="K53" s="11">
        <v>0.30904999999999999</v>
      </c>
      <c r="L53" s="29">
        <f t="shared" si="2"/>
        <v>2.1725089542598792E-2</v>
      </c>
      <c r="M53" s="29">
        <f t="shared" si="3"/>
        <v>6.1958088479875814E-2</v>
      </c>
      <c r="N53" s="29">
        <f t="shared" si="4"/>
        <v>4.9045435068954023E-3</v>
      </c>
      <c r="O53" s="29">
        <f t="shared" si="5"/>
        <v>3.8946052737682445E-2</v>
      </c>
      <c r="P53" s="29">
        <f t="shared" si="6"/>
        <v>65.616483557715611</v>
      </c>
      <c r="Q53" s="37">
        <f t="shared" si="7"/>
        <v>2013</v>
      </c>
      <c r="R53" s="17">
        <f t="shared" si="8"/>
        <v>2</v>
      </c>
      <c r="S53" s="13">
        <v>7.8927664722184501E-2</v>
      </c>
      <c r="T53" s="13">
        <v>0.15762770575169718</v>
      </c>
      <c r="U53" s="13">
        <v>0.93788453378273373</v>
      </c>
      <c r="V53" s="13">
        <v>0.10164487673825655</v>
      </c>
    </row>
    <row r="54" spans="1:22">
      <c r="A54" s="11" t="s">
        <v>40</v>
      </c>
      <c r="B54" s="12">
        <v>41331.510416666664</v>
      </c>
      <c r="C54" s="12">
        <v>41345.415277777778</v>
      </c>
      <c r="D54" s="38">
        <f t="shared" si="1"/>
        <v>41338.462847222225</v>
      </c>
      <c r="E54" s="11">
        <v>4.71</v>
      </c>
      <c r="F54" s="11">
        <v>0.37</v>
      </c>
      <c r="G54" s="11" t="s">
        <v>7</v>
      </c>
      <c r="H54" s="12">
        <v>41348.722222222219</v>
      </c>
      <c r="I54" s="11">
        <v>1.3341000000000001</v>
      </c>
      <c r="J54" s="11">
        <v>0.80945</v>
      </c>
      <c r="K54" s="11">
        <v>0.42625000000000002</v>
      </c>
      <c r="L54" s="29">
        <f t="shared" si="2"/>
        <v>2.1725089542598792E-2</v>
      </c>
      <c r="M54" s="29">
        <f t="shared" si="3"/>
        <v>4.4874708947776912E-2</v>
      </c>
      <c r="N54" s="29">
        <f t="shared" si="4"/>
        <v>6.7644771713773356E-3</v>
      </c>
      <c r="O54" s="29">
        <f t="shared" si="5"/>
        <v>2.1516006773647286E-2</v>
      </c>
      <c r="P54" s="29">
        <f t="shared" si="6"/>
        <v>70.193507840494135</v>
      </c>
      <c r="Q54" s="37">
        <f t="shared" si="7"/>
        <v>2013</v>
      </c>
      <c r="R54" s="17">
        <f t="shared" si="8"/>
        <v>3</v>
      </c>
      <c r="S54" s="13">
        <v>7.8031317160074512E-2</v>
      </c>
      <c r="T54" s="13">
        <v>0.13684347459130147</v>
      </c>
      <c r="U54" s="13">
        <v>0.99120671921796477</v>
      </c>
      <c r="V54" s="13">
        <v>0.12920255888787013</v>
      </c>
    </row>
    <row r="55" spans="1:22">
      <c r="A55" s="11" t="s">
        <v>40</v>
      </c>
      <c r="B55" s="12">
        <v>41345.415277777778</v>
      </c>
      <c r="C55" s="12">
        <v>41359.411111111112</v>
      </c>
      <c r="D55" s="38">
        <f t="shared" si="1"/>
        <v>41352.413194444445</v>
      </c>
      <c r="E55" s="11">
        <v>4.74</v>
      </c>
      <c r="F55" s="11">
        <v>0.5</v>
      </c>
      <c r="G55" s="11" t="s">
        <v>7</v>
      </c>
      <c r="H55" s="12">
        <v>41362.713888888888</v>
      </c>
      <c r="I55" s="11">
        <v>0.78464999999999996</v>
      </c>
      <c r="J55" s="11">
        <v>0.48685</v>
      </c>
      <c r="K55" s="11">
        <v>0.26619999999999999</v>
      </c>
      <c r="L55" s="29">
        <f t="shared" si="2"/>
        <v>2.9358229111619991E-2</v>
      </c>
      <c r="M55" s="29">
        <f t="shared" si="3"/>
        <v>2.6990242820711829E-2</v>
      </c>
      <c r="N55" s="29">
        <f t="shared" si="4"/>
        <v>4.2245250979956513E-3</v>
      </c>
      <c r="O55" s="29">
        <f t="shared" si="5"/>
        <v>1.2654624627046205E-2</v>
      </c>
      <c r="P55" s="29">
        <f t="shared" si="6"/>
        <v>76.949750185772686</v>
      </c>
      <c r="Q55" s="37">
        <f t="shared" si="7"/>
        <v>2013</v>
      </c>
      <c r="R55" s="17">
        <f t="shared" si="8"/>
        <v>3</v>
      </c>
      <c r="S55" s="13">
        <v>7.8031317160074512E-2</v>
      </c>
      <c r="T55" s="13">
        <v>0.13684347459130147</v>
      </c>
      <c r="U55" s="13">
        <v>0.99120671921796477</v>
      </c>
      <c r="V55" s="13">
        <v>0.12920255888787013</v>
      </c>
    </row>
    <row r="56" spans="1:22">
      <c r="A56" s="11" t="s">
        <v>40</v>
      </c>
      <c r="B56" s="12">
        <v>41359.411111111112</v>
      </c>
      <c r="C56" s="12">
        <v>41373.413194444445</v>
      </c>
      <c r="D56" s="38">
        <f t="shared" si="1"/>
        <v>41366.412152777775</v>
      </c>
      <c r="E56" s="11">
        <v>4.74</v>
      </c>
      <c r="F56" s="11">
        <v>0.75</v>
      </c>
      <c r="G56" s="11" t="s">
        <v>7</v>
      </c>
      <c r="H56" s="12">
        <v>41376.694444444445</v>
      </c>
      <c r="I56" s="11">
        <v>1.59815</v>
      </c>
      <c r="J56" s="11">
        <v>0.81930000000000003</v>
      </c>
      <c r="K56" s="11">
        <v>0.42275000000000001</v>
      </c>
      <c r="L56" s="29">
        <f t="shared" si="2"/>
        <v>4.4037343667429986E-2</v>
      </c>
      <c r="M56" s="29">
        <f t="shared" si="3"/>
        <v>4.5420778356802305E-2</v>
      </c>
      <c r="N56" s="29">
        <f t="shared" si="4"/>
        <v>6.7089330773015101E-3</v>
      </c>
      <c r="O56" s="29">
        <f t="shared" si="5"/>
        <v>2.5774534311749052E-2</v>
      </c>
      <c r="P56" s="29">
        <f t="shared" si="6"/>
        <v>73.361453179884336</v>
      </c>
      <c r="Q56" s="37">
        <f t="shared" si="7"/>
        <v>2013</v>
      </c>
      <c r="R56" s="17">
        <f t="shared" si="8"/>
        <v>4</v>
      </c>
      <c r="S56" s="13">
        <v>7.8861268824378522E-2</v>
      </c>
      <c r="T56" s="13">
        <v>0.16275735102967132</v>
      </c>
      <c r="U56" s="13">
        <v>1.0818882410104245</v>
      </c>
      <c r="V56" s="13">
        <v>0.15691130757337701</v>
      </c>
    </row>
    <row r="57" spans="1:22">
      <c r="A57" s="11" t="s">
        <v>40</v>
      </c>
      <c r="B57" s="12">
        <v>41373.413194444445</v>
      </c>
      <c r="C57" s="12">
        <v>41387.418749999997</v>
      </c>
      <c r="D57" s="38">
        <f t="shared" si="1"/>
        <v>41380.415972222225</v>
      </c>
      <c r="E57" s="11">
        <v>4.74</v>
      </c>
      <c r="F57" s="11">
        <v>0.21</v>
      </c>
      <c r="G57" s="11" t="s">
        <v>7</v>
      </c>
      <c r="H57" s="12">
        <v>41390.711111111108</v>
      </c>
      <c r="I57" s="11">
        <v>0.30980000000000002</v>
      </c>
      <c r="J57" s="11">
        <v>0.32979999999999998</v>
      </c>
      <c r="K57" s="11">
        <v>0.16309999999999999</v>
      </c>
      <c r="L57" s="29">
        <f t="shared" si="2"/>
        <v>1.2330456226880395E-2</v>
      </c>
      <c r="M57" s="29">
        <f t="shared" si="3"/>
        <v>1.8283623461581106E-2</v>
      </c>
      <c r="N57" s="29">
        <f t="shared" si="4"/>
        <v>2.5883547839334739E-3</v>
      </c>
      <c r="O57" s="29">
        <f t="shared" si="5"/>
        <v>4.9963712603822274E-3</v>
      </c>
      <c r="P57" s="29">
        <f t="shared" si="6"/>
        <v>80.144075452580225</v>
      </c>
      <c r="Q57" s="37">
        <f t="shared" si="7"/>
        <v>2013</v>
      </c>
      <c r="R57" s="17">
        <f t="shared" si="8"/>
        <v>4</v>
      </c>
      <c r="S57" s="13">
        <v>7.8861268824378522E-2</v>
      </c>
      <c r="T57" s="13">
        <v>0.16275735102967132</v>
      </c>
      <c r="U57" s="13">
        <v>1.0818882410104245</v>
      </c>
      <c r="V57" s="13">
        <v>0.15691130757337701</v>
      </c>
    </row>
    <row r="58" spans="1:22">
      <c r="A58" s="11" t="s">
        <v>40</v>
      </c>
      <c r="B58" s="12">
        <v>41387.418749999997</v>
      </c>
      <c r="C58" s="12">
        <v>41401.414583333331</v>
      </c>
      <c r="D58" s="38">
        <f t="shared" si="1"/>
        <v>41394.416666666664</v>
      </c>
      <c r="E58" s="11">
        <v>4.74</v>
      </c>
      <c r="F58" s="11">
        <v>1.58</v>
      </c>
      <c r="G58" s="11" t="s">
        <v>7</v>
      </c>
      <c r="H58" s="12">
        <v>41404.763888888891</v>
      </c>
      <c r="I58" s="11">
        <v>0.51500000000000001</v>
      </c>
      <c r="J58" s="11">
        <v>0.53390000000000004</v>
      </c>
      <c r="K58" s="11">
        <v>0.75975000000000004</v>
      </c>
      <c r="L58" s="29">
        <f t="shared" si="2"/>
        <v>9.2772003992719176E-2</v>
      </c>
      <c r="M58" s="29">
        <f t="shared" si="3"/>
        <v>2.9598625124736669E-2</v>
      </c>
      <c r="N58" s="29">
        <f t="shared" si="4"/>
        <v>1.2057035849745292E-2</v>
      </c>
      <c r="O58" s="29">
        <f t="shared" si="5"/>
        <v>8.3057817917909851E-3</v>
      </c>
      <c r="P58" s="29">
        <f t="shared" si="6"/>
        <v>85.733674829614927</v>
      </c>
      <c r="Q58" s="37">
        <f t="shared" si="7"/>
        <v>2013</v>
      </c>
      <c r="R58" s="17">
        <f t="shared" si="8"/>
        <v>4</v>
      </c>
      <c r="S58" s="13">
        <v>7.8861268824378522E-2</v>
      </c>
      <c r="T58" s="13">
        <v>0.16275735102967132</v>
      </c>
      <c r="U58" s="13">
        <v>1.0818882410104245</v>
      </c>
      <c r="V58" s="13">
        <v>0.15691130757337701</v>
      </c>
    </row>
    <row r="59" spans="1:22">
      <c r="A59" s="11" t="s">
        <v>40</v>
      </c>
      <c r="B59" s="12">
        <v>41401.414583333331</v>
      </c>
      <c r="C59" s="12">
        <v>41415.414583333331</v>
      </c>
      <c r="D59" s="38">
        <f t="shared" si="1"/>
        <v>41408.414583333331</v>
      </c>
      <c r="E59" s="11">
        <v>4.74</v>
      </c>
      <c r="F59" s="11">
        <v>2</v>
      </c>
      <c r="G59" s="11" t="s">
        <v>7</v>
      </c>
      <c r="H59" s="12">
        <v>41418.676388888889</v>
      </c>
      <c r="I59" s="11">
        <v>0.57474999999999998</v>
      </c>
      <c r="J59" s="11">
        <v>0.60675000000000001</v>
      </c>
      <c r="K59" s="11">
        <v>0.70550000000000002</v>
      </c>
      <c r="L59" s="29">
        <f t="shared" si="2"/>
        <v>0.11743291644647996</v>
      </c>
      <c r="M59" s="29">
        <f t="shared" si="3"/>
        <v>3.3637321210777248E-2</v>
      </c>
      <c r="N59" s="29">
        <f t="shared" si="4"/>
        <v>1.1196102391569995E-2</v>
      </c>
      <c r="O59" s="29">
        <f t="shared" si="5"/>
        <v>9.2694137569550843E-3</v>
      </c>
      <c r="P59" s="29">
        <f t="shared" si="6"/>
        <v>88.069241721060251</v>
      </c>
      <c r="Q59" s="37">
        <f t="shared" si="7"/>
        <v>2013</v>
      </c>
      <c r="R59" s="17">
        <f t="shared" si="8"/>
        <v>5</v>
      </c>
      <c r="S59" s="13">
        <v>0.13273713270055026</v>
      </c>
      <c r="T59" s="13">
        <v>0.21016414260410463</v>
      </c>
      <c r="U59" s="13">
        <v>1.5099247742437234</v>
      </c>
      <c r="V59" s="13">
        <v>0.16480468455143943</v>
      </c>
    </row>
    <row r="60" spans="1:22">
      <c r="A60" s="11" t="s">
        <v>40</v>
      </c>
      <c r="B60" s="12">
        <v>41415.414583333331</v>
      </c>
      <c r="C60" s="12">
        <v>41429.413194444445</v>
      </c>
      <c r="D60" s="38">
        <f t="shared" si="1"/>
        <v>41422.413888888885</v>
      </c>
      <c r="E60" s="11">
        <v>4.74</v>
      </c>
      <c r="F60" s="11">
        <v>1.2</v>
      </c>
      <c r="G60" s="11" t="s">
        <v>7</v>
      </c>
      <c r="H60" s="12">
        <v>41432.776388888888</v>
      </c>
      <c r="I60" s="11">
        <v>0.2994</v>
      </c>
      <c r="J60" s="11">
        <v>0.39129999999999998</v>
      </c>
      <c r="K60" s="11">
        <v>0.50270000000000004</v>
      </c>
      <c r="L60" s="29">
        <f t="shared" si="2"/>
        <v>7.0459749867887972E-2</v>
      </c>
      <c r="M60" s="29">
        <f t="shared" si="3"/>
        <v>2.1693092360572125E-2</v>
      </c>
      <c r="N60" s="29">
        <f t="shared" si="4"/>
        <v>7.9777188834050123E-3</v>
      </c>
      <c r="O60" s="29">
        <f t="shared" si="5"/>
        <v>4.828642851382953E-3</v>
      </c>
      <c r="P60" s="29">
        <f t="shared" si="6"/>
        <v>87.79872440794027</v>
      </c>
      <c r="Q60" s="37">
        <f t="shared" si="7"/>
        <v>2013</v>
      </c>
      <c r="R60" s="17">
        <f t="shared" si="8"/>
        <v>5</v>
      </c>
      <c r="S60" s="13">
        <v>0.13273713270055026</v>
      </c>
      <c r="T60" s="13">
        <v>0.21016414260410463</v>
      </c>
      <c r="U60" s="13">
        <v>1.5099247742437234</v>
      </c>
      <c r="V60" s="13">
        <v>0.16480468455143943</v>
      </c>
    </row>
    <row r="61" spans="1:22">
      <c r="A61" s="11" t="s">
        <v>40</v>
      </c>
      <c r="B61" s="12">
        <v>41429.413194444445</v>
      </c>
      <c r="C61" s="12">
        <v>41443.410416666666</v>
      </c>
      <c r="D61" s="38">
        <f t="shared" si="1"/>
        <v>41436.411805555559</v>
      </c>
      <c r="E61" s="11">
        <v>4.74</v>
      </c>
      <c r="F61" s="11">
        <v>0.96</v>
      </c>
      <c r="G61" s="11" t="s">
        <v>7</v>
      </c>
      <c r="H61" s="12">
        <v>41446.811805555553</v>
      </c>
      <c r="I61" s="11">
        <v>0.21024999999999999</v>
      </c>
      <c r="J61" s="11">
        <v>0.52810000000000001</v>
      </c>
      <c r="K61" s="11">
        <v>0.92649999999999999</v>
      </c>
      <c r="L61" s="29">
        <f t="shared" si="2"/>
        <v>5.6367799894310379E-2</v>
      </c>
      <c r="M61" s="29">
        <f t="shared" si="3"/>
        <v>2.9277081716376538E-2</v>
      </c>
      <c r="N61" s="29">
        <f t="shared" si="4"/>
        <v>1.470331518892927E-2</v>
      </c>
      <c r="O61" s="29">
        <f t="shared" si="5"/>
        <v>3.3908555761632125E-3</v>
      </c>
      <c r="P61" s="29">
        <f t="shared" si="6"/>
        <v>82.557994939505491</v>
      </c>
      <c r="Q61" s="37">
        <f t="shared" si="7"/>
        <v>2013</v>
      </c>
      <c r="R61" s="17">
        <f t="shared" si="8"/>
        <v>6</v>
      </c>
      <c r="S61" s="13">
        <v>0.22601412946119989</v>
      </c>
      <c r="T61" s="13">
        <v>0.28982413705184645</v>
      </c>
      <c r="U61" s="13">
        <v>1.5127978938309043</v>
      </c>
      <c r="V61" s="13">
        <v>0.14137511600644004</v>
      </c>
    </row>
    <row r="62" spans="1:22">
      <c r="A62" s="11" t="s">
        <v>40</v>
      </c>
      <c r="B62" s="12">
        <v>41443.410416666666</v>
      </c>
      <c r="C62" s="12">
        <v>41457.416666666664</v>
      </c>
      <c r="D62" s="38">
        <f t="shared" si="1"/>
        <v>41450.413541666669</v>
      </c>
      <c r="E62" s="11">
        <v>4.74</v>
      </c>
      <c r="F62" s="11">
        <v>1.39</v>
      </c>
      <c r="G62" s="11" t="s">
        <v>7</v>
      </c>
      <c r="H62" s="12">
        <v>41485.709722222222</v>
      </c>
      <c r="I62" s="11">
        <v>0.23705000000000001</v>
      </c>
      <c r="J62" s="11">
        <v>0.45229999999999998</v>
      </c>
      <c r="K62" s="11">
        <v>0.54515000000000002</v>
      </c>
      <c r="L62" s="29">
        <f t="shared" si="2"/>
        <v>8.161587693030356E-2</v>
      </c>
      <c r="M62" s="29">
        <f t="shared" si="3"/>
        <v>2.5074842000221753E-2</v>
      </c>
      <c r="N62" s="29">
        <f t="shared" si="4"/>
        <v>8.6513893958389543E-3</v>
      </c>
      <c r="O62" s="29">
        <f t="shared" si="5"/>
        <v>3.8230787839690348E-3</v>
      </c>
      <c r="P62" s="29">
        <f t="shared" si="6"/>
        <v>89.531784842281112</v>
      </c>
      <c r="Q62" s="37">
        <f t="shared" si="7"/>
        <v>2013</v>
      </c>
      <c r="R62" s="17">
        <f t="shared" si="8"/>
        <v>6</v>
      </c>
      <c r="S62" s="13">
        <v>0.22601412946119989</v>
      </c>
      <c r="T62" s="13">
        <v>0.28982413705184645</v>
      </c>
      <c r="U62" s="13">
        <v>1.5127978938309043</v>
      </c>
      <c r="V62" s="13">
        <v>0.14137511600644004</v>
      </c>
    </row>
    <row r="63" spans="1:22">
      <c r="A63" s="11" t="s">
        <v>40</v>
      </c>
      <c r="B63" s="12">
        <v>41457.416666666664</v>
      </c>
      <c r="C63" s="12">
        <v>41471.416666666664</v>
      </c>
      <c r="D63" s="38">
        <f t="shared" si="1"/>
        <v>41464.416666666664</v>
      </c>
      <c r="E63" s="11">
        <v>4.74</v>
      </c>
      <c r="F63" s="11">
        <v>2.29</v>
      </c>
      <c r="G63" s="11" t="s">
        <v>7</v>
      </c>
      <c r="H63" s="12">
        <v>41474.693055555559</v>
      </c>
      <c r="I63" s="11">
        <v>0.39200000000000002</v>
      </c>
      <c r="J63" s="11">
        <v>0.7681</v>
      </c>
      <c r="K63" s="11">
        <v>0.79205000000000003</v>
      </c>
      <c r="L63" s="29">
        <f t="shared" si="2"/>
        <v>0.13446068933121955</v>
      </c>
      <c r="M63" s="29">
        <f t="shared" si="3"/>
        <v>4.2582326200243929E-2</v>
      </c>
      <c r="N63" s="29">
        <f t="shared" si="4"/>
        <v>1.2569628489359339E-2</v>
      </c>
      <c r="O63" s="29">
        <f t="shared" si="5"/>
        <v>6.3220708007418755E-3</v>
      </c>
      <c r="P63" s="29">
        <f t="shared" si="6"/>
        <v>90.358166337544802</v>
      </c>
      <c r="Q63" s="37">
        <f t="shared" si="7"/>
        <v>2013</v>
      </c>
      <c r="R63" s="17">
        <f t="shared" si="8"/>
        <v>7</v>
      </c>
      <c r="S63" s="13">
        <v>0.2535297042063962</v>
      </c>
      <c r="T63" s="13">
        <v>0.29918727696031905</v>
      </c>
      <c r="U63" s="13">
        <v>1.5477369473126923</v>
      </c>
      <c r="V63" s="13">
        <v>0.1389566865116976</v>
      </c>
    </row>
    <row r="64" spans="1:22">
      <c r="A64" s="11" t="s">
        <v>40</v>
      </c>
      <c r="B64" s="12">
        <v>41471.416666666664</v>
      </c>
      <c r="C64" s="12">
        <v>41485.411805555559</v>
      </c>
      <c r="D64" s="38">
        <f t="shared" si="1"/>
        <v>41478.414236111115</v>
      </c>
      <c r="E64" s="11">
        <v>4.74</v>
      </c>
      <c r="F64" s="11">
        <v>1.62</v>
      </c>
      <c r="G64" s="11" t="s">
        <v>7</v>
      </c>
      <c r="H64" s="12">
        <v>41488.704861111109</v>
      </c>
      <c r="I64" s="11">
        <v>0.37585000000000002</v>
      </c>
      <c r="J64" s="11">
        <v>0.33139999999999997</v>
      </c>
      <c r="K64" s="11">
        <v>0.3962</v>
      </c>
      <c r="L64" s="29">
        <f t="shared" si="2"/>
        <v>9.5120662321648772E-2</v>
      </c>
      <c r="M64" s="29">
        <f t="shared" si="3"/>
        <v>1.8372325091473553E-2</v>
      </c>
      <c r="N64" s="29">
        <f t="shared" si="4"/>
        <v>6.2875914493834605E-3</v>
      </c>
      <c r="O64" s="29">
        <f t="shared" si="5"/>
        <v>6.0616079348439645E-3</v>
      </c>
      <c r="P64" s="29">
        <f t="shared" si="6"/>
        <v>90.186757161083037</v>
      </c>
      <c r="Q64" s="37">
        <f t="shared" si="7"/>
        <v>2013</v>
      </c>
      <c r="R64" s="17">
        <f t="shared" si="8"/>
        <v>7</v>
      </c>
      <c r="S64" s="13">
        <v>0.2535297042063962</v>
      </c>
      <c r="T64" s="13">
        <v>0.29918727696031905</v>
      </c>
      <c r="U64" s="13">
        <v>1.5477369473126923</v>
      </c>
      <c r="V64" s="13">
        <v>0.1389566865116976</v>
      </c>
    </row>
    <row r="65" spans="1:22">
      <c r="A65" s="11" t="s">
        <v>40</v>
      </c>
      <c r="B65" s="12">
        <v>41485.411805555559</v>
      </c>
      <c r="C65" s="12">
        <v>41499.415972222225</v>
      </c>
      <c r="D65" s="38">
        <f t="shared" si="1"/>
        <v>41492.413888888892</v>
      </c>
      <c r="E65" s="11">
        <v>4.74</v>
      </c>
      <c r="F65" s="11">
        <v>1.02</v>
      </c>
      <c r="G65" s="11" t="s">
        <v>7</v>
      </c>
      <c r="H65" s="12">
        <v>41502.697916666664</v>
      </c>
      <c r="I65" s="11">
        <v>0.18934999999999999</v>
      </c>
      <c r="J65" s="11">
        <v>0.30280000000000001</v>
      </c>
      <c r="K65" s="11">
        <v>0.3851</v>
      </c>
      <c r="L65" s="29">
        <f t="shared" si="2"/>
        <v>5.9890787387704779E-2</v>
      </c>
      <c r="M65" s="29">
        <f t="shared" si="3"/>
        <v>1.6786783457146025E-2</v>
      </c>
      <c r="N65" s="29">
        <f t="shared" si="4"/>
        <v>6.1114373224572709E-3</v>
      </c>
      <c r="O65" s="29">
        <f t="shared" si="5"/>
        <v>3.0537859850012093E-3</v>
      </c>
      <c r="P65" s="29">
        <f t="shared" si="6"/>
        <v>89.323246758258136</v>
      </c>
      <c r="Q65" s="37">
        <f t="shared" si="7"/>
        <v>2013</v>
      </c>
      <c r="R65" s="17">
        <f t="shared" si="8"/>
        <v>8</v>
      </c>
      <c r="S65" s="13">
        <v>0.27740765594868722</v>
      </c>
      <c r="T65" s="13">
        <v>0.3393941851328921</v>
      </c>
      <c r="U65" s="13">
        <v>1.5183199197157755</v>
      </c>
      <c r="V65" s="13">
        <v>0.12992548326317421</v>
      </c>
    </row>
    <row r="66" spans="1:22">
      <c r="D66" s="38"/>
      <c r="L66" s="29"/>
      <c r="M66" s="29"/>
      <c r="N66" s="29"/>
      <c r="O66" s="29"/>
      <c r="P66" s="29"/>
      <c r="R66" s="17"/>
      <c r="S66" s="29"/>
      <c r="T66" s="29"/>
      <c r="U66" s="29"/>
      <c r="V66" s="29"/>
    </row>
  </sheetData>
  <pageMargins left="0.7" right="0.7" top="0.75" bottom="0.75" header="0.3" footer="0.3"/>
  <pageSetup orientation="portrait" horizontalDpi="300" verticalDpi="30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9"/>
  <sheetViews>
    <sheetView topLeftCell="A19" zoomScale="60" zoomScaleNormal="60" workbookViewId="0">
      <selection activeCell="H15" sqref="H15"/>
    </sheetView>
  </sheetViews>
  <sheetFormatPr defaultRowHeight="15"/>
  <cols>
    <col min="1" max="1" width="9.140625" style="11"/>
    <col min="2" max="2" width="20.28515625" style="11" customWidth="1"/>
    <col min="3" max="3" width="19.140625" style="11" customWidth="1"/>
    <col min="4" max="4" width="11.28515625" style="11" customWidth="1"/>
    <col min="5" max="7" width="9.140625" style="11"/>
    <col min="8" max="8" width="16.28515625" style="11" customWidth="1"/>
    <col min="9" max="11" width="9.140625" style="11"/>
    <col min="12" max="12" width="8.85546875" style="11"/>
    <col min="13" max="16" width="9.140625" style="11"/>
    <col min="17" max="17" width="8.85546875" style="37"/>
    <col min="18" max="22" width="8.85546875" style="11"/>
    <col min="23" max="16384" width="9.140625" style="11"/>
  </cols>
  <sheetData>
    <row r="1" spans="1:22">
      <c r="A1" s="11" t="s">
        <v>0</v>
      </c>
      <c r="B1" s="11" t="s">
        <v>1</v>
      </c>
      <c r="C1" s="11" t="s">
        <v>2</v>
      </c>
      <c r="D1" s="38" t="s">
        <v>58</v>
      </c>
      <c r="E1" s="11" t="s">
        <v>3</v>
      </c>
      <c r="F1" s="4" t="s">
        <v>4</v>
      </c>
      <c r="G1" s="11" t="s">
        <v>5</v>
      </c>
      <c r="H1" s="11" t="s">
        <v>6</v>
      </c>
      <c r="I1" s="4" t="s">
        <v>44</v>
      </c>
      <c r="J1" s="4" t="s">
        <v>45</v>
      </c>
      <c r="K1" s="4" t="s">
        <v>46</v>
      </c>
      <c r="L1" s="7" t="s">
        <v>52</v>
      </c>
      <c r="M1" s="7" t="s">
        <v>53</v>
      </c>
      <c r="N1" s="7" t="s">
        <v>50</v>
      </c>
      <c r="O1" s="7" t="s">
        <v>51</v>
      </c>
      <c r="P1" s="7" t="s">
        <v>55</v>
      </c>
      <c r="Q1" s="41" t="s">
        <v>69</v>
      </c>
      <c r="R1" s="5" t="s">
        <v>65</v>
      </c>
      <c r="S1" s="6" t="s">
        <v>64</v>
      </c>
      <c r="T1" s="6" t="s">
        <v>61</v>
      </c>
      <c r="U1" s="6" t="s">
        <v>62</v>
      </c>
      <c r="V1" s="6" t="s">
        <v>63</v>
      </c>
    </row>
    <row r="2" spans="1:22">
      <c r="D2" s="39"/>
      <c r="E2" s="14"/>
      <c r="F2" s="11">
        <v>17.030999999999999</v>
      </c>
      <c r="I2" s="6">
        <v>62.005000000000003</v>
      </c>
      <c r="J2" s="6">
        <v>18.038</v>
      </c>
      <c r="K2" s="6">
        <v>63.012999999999998</v>
      </c>
      <c r="L2" s="33"/>
      <c r="M2" s="33"/>
      <c r="N2" s="33"/>
      <c r="O2" s="33"/>
      <c r="P2" s="33"/>
      <c r="Q2" s="42"/>
      <c r="R2" s="15"/>
    </row>
    <row r="3" spans="1:22">
      <c r="D3" s="38"/>
      <c r="F3" s="4" t="s">
        <v>47</v>
      </c>
      <c r="I3" s="4" t="s">
        <v>47</v>
      </c>
      <c r="J3" s="4" t="s">
        <v>47</v>
      </c>
      <c r="K3" s="4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34" t="s">
        <v>57</v>
      </c>
      <c r="Q3" s="43"/>
      <c r="R3" s="1"/>
      <c r="S3" s="4"/>
      <c r="T3" s="4"/>
      <c r="U3" s="4"/>
      <c r="V3" s="4"/>
    </row>
    <row r="4" spans="1:22">
      <c r="A4" s="11" t="s">
        <v>41</v>
      </c>
      <c r="B4" s="12">
        <v>40701.416666666664</v>
      </c>
      <c r="C4" s="12">
        <v>40715.458333333336</v>
      </c>
      <c r="D4" s="38">
        <f>(B4+C4)/2</f>
        <v>40708.4375</v>
      </c>
      <c r="E4" s="11">
        <v>4.75</v>
      </c>
      <c r="F4" s="11">
        <v>0.56000000000000005</v>
      </c>
      <c r="G4" s="11" t="s">
        <v>7</v>
      </c>
      <c r="H4" s="12">
        <v>40722.661111111112</v>
      </c>
      <c r="I4" s="11">
        <v>0.13664999999999999</v>
      </c>
      <c r="J4" s="11">
        <v>1.2702</v>
      </c>
      <c r="K4" s="11">
        <v>0.75985000000000003</v>
      </c>
      <c r="L4" s="29">
        <f t="shared" ref="L4:L48" si="0">F4/$F$2</f>
        <v>3.2881216605014391E-2</v>
      </c>
      <c r="M4" s="29">
        <f t="shared" ref="M4:M35" si="1">J4/$J$2</f>
        <v>7.0418006430868166E-2</v>
      </c>
      <c r="N4" s="29">
        <f t="shared" ref="N4:N35" si="2">K4/$K$2</f>
        <v>1.2058622823861744E-2</v>
      </c>
      <c r="O4" s="29">
        <f t="shared" ref="O4:O35" si="3">I4/$I$2</f>
        <v>2.2038545278606561E-3</v>
      </c>
      <c r="P4" s="29">
        <f>(L4+M4)*100/(L4+M4+N4+O4)</f>
        <v>87.868091985146066</v>
      </c>
      <c r="Q4" s="37">
        <f>YEAR(D4)</f>
        <v>2011</v>
      </c>
      <c r="R4" s="17">
        <f>MONTH(D4)</f>
        <v>6</v>
      </c>
      <c r="S4" s="11">
        <v>0.42919882354023403</v>
      </c>
      <c r="T4" s="11">
        <v>0.53399993043814176</v>
      </c>
      <c r="U4" s="11">
        <v>1.6542869602106292</v>
      </c>
      <c r="V4" s="11">
        <v>0.14254331384777319</v>
      </c>
    </row>
    <row r="5" spans="1:22">
      <c r="A5" s="11" t="s">
        <v>41</v>
      </c>
      <c r="B5" s="12">
        <v>40715.458333333336</v>
      </c>
      <c r="C5" s="12">
        <v>40729.5</v>
      </c>
      <c r="D5" s="38">
        <f t="shared" ref="D5:D59" si="4">(B5+C5)/2</f>
        <v>40722.479166666672</v>
      </c>
      <c r="E5" s="11">
        <v>4.75</v>
      </c>
      <c r="F5" s="11">
        <v>0.39</v>
      </c>
      <c r="G5" s="11" t="s">
        <v>7</v>
      </c>
      <c r="H5" s="12">
        <v>40731.625694444447</v>
      </c>
      <c r="I5" s="11">
        <v>0.1376</v>
      </c>
      <c r="J5" s="11">
        <v>1.2919</v>
      </c>
      <c r="K5" s="11">
        <v>0.74804999999999999</v>
      </c>
      <c r="L5" s="29">
        <f t="shared" si="0"/>
        <v>2.2899418707063593E-2</v>
      </c>
      <c r="M5" s="29">
        <f t="shared" si="1"/>
        <v>7.1621022286284516E-2</v>
      </c>
      <c r="N5" s="29">
        <f t="shared" si="2"/>
        <v>1.1871359878120389E-2</v>
      </c>
      <c r="O5" s="29">
        <f t="shared" si="3"/>
        <v>2.2191758729134745E-3</v>
      </c>
      <c r="P5" s="29">
        <f t="shared" ref="P5:P59" si="5">(L5+M5)*100/(L5+M5+N5+O5)</f>
        <v>87.026600649954375</v>
      </c>
      <c r="Q5" s="37">
        <f t="shared" ref="Q5:Q59" si="6">YEAR(D5)</f>
        <v>2011</v>
      </c>
      <c r="R5" s="17">
        <f t="shared" ref="R5:R59" si="7">MONTH(D5)</f>
        <v>6</v>
      </c>
      <c r="S5" s="11">
        <v>0.42919882354023403</v>
      </c>
      <c r="T5" s="11">
        <v>0.53399993043814176</v>
      </c>
      <c r="U5" s="11">
        <v>1.6542869602106292</v>
      </c>
      <c r="V5" s="11">
        <v>0.14254331384777319</v>
      </c>
    </row>
    <row r="6" spans="1:22">
      <c r="A6" s="11" t="s">
        <v>41</v>
      </c>
      <c r="B6" s="12">
        <v>40729.503472222219</v>
      </c>
      <c r="C6" s="12">
        <v>40743.53125</v>
      </c>
      <c r="D6" s="38">
        <f t="shared" si="4"/>
        <v>40736.517361111109</v>
      </c>
      <c r="E6" s="11">
        <v>4.75</v>
      </c>
      <c r="F6" s="11">
        <v>0.46</v>
      </c>
      <c r="G6" s="11" t="s">
        <v>7</v>
      </c>
      <c r="H6" s="12">
        <v>40745.622916666667</v>
      </c>
      <c r="I6" s="11">
        <v>0.12</v>
      </c>
      <c r="J6" s="11">
        <v>1.3536999999999999</v>
      </c>
      <c r="K6" s="11">
        <v>0.73055000000000003</v>
      </c>
      <c r="L6" s="29">
        <f t="shared" si="0"/>
        <v>2.7009570782690392E-2</v>
      </c>
      <c r="M6" s="29">
        <f t="shared" si="1"/>
        <v>7.5047122740880351E-2</v>
      </c>
      <c r="N6" s="29">
        <f t="shared" si="2"/>
        <v>1.159363940774126E-2</v>
      </c>
      <c r="O6" s="29">
        <f t="shared" si="3"/>
        <v>1.935327796145472E-3</v>
      </c>
      <c r="P6" s="29">
        <f t="shared" si="5"/>
        <v>88.295289295627214</v>
      </c>
      <c r="Q6" s="37">
        <f t="shared" si="6"/>
        <v>2011</v>
      </c>
      <c r="R6" s="17">
        <f t="shared" si="7"/>
        <v>7</v>
      </c>
      <c r="S6" s="11">
        <v>0.40705800972685663</v>
      </c>
      <c r="T6" s="11">
        <v>0.49966677430196921</v>
      </c>
      <c r="U6" s="11">
        <v>1.5894278148280148</v>
      </c>
      <c r="V6" s="11">
        <v>0.13581018785154214</v>
      </c>
    </row>
    <row r="7" spans="1:22">
      <c r="A7" s="11" t="s">
        <v>41</v>
      </c>
      <c r="B7" s="12">
        <v>40743.53125</v>
      </c>
      <c r="C7" s="12">
        <v>40757.479166666664</v>
      </c>
      <c r="D7" s="38">
        <f t="shared" si="4"/>
        <v>40750.505208333328</v>
      </c>
      <c r="E7" s="11">
        <v>4.72</v>
      </c>
      <c r="F7" s="11">
        <v>0.8</v>
      </c>
      <c r="G7" s="11" t="s">
        <v>8</v>
      </c>
      <c r="H7" s="12">
        <v>40759.611111111109</v>
      </c>
      <c r="I7" s="11">
        <v>5.2850000000000001E-2</v>
      </c>
      <c r="J7" s="11">
        <v>1.9724999999999999</v>
      </c>
      <c r="K7" s="11">
        <v>0.85809999999999997</v>
      </c>
      <c r="L7" s="29">
        <f t="shared" si="0"/>
        <v>4.6973166578591984E-2</v>
      </c>
      <c r="M7" s="29">
        <f t="shared" si="1"/>
        <v>0.10935247810178511</v>
      </c>
      <c r="N7" s="29">
        <f t="shared" si="2"/>
        <v>1.361782489327599E-2</v>
      </c>
      <c r="O7" s="29">
        <f t="shared" si="3"/>
        <v>8.5235061688573497E-4</v>
      </c>
      <c r="P7" s="29">
        <f t="shared" si="5"/>
        <v>91.527792955343472</v>
      </c>
      <c r="Q7" s="37">
        <f t="shared" si="6"/>
        <v>2011</v>
      </c>
      <c r="R7" s="17">
        <f t="shared" si="7"/>
        <v>7</v>
      </c>
      <c r="S7" s="11">
        <v>0.40705800972685663</v>
      </c>
      <c r="T7" s="11">
        <v>0.49966677430196921</v>
      </c>
      <c r="U7" s="11">
        <v>1.5894278148280148</v>
      </c>
      <c r="V7" s="11">
        <v>0.13581018785154214</v>
      </c>
    </row>
    <row r="8" spans="1:22">
      <c r="A8" s="11" t="s">
        <v>41</v>
      </c>
      <c r="B8" s="12">
        <v>40757.479166666664</v>
      </c>
      <c r="C8" s="12">
        <v>40771.479166666664</v>
      </c>
      <c r="D8" s="38">
        <f t="shared" si="4"/>
        <v>40764.479166666664</v>
      </c>
      <c r="E8" s="11">
        <v>4.74</v>
      </c>
      <c r="F8" s="11">
        <v>0.72</v>
      </c>
      <c r="G8" s="11" t="s">
        <v>7</v>
      </c>
      <c r="H8" s="12">
        <v>40773.594444444447</v>
      </c>
      <c r="I8" s="11">
        <v>0.13844999999999999</v>
      </c>
      <c r="J8" s="11">
        <v>1.5773999999999999</v>
      </c>
      <c r="K8" s="11">
        <v>0.68754999999999999</v>
      </c>
      <c r="L8" s="29">
        <f t="shared" si="0"/>
        <v>4.2275849920732786E-2</v>
      </c>
      <c r="M8" s="29">
        <f t="shared" si="1"/>
        <v>8.744871937021842E-2</v>
      </c>
      <c r="N8" s="29">
        <f t="shared" si="2"/>
        <v>1.091124053766683E-2</v>
      </c>
      <c r="O8" s="29">
        <f t="shared" si="3"/>
        <v>2.2328844448028383E-3</v>
      </c>
      <c r="P8" s="29">
        <f t="shared" si="5"/>
        <v>90.799856435088159</v>
      </c>
      <c r="Q8" s="37">
        <f t="shared" si="6"/>
        <v>2011</v>
      </c>
      <c r="R8" s="17">
        <f t="shared" si="7"/>
        <v>8</v>
      </c>
      <c r="S8" s="11">
        <v>0.36872302322580741</v>
      </c>
      <c r="T8" s="11">
        <v>0.4525759388767967</v>
      </c>
      <c r="U8" s="11">
        <v>1.4334683386410043</v>
      </c>
      <c r="V8" s="11">
        <v>0.11882169082782673</v>
      </c>
    </row>
    <row r="9" spans="1:22">
      <c r="A9" s="11" t="s">
        <v>41</v>
      </c>
      <c r="B9" s="12">
        <v>40771.479166666664</v>
      </c>
      <c r="C9" s="12">
        <v>40785.5625</v>
      </c>
      <c r="D9" s="38">
        <f t="shared" si="4"/>
        <v>40778.520833333328</v>
      </c>
      <c r="E9" s="11">
        <v>4.7699999999999996</v>
      </c>
      <c r="F9" s="11">
        <v>0.41</v>
      </c>
      <c r="G9" s="11" t="s">
        <v>7</v>
      </c>
      <c r="H9" s="12">
        <v>40787.615972222222</v>
      </c>
      <c r="I9" s="11">
        <v>0.1298</v>
      </c>
      <c r="J9" s="11">
        <v>1.2133</v>
      </c>
      <c r="K9" s="11">
        <v>0.48945</v>
      </c>
      <c r="L9" s="29">
        <f t="shared" si="0"/>
        <v>2.4073747871528391E-2</v>
      </c>
      <c r="M9" s="29">
        <f t="shared" si="1"/>
        <v>6.7263554717817947E-2</v>
      </c>
      <c r="N9" s="29">
        <f t="shared" si="2"/>
        <v>7.7674448129751005E-3</v>
      </c>
      <c r="O9" s="29">
        <f t="shared" si="3"/>
        <v>2.0933795661640191E-3</v>
      </c>
      <c r="P9" s="29">
        <f t="shared" si="5"/>
        <v>90.255922046650213</v>
      </c>
      <c r="Q9" s="37">
        <f t="shared" si="6"/>
        <v>2011</v>
      </c>
      <c r="R9" s="17">
        <f t="shared" si="7"/>
        <v>8</v>
      </c>
      <c r="S9" s="11">
        <v>0.36872302322580741</v>
      </c>
      <c r="T9" s="11">
        <v>0.4525759388767967</v>
      </c>
      <c r="U9" s="11">
        <v>1.4334683386410043</v>
      </c>
      <c r="V9" s="11">
        <v>0.11882169082782673</v>
      </c>
    </row>
    <row r="10" spans="1:22">
      <c r="A10" s="11" t="s">
        <v>41</v>
      </c>
      <c r="B10" s="12">
        <v>40785.5625</v>
      </c>
      <c r="C10" s="12">
        <v>40799.5</v>
      </c>
      <c r="D10" s="38">
        <f t="shared" si="4"/>
        <v>40792.53125</v>
      </c>
      <c r="E10" s="11">
        <v>4.72</v>
      </c>
      <c r="F10" s="11">
        <v>0.45999999999999996</v>
      </c>
      <c r="G10" s="11" t="s">
        <v>7</v>
      </c>
      <c r="H10" s="12">
        <v>40801.604166666664</v>
      </c>
      <c r="I10" s="11">
        <v>9.7000000000000003E-2</v>
      </c>
      <c r="J10" s="11">
        <v>1.0309333329999999</v>
      </c>
      <c r="K10" s="11">
        <v>0.46003333299999999</v>
      </c>
      <c r="L10" s="29">
        <f t="shared" si="0"/>
        <v>2.7009570782690388E-2</v>
      </c>
      <c r="M10" s="29">
        <f t="shared" si="1"/>
        <v>5.7153416842221971E-2</v>
      </c>
      <c r="N10" s="29">
        <f t="shared" si="2"/>
        <v>7.3006099217621757E-3</v>
      </c>
      <c r="O10" s="29">
        <f t="shared" si="3"/>
        <v>1.5643899685509233E-3</v>
      </c>
      <c r="P10" s="29">
        <f t="shared" si="5"/>
        <v>90.470609837859598</v>
      </c>
      <c r="Q10" s="37">
        <f t="shared" si="6"/>
        <v>2011</v>
      </c>
      <c r="R10" s="17">
        <f t="shared" si="7"/>
        <v>9</v>
      </c>
      <c r="S10" s="11">
        <v>0.28584675819541383</v>
      </c>
      <c r="T10" s="11">
        <v>0.35938021872132769</v>
      </c>
      <c r="U10" s="11">
        <v>1.3362485056900244</v>
      </c>
      <c r="V10" s="11">
        <v>0.10781376392472398</v>
      </c>
    </row>
    <row r="11" spans="1:22">
      <c r="A11" s="11" t="s">
        <v>41</v>
      </c>
      <c r="B11" s="12">
        <v>40799.5</v>
      </c>
      <c r="C11" s="12">
        <v>40813.666666666664</v>
      </c>
      <c r="D11" s="38">
        <f t="shared" si="4"/>
        <v>40806.583333333328</v>
      </c>
      <c r="E11" s="11">
        <v>4.79</v>
      </c>
      <c r="F11" s="11">
        <v>0.22</v>
      </c>
      <c r="G11" s="11" t="s">
        <v>7</v>
      </c>
      <c r="H11" s="12">
        <v>40816.655555555553</v>
      </c>
      <c r="I11" s="11">
        <v>0.17845</v>
      </c>
      <c r="J11" s="11">
        <v>0.58155000000000001</v>
      </c>
      <c r="K11" s="11">
        <v>0.41149999999999998</v>
      </c>
      <c r="L11" s="29">
        <f t="shared" si="0"/>
        <v>1.2917620809112795E-2</v>
      </c>
      <c r="M11" s="29">
        <f t="shared" si="1"/>
        <v>3.2240270539971173E-2</v>
      </c>
      <c r="N11" s="29">
        <f t="shared" si="2"/>
        <v>6.5303984892006407E-3</v>
      </c>
      <c r="O11" s="29">
        <f t="shared" si="3"/>
        <v>2.8779937101846625E-3</v>
      </c>
      <c r="P11" s="29">
        <f t="shared" si="5"/>
        <v>82.757865136576214</v>
      </c>
      <c r="Q11" s="37">
        <f t="shared" si="6"/>
        <v>2011</v>
      </c>
      <c r="R11" s="17">
        <f t="shared" si="7"/>
        <v>9</v>
      </c>
      <c r="S11" s="11">
        <v>0.28584675819541383</v>
      </c>
      <c r="T11" s="11">
        <v>0.35938021872132769</v>
      </c>
      <c r="U11" s="11">
        <v>1.3362485056900244</v>
      </c>
      <c r="V11" s="11">
        <v>0.10781376392472398</v>
      </c>
    </row>
    <row r="12" spans="1:22">
      <c r="A12" s="11" t="s">
        <v>41</v>
      </c>
      <c r="B12" s="12">
        <v>40813.666666666664</v>
      </c>
      <c r="C12" s="12">
        <v>40827.520833333336</v>
      </c>
      <c r="D12" s="38">
        <f t="shared" si="4"/>
        <v>40820.59375</v>
      </c>
      <c r="E12" s="11">
        <v>4.6900000000000004</v>
      </c>
      <c r="F12" s="11">
        <v>0.1</v>
      </c>
      <c r="G12" s="11" t="s">
        <v>8</v>
      </c>
      <c r="H12" s="12">
        <v>40882.865277777775</v>
      </c>
      <c r="I12" s="11">
        <v>0.37230000000000002</v>
      </c>
      <c r="J12" s="11">
        <v>0.48935000000000001</v>
      </c>
      <c r="K12" s="11">
        <v>0.38095000000000001</v>
      </c>
      <c r="L12" s="29">
        <f t="shared" si="0"/>
        <v>5.8716458223239979E-3</v>
      </c>
      <c r="M12" s="29">
        <f t="shared" si="1"/>
        <v>2.7128839117418781E-2</v>
      </c>
      <c r="N12" s="29">
        <f t="shared" si="2"/>
        <v>6.0455778966245063E-3</v>
      </c>
      <c r="O12" s="29">
        <f t="shared" si="3"/>
        <v>6.0043544875413276E-3</v>
      </c>
      <c r="P12" s="29">
        <f t="shared" si="5"/>
        <v>73.25234015585724</v>
      </c>
      <c r="Q12" s="37">
        <f t="shared" si="6"/>
        <v>2011</v>
      </c>
      <c r="R12" s="17">
        <f t="shared" si="7"/>
        <v>10</v>
      </c>
      <c r="S12" s="11">
        <v>0.18382495891298928</v>
      </c>
      <c r="T12" s="11">
        <v>0.31866687359926471</v>
      </c>
      <c r="U12" s="11">
        <v>1.1995868774031546</v>
      </c>
      <c r="V12" s="11">
        <v>9.5855834170343587E-2</v>
      </c>
    </row>
    <row r="13" spans="1:22">
      <c r="A13" s="11" t="s">
        <v>41</v>
      </c>
      <c r="B13" s="12">
        <v>40827.520833333336</v>
      </c>
      <c r="C13" s="12">
        <v>40841.510416666664</v>
      </c>
      <c r="D13" s="38">
        <f t="shared" si="4"/>
        <v>40834.515625</v>
      </c>
      <c r="E13" s="11">
        <v>4.7300000000000004</v>
      </c>
      <c r="F13" s="11">
        <v>0.21</v>
      </c>
      <c r="G13" s="11" t="s">
        <v>7</v>
      </c>
      <c r="H13" s="12">
        <v>40863.906944444447</v>
      </c>
      <c r="I13" s="11">
        <v>0.40400000000000003</v>
      </c>
      <c r="J13" s="11">
        <v>0.28525</v>
      </c>
      <c r="K13" s="11">
        <v>0.41554999999999997</v>
      </c>
      <c r="L13" s="29">
        <f t="shared" si="0"/>
        <v>1.2330456226880395E-2</v>
      </c>
      <c r="M13" s="29">
        <f t="shared" si="1"/>
        <v>1.5813837454263222E-2</v>
      </c>
      <c r="N13" s="29">
        <f t="shared" si="2"/>
        <v>6.5946709409169533E-3</v>
      </c>
      <c r="O13" s="29">
        <f t="shared" si="3"/>
        <v>6.5156035803564227E-3</v>
      </c>
      <c r="P13" s="29">
        <f t="shared" si="5"/>
        <v>68.221035651258418</v>
      </c>
      <c r="Q13" s="37">
        <f t="shared" si="6"/>
        <v>2011</v>
      </c>
      <c r="R13" s="17">
        <f t="shared" si="7"/>
        <v>10</v>
      </c>
      <c r="S13" s="11">
        <v>0.18382495891298928</v>
      </c>
      <c r="T13" s="11">
        <v>0.31866687359926471</v>
      </c>
      <c r="U13" s="11">
        <v>1.1995868774031546</v>
      </c>
      <c r="V13" s="11">
        <v>9.5855834170343587E-2</v>
      </c>
    </row>
    <row r="14" spans="1:22">
      <c r="A14" s="11" t="s">
        <v>41</v>
      </c>
      <c r="B14" s="12">
        <v>40841.510416666664</v>
      </c>
      <c r="C14" s="12">
        <v>40855.5625</v>
      </c>
      <c r="D14" s="38">
        <f t="shared" si="4"/>
        <v>40848.536458333328</v>
      </c>
      <c r="E14" s="11">
        <v>4.76</v>
      </c>
      <c r="F14" s="11">
        <v>0.36</v>
      </c>
      <c r="G14" s="11" t="s">
        <v>7</v>
      </c>
      <c r="H14" s="12">
        <v>40857.643055555556</v>
      </c>
      <c r="I14" s="11">
        <v>0.5827</v>
      </c>
      <c r="J14" s="11">
        <v>0.28539999999999999</v>
      </c>
      <c r="K14" s="11">
        <v>0.43004999999999999</v>
      </c>
      <c r="L14" s="29">
        <f t="shared" si="0"/>
        <v>2.1137924960366393E-2</v>
      </c>
      <c r="M14" s="29">
        <f t="shared" si="1"/>
        <v>1.582215323206564E-2</v>
      </c>
      <c r="N14" s="29">
        <f t="shared" si="2"/>
        <v>6.8247821878025172E-3</v>
      </c>
      <c r="O14" s="29">
        <f t="shared" si="3"/>
        <v>9.3976292234497216E-3</v>
      </c>
      <c r="P14" s="29">
        <f t="shared" si="5"/>
        <v>69.496705528188713</v>
      </c>
      <c r="Q14" s="37">
        <f t="shared" si="6"/>
        <v>2011</v>
      </c>
      <c r="R14" s="17">
        <f t="shared" si="7"/>
        <v>11</v>
      </c>
      <c r="S14" s="11">
        <v>9.2329455042166705E-2</v>
      </c>
      <c r="T14" s="11">
        <v>0.28959153329542614</v>
      </c>
      <c r="U14" s="11">
        <v>0.91700781013416843</v>
      </c>
      <c r="V14" s="11">
        <v>7.4699317374137611E-2</v>
      </c>
    </row>
    <row r="15" spans="1:22">
      <c r="A15" s="11" t="s">
        <v>41</v>
      </c>
      <c r="B15" s="12">
        <v>40855.5625</v>
      </c>
      <c r="C15" s="12">
        <v>40869.552083333336</v>
      </c>
      <c r="D15" s="38">
        <f t="shared" si="4"/>
        <v>40862.557291666672</v>
      </c>
      <c r="E15" s="11">
        <v>4.7300000000000004</v>
      </c>
      <c r="F15" s="11">
        <v>0.21</v>
      </c>
      <c r="G15" s="11" t="s">
        <v>7</v>
      </c>
      <c r="H15" s="12">
        <v>40876.646527777775</v>
      </c>
      <c r="I15" s="11">
        <v>0.35144999999999998</v>
      </c>
      <c r="J15" s="11">
        <v>0.18704999999999999</v>
      </c>
      <c r="K15" s="11">
        <v>0.42330000000000001</v>
      </c>
      <c r="L15" s="29">
        <f t="shared" si="0"/>
        <v>1.2330456226880395E-2</v>
      </c>
      <c r="M15" s="29">
        <f t="shared" si="1"/>
        <v>1.0369774919614147E-2</v>
      </c>
      <c r="N15" s="29">
        <f t="shared" si="2"/>
        <v>6.7176614349419963E-3</v>
      </c>
      <c r="O15" s="29">
        <f t="shared" si="3"/>
        <v>5.6680912829610514E-3</v>
      </c>
      <c r="P15" s="29">
        <f t="shared" si="5"/>
        <v>64.698858764308142</v>
      </c>
      <c r="Q15" s="37">
        <f t="shared" si="6"/>
        <v>2011</v>
      </c>
      <c r="R15" s="17">
        <f t="shared" si="7"/>
        <v>11</v>
      </c>
      <c r="S15" s="11">
        <v>9.2329455042166705E-2</v>
      </c>
      <c r="T15" s="11">
        <v>0.28959153329542614</v>
      </c>
      <c r="U15" s="11">
        <v>0.91700781013416843</v>
      </c>
      <c r="V15" s="11">
        <v>7.4699317374137611E-2</v>
      </c>
    </row>
    <row r="16" spans="1:22">
      <c r="A16" s="11" t="s">
        <v>41</v>
      </c>
      <c r="B16" s="12">
        <v>40869.552083333336</v>
      </c>
      <c r="C16" s="12">
        <v>40883.552083333336</v>
      </c>
      <c r="D16" s="38">
        <f t="shared" si="4"/>
        <v>40876.552083333336</v>
      </c>
      <c r="E16" s="11">
        <v>4.74</v>
      </c>
      <c r="F16" s="11">
        <v>0.13</v>
      </c>
      <c r="G16" s="11" t="s">
        <v>7</v>
      </c>
      <c r="H16" s="12">
        <v>40886.675694444442</v>
      </c>
      <c r="I16" s="11">
        <v>1.04715</v>
      </c>
      <c r="J16" s="11">
        <v>0.63224999999999998</v>
      </c>
      <c r="K16" s="11">
        <v>0.50490000000000002</v>
      </c>
      <c r="L16" s="29">
        <f t="shared" si="0"/>
        <v>7.6331395690211971E-3</v>
      </c>
      <c r="M16" s="29">
        <f t="shared" si="1"/>
        <v>3.5051003437188158E-2</v>
      </c>
      <c r="N16" s="29">
        <f t="shared" si="2"/>
        <v>8.0126323139669605E-3</v>
      </c>
      <c r="O16" s="29">
        <f t="shared" si="3"/>
        <v>1.6888154181114425E-2</v>
      </c>
      <c r="P16" s="29">
        <f t="shared" si="5"/>
        <v>63.156303219039629</v>
      </c>
      <c r="Q16" s="37">
        <f t="shared" si="6"/>
        <v>2011</v>
      </c>
      <c r="R16" s="17">
        <f t="shared" si="7"/>
        <v>11</v>
      </c>
      <c r="S16" s="11">
        <v>9.2329455042166705E-2</v>
      </c>
      <c r="T16" s="11">
        <v>0.28959153329542614</v>
      </c>
      <c r="U16" s="11">
        <v>0.91700781013416843</v>
      </c>
      <c r="V16" s="11">
        <v>7.4699317374137611E-2</v>
      </c>
    </row>
    <row r="17" spans="1:22">
      <c r="A17" s="11" t="s">
        <v>41</v>
      </c>
      <c r="B17" s="12">
        <v>40883.552083333336</v>
      </c>
      <c r="C17" s="12">
        <v>40897.5</v>
      </c>
      <c r="D17" s="38">
        <f t="shared" si="4"/>
        <v>40890.526041666672</v>
      </c>
      <c r="E17" s="11">
        <v>4.72</v>
      </c>
      <c r="F17" s="11">
        <v>0.11</v>
      </c>
      <c r="G17" s="11" t="s">
        <v>7</v>
      </c>
      <c r="H17" s="12">
        <v>40899.688888888886</v>
      </c>
      <c r="I17" s="11">
        <v>0.40279999999999999</v>
      </c>
      <c r="J17" s="11">
        <v>0.47549999999999998</v>
      </c>
      <c r="K17" s="11">
        <v>0.38114999999999999</v>
      </c>
      <c r="L17" s="29">
        <f t="shared" si="0"/>
        <v>6.4588104045563977E-3</v>
      </c>
      <c r="M17" s="29">
        <f t="shared" si="1"/>
        <v>2.6361015633662267E-2</v>
      </c>
      <c r="N17" s="29">
        <f t="shared" si="2"/>
        <v>6.0487518448574104E-3</v>
      </c>
      <c r="O17" s="29">
        <f t="shared" si="3"/>
        <v>6.4962503023949679E-3</v>
      </c>
      <c r="P17" s="29">
        <f t="shared" si="5"/>
        <v>72.346413181676823</v>
      </c>
      <c r="Q17" s="37">
        <f t="shared" si="6"/>
        <v>2011</v>
      </c>
      <c r="R17" s="17">
        <f t="shared" si="7"/>
        <v>12</v>
      </c>
      <c r="S17" s="11">
        <v>9.0740516982874553E-2</v>
      </c>
      <c r="T17" s="11">
        <v>0.35161283071085203</v>
      </c>
      <c r="U17" s="11">
        <v>1.0644597807736964</v>
      </c>
      <c r="V17" s="11">
        <v>7.343364733522241E-2</v>
      </c>
    </row>
    <row r="18" spans="1:22">
      <c r="A18" s="11" t="s">
        <v>41</v>
      </c>
      <c r="B18" s="12">
        <v>40897.5</v>
      </c>
      <c r="C18" s="12">
        <v>40911.520833333336</v>
      </c>
      <c r="D18" s="38">
        <f t="shared" si="4"/>
        <v>40904.510416666672</v>
      </c>
      <c r="E18" s="11">
        <v>4.74</v>
      </c>
      <c r="F18" s="11">
        <v>0.08</v>
      </c>
      <c r="G18" s="11" t="s">
        <v>8</v>
      </c>
      <c r="H18" s="12">
        <v>40942.887499999997</v>
      </c>
      <c r="I18" s="11">
        <v>1.0113000000000001</v>
      </c>
      <c r="J18" s="11">
        <v>0.44750000000000001</v>
      </c>
      <c r="K18" s="11">
        <v>0.49245</v>
      </c>
      <c r="L18" s="29">
        <f t="shared" si="0"/>
        <v>4.6973166578591985E-3</v>
      </c>
      <c r="M18" s="29">
        <f t="shared" si="1"/>
        <v>2.4808737110544408E-2</v>
      </c>
      <c r="N18" s="29">
        <f t="shared" si="2"/>
        <v>7.815054036468665E-3</v>
      </c>
      <c r="O18" s="29">
        <f t="shared" si="3"/>
        <v>1.6309975002015968E-2</v>
      </c>
      <c r="P18" s="29">
        <f t="shared" si="5"/>
        <v>55.016703419260303</v>
      </c>
      <c r="Q18" s="37">
        <f t="shared" si="6"/>
        <v>2011</v>
      </c>
      <c r="R18" s="17">
        <f t="shared" si="7"/>
        <v>12</v>
      </c>
      <c r="S18" s="11">
        <v>9.0740516982874553E-2</v>
      </c>
      <c r="T18" s="11">
        <v>0.35161283071085203</v>
      </c>
      <c r="U18" s="11">
        <v>1.0644597807736964</v>
      </c>
      <c r="V18" s="11">
        <v>7.343364733522241E-2</v>
      </c>
    </row>
    <row r="19" spans="1:22">
      <c r="A19" s="11" t="s">
        <v>41</v>
      </c>
      <c r="B19" s="12">
        <v>40911.520833333336</v>
      </c>
      <c r="C19" s="12">
        <v>40925.510416666664</v>
      </c>
      <c r="D19" s="38">
        <f t="shared" si="4"/>
        <v>40918.515625</v>
      </c>
      <c r="E19" s="11">
        <v>4.7300000000000004</v>
      </c>
      <c r="F19" s="11">
        <v>0.28000000000000003</v>
      </c>
      <c r="G19" s="11" t="s">
        <v>8</v>
      </c>
      <c r="H19" s="12">
        <v>40927.657638888886</v>
      </c>
      <c r="I19" s="11">
        <v>0.66234999999999999</v>
      </c>
      <c r="J19" s="11">
        <v>0.60350000000000004</v>
      </c>
      <c r="K19" s="11">
        <v>0.59004999999999996</v>
      </c>
      <c r="L19" s="29">
        <f t="shared" si="0"/>
        <v>1.6440608302507195E-2</v>
      </c>
      <c r="M19" s="29">
        <f t="shared" si="1"/>
        <v>3.3457146025058213E-2</v>
      </c>
      <c r="N19" s="29">
        <f t="shared" si="2"/>
        <v>9.3639407741259745E-3</v>
      </c>
      <c r="O19" s="29">
        <f t="shared" si="3"/>
        <v>1.0682203048141279E-2</v>
      </c>
      <c r="P19" s="29">
        <f t="shared" si="5"/>
        <v>71.339681727025365</v>
      </c>
      <c r="Q19" s="37">
        <f t="shared" si="6"/>
        <v>2012</v>
      </c>
      <c r="R19" s="17">
        <f t="shared" si="7"/>
        <v>1</v>
      </c>
      <c r="S19" s="11">
        <v>9.1827588520791259E-2</v>
      </c>
      <c r="T19" s="11">
        <v>0.36602890812249744</v>
      </c>
      <c r="U19" s="11">
        <v>1.0781698354070746</v>
      </c>
      <c r="V19" s="11">
        <v>7.7829022138026449E-2</v>
      </c>
    </row>
    <row r="20" spans="1:22">
      <c r="A20" s="11" t="s">
        <v>41</v>
      </c>
      <c r="B20" s="12">
        <v>40925.510416666664</v>
      </c>
      <c r="C20" s="12">
        <v>40939.510416666664</v>
      </c>
      <c r="D20" s="38">
        <f t="shared" si="4"/>
        <v>40932.510416666664</v>
      </c>
      <c r="E20" s="11">
        <v>4.74</v>
      </c>
      <c r="F20" s="11">
        <v>0.06</v>
      </c>
      <c r="G20" s="11" t="s">
        <v>7</v>
      </c>
      <c r="H20" s="12">
        <v>40941.622916666667</v>
      </c>
      <c r="I20" s="11">
        <v>1.3708</v>
      </c>
      <c r="J20" s="11">
        <v>0.89510000000000001</v>
      </c>
      <c r="K20" s="11">
        <v>0.58260000000000001</v>
      </c>
      <c r="L20" s="29">
        <f t="shared" si="0"/>
        <v>3.5229874933943987E-3</v>
      </c>
      <c r="M20" s="29">
        <f t="shared" si="1"/>
        <v>4.962301807295709E-2</v>
      </c>
      <c r="N20" s="29">
        <f t="shared" si="2"/>
        <v>9.2457112024502876E-3</v>
      </c>
      <c r="O20" s="29">
        <f t="shared" si="3"/>
        <v>2.2107894524635109E-2</v>
      </c>
      <c r="P20" s="29">
        <f t="shared" si="5"/>
        <v>62.894970465360423</v>
      </c>
      <c r="Q20" s="37">
        <f t="shared" si="6"/>
        <v>2012</v>
      </c>
      <c r="R20" s="17">
        <f t="shared" si="7"/>
        <v>1</v>
      </c>
      <c r="S20" s="11">
        <v>9.1827588520791259E-2</v>
      </c>
      <c r="T20" s="11">
        <v>0.36602890812249744</v>
      </c>
      <c r="U20" s="11">
        <v>1.0781698354070746</v>
      </c>
      <c r="V20" s="11">
        <v>7.7829022138026449E-2</v>
      </c>
    </row>
    <row r="21" spans="1:22">
      <c r="A21" s="11" t="s">
        <v>41</v>
      </c>
      <c r="B21" s="12">
        <v>40939.510416666664</v>
      </c>
      <c r="C21" s="12">
        <v>40953.510416666664</v>
      </c>
      <c r="D21" s="38">
        <f t="shared" si="4"/>
        <v>40946.510416666664</v>
      </c>
      <c r="E21" s="11">
        <v>4.74</v>
      </c>
      <c r="F21" s="11">
        <v>0.23</v>
      </c>
      <c r="G21" s="11" t="s">
        <v>8</v>
      </c>
      <c r="H21" s="12">
        <v>41009.914583333331</v>
      </c>
      <c r="I21" s="11">
        <v>0.77690000000000003</v>
      </c>
      <c r="J21" s="11">
        <v>0.68664999999999998</v>
      </c>
      <c r="K21" s="11">
        <v>0.747</v>
      </c>
      <c r="L21" s="29">
        <f t="shared" si="0"/>
        <v>1.3504785391345196E-2</v>
      </c>
      <c r="M21" s="29">
        <f t="shared" si="1"/>
        <v>3.8066858853531435E-2</v>
      </c>
      <c r="N21" s="29">
        <f t="shared" si="2"/>
        <v>1.1854696649897641E-2</v>
      </c>
      <c r="O21" s="29">
        <f t="shared" si="3"/>
        <v>1.2529634706878477E-2</v>
      </c>
      <c r="P21" s="29">
        <f t="shared" si="5"/>
        <v>67.896757083789552</v>
      </c>
      <c r="Q21" s="37">
        <f t="shared" si="6"/>
        <v>2012</v>
      </c>
      <c r="R21" s="17">
        <f t="shared" si="7"/>
        <v>2</v>
      </c>
      <c r="S21" s="11">
        <v>9.2800931110179258E-2</v>
      </c>
      <c r="T21" s="11">
        <v>0.37387167536238125</v>
      </c>
      <c r="U21" s="11">
        <v>1.1407838532691013</v>
      </c>
      <c r="V21" s="11">
        <v>0.1011831722077923</v>
      </c>
    </row>
    <row r="22" spans="1:22">
      <c r="A22" s="11" t="s">
        <v>41</v>
      </c>
      <c r="B22" s="12">
        <v>40953.510416666664</v>
      </c>
      <c r="C22" s="12">
        <v>40967.510416666664</v>
      </c>
      <c r="D22" s="38">
        <f t="shared" si="4"/>
        <v>40960.510416666664</v>
      </c>
      <c r="E22" s="11">
        <v>4.74</v>
      </c>
      <c r="F22" s="11">
        <v>0.26</v>
      </c>
      <c r="G22" s="11" t="s">
        <v>7</v>
      </c>
      <c r="H22" s="12">
        <v>40969.638194444444</v>
      </c>
      <c r="I22" s="11">
        <v>0.75339999999999996</v>
      </c>
      <c r="J22" s="11">
        <v>0.45419999999999999</v>
      </c>
      <c r="K22" s="11">
        <v>0.40050000000000002</v>
      </c>
      <c r="L22" s="29">
        <f t="shared" si="0"/>
        <v>1.5266279138042394E-2</v>
      </c>
      <c r="M22" s="29">
        <f t="shared" si="1"/>
        <v>2.5180175185719036E-2</v>
      </c>
      <c r="N22" s="29">
        <f t="shared" si="2"/>
        <v>6.355831336390904E-3</v>
      </c>
      <c r="O22" s="29">
        <f t="shared" si="3"/>
        <v>1.2150633013466654E-2</v>
      </c>
      <c r="P22" s="29">
        <f t="shared" si="5"/>
        <v>68.608060862406347</v>
      </c>
      <c r="Q22" s="37">
        <f t="shared" si="6"/>
        <v>2012</v>
      </c>
      <c r="R22" s="17">
        <f t="shared" si="7"/>
        <v>2</v>
      </c>
      <c r="S22" s="11">
        <v>9.2800931110179258E-2</v>
      </c>
      <c r="T22" s="11">
        <v>0.37387167536238125</v>
      </c>
      <c r="U22" s="11">
        <v>1.1407838532691013</v>
      </c>
      <c r="V22" s="11">
        <v>0.1011831722077923</v>
      </c>
    </row>
    <row r="23" spans="1:22">
      <c r="A23" s="11" t="s">
        <v>41</v>
      </c>
      <c r="B23" s="12">
        <v>40967.510416666664</v>
      </c>
      <c r="C23" s="12">
        <v>40981.479166666664</v>
      </c>
      <c r="D23" s="38">
        <f t="shared" si="4"/>
        <v>40974.494791666664</v>
      </c>
      <c r="E23" s="11">
        <v>4.7300000000000004</v>
      </c>
      <c r="F23" s="11">
        <v>0.35</v>
      </c>
      <c r="G23" s="11" t="s">
        <v>7</v>
      </c>
      <c r="H23" s="12">
        <v>41012.775694444441</v>
      </c>
      <c r="I23" s="11">
        <v>0.34789999999999999</v>
      </c>
      <c r="J23" s="11">
        <v>0.55349999999999999</v>
      </c>
      <c r="K23" s="11">
        <v>0.63105</v>
      </c>
      <c r="L23" s="29">
        <f t="shared" si="0"/>
        <v>2.0550760378133991E-2</v>
      </c>
      <c r="M23" s="29">
        <f t="shared" si="1"/>
        <v>3.0685220090919171E-2</v>
      </c>
      <c r="N23" s="29">
        <f t="shared" si="2"/>
        <v>1.001460016187136E-2</v>
      </c>
      <c r="O23" s="29">
        <f t="shared" si="3"/>
        <v>5.6108378356584145E-3</v>
      </c>
      <c r="P23" s="29">
        <f t="shared" si="5"/>
        <v>76.630112917303265</v>
      </c>
      <c r="Q23" s="37">
        <f t="shared" si="6"/>
        <v>2012</v>
      </c>
      <c r="R23" s="17">
        <f t="shared" si="7"/>
        <v>3</v>
      </c>
      <c r="S23" s="11">
        <v>0.10490641993596433</v>
      </c>
      <c r="T23" s="11">
        <v>0.35122417173680082</v>
      </c>
      <c r="U23" s="11">
        <v>1.152621453199167</v>
      </c>
      <c r="V23" s="11">
        <v>0.12548541075927891</v>
      </c>
    </row>
    <row r="24" spans="1:22">
      <c r="A24" s="11" t="s">
        <v>41</v>
      </c>
      <c r="B24" s="12">
        <v>40981.479166666664</v>
      </c>
      <c r="C24" s="12">
        <v>40995.46875</v>
      </c>
      <c r="D24" s="38">
        <f t="shared" si="4"/>
        <v>40988.473958333328</v>
      </c>
      <c r="E24" s="11">
        <v>4.7300000000000004</v>
      </c>
      <c r="F24" s="11">
        <v>0.52</v>
      </c>
      <c r="G24" s="11" t="s">
        <v>7</v>
      </c>
      <c r="H24" s="12">
        <v>40997.612500000003</v>
      </c>
      <c r="I24" s="11">
        <v>0.49695</v>
      </c>
      <c r="J24" s="11">
        <v>0.73975000000000002</v>
      </c>
      <c r="K24" s="11">
        <v>0.76939999999999997</v>
      </c>
      <c r="L24" s="29">
        <f t="shared" si="0"/>
        <v>3.0532558276084788E-2</v>
      </c>
      <c r="M24" s="29">
        <f t="shared" si="1"/>
        <v>4.1010644195587094E-2</v>
      </c>
      <c r="N24" s="29">
        <f t="shared" si="2"/>
        <v>1.2210178851982924E-2</v>
      </c>
      <c r="O24" s="29">
        <f t="shared" si="3"/>
        <v>8.0146762357874365E-3</v>
      </c>
      <c r="P24" s="29">
        <f t="shared" si="5"/>
        <v>77.960898785865837</v>
      </c>
      <c r="Q24" s="37">
        <f t="shared" si="6"/>
        <v>2012</v>
      </c>
      <c r="R24" s="17">
        <f t="shared" si="7"/>
        <v>3</v>
      </c>
      <c r="S24" s="11">
        <v>0.10490641993596433</v>
      </c>
      <c r="T24" s="11">
        <v>0.35122417173680082</v>
      </c>
      <c r="U24" s="11">
        <v>1.152621453199167</v>
      </c>
      <c r="V24" s="11">
        <v>0.12548541075927891</v>
      </c>
    </row>
    <row r="25" spans="1:22">
      <c r="A25" s="11" t="s">
        <v>41</v>
      </c>
      <c r="B25" s="12">
        <v>40995.46875</v>
      </c>
      <c r="C25" s="12">
        <v>41009.46875</v>
      </c>
      <c r="D25" s="38">
        <f t="shared" si="4"/>
        <v>41002.46875</v>
      </c>
      <c r="E25" s="11">
        <v>4.74</v>
      </c>
      <c r="F25" s="11">
        <v>0.55000000000000004</v>
      </c>
      <c r="G25" s="11" t="s">
        <v>7</v>
      </c>
      <c r="H25" s="12">
        <v>41011.618750000001</v>
      </c>
      <c r="I25" s="11">
        <v>0.34234999999999999</v>
      </c>
      <c r="J25" s="11">
        <v>0.62624999999999997</v>
      </c>
      <c r="K25" s="11">
        <v>0.69284999999999997</v>
      </c>
      <c r="L25" s="29">
        <f t="shared" si="0"/>
        <v>3.2294052022781988E-2</v>
      </c>
      <c r="M25" s="29">
        <f t="shared" si="1"/>
        <v>3.4718372325091472E-2</v>
      </c>
      <c r="N25" s="29">
        <f t="shared" si="2"/>
        <v>1.0995350165838795E-2</v>
      </c>
      <c r="O25" s="29">
        <f t="shared" si="3"/>
        <v>5.5213289250866859E-3</v>
      </c>
      <c r="P25" s="29">
        <f t="shared" si="5"/>
        <v>80.22643795880424</v>
      </c>
      <c r="Q25" s="37">
        <f t="shared" si="6"/>
        <v>2012</v>
      </c>
      <c r="R25" s="17">
        <f t="shared" si="7"/>
        <v>4</v>
      </c>
      <c r="S25" s="11">
        <v>0.16270233644918114</v>
      </c>
      <c r="T25" s="11">
        <v>0.38994656907350822</v>
      </c>
      <c r="U25" s="11">
        <v>1.3632565815151465</v>
      </c>
      <c r="V25" s="11">
        <v>0.15165487436421637</v>
      </c>
    </row>
    <row r="26" spans="1:22">
      <c r="A26" s="11" t="s">
        <v>41</v>
      </c>
      <c r="B26" s="12">
        <v>41009.46875</v>
      </c>
      <c r="C26" s="12">
        <v>41023.46875</v>
      </c>
      <c r="D26" s="38">
        <f t="shared" si="4"/>
        <v>41016.46875</v>
      </c>
      <c r="E26" s="11">
        <v>4.74</v>
      </c>
      <c r="F26" s="11">
        <v>0.36</v>
      </c>
      <c r="G26" s="11" t="s">
        <v>7</v>
      </c>
      <c r="H26" s="12">
        <v>41025.607638888891</v>
      </c>
      <c r="I26" s="11">
        <v>0.21274999999999999</v>
      </c>
      <c r="J26" s="11">
        <v>0.80559999999999998</v>
      </c>
      <c r="K26" s="11">
        <v>0.64395000000000002</v>
      </c>
      <c r="L26" s="29">
        <f t="shared" si="0"/>
        <v>2.1137924960366393E-2</v>
      </c>
      <c r="M26" s="29">
        <f t="shared" si="1"/>
        <v>4.4661270650848205E-2</v>
      </c>
      <c r="N26" s="29">
        <f t="shared" si="2"/>
        <v>1.021931982289369E-2</v>
      </c>
      <c r="O26" s="29">
        <f t="shared" si="3"/>
        <v>3.4311749052495766E-3</v>
      </c>
      <c r="P26" s="29">
        <f t="shared" si="5"/>
        <v>82.818693603666475</v>
      </c>
      <c r="Q26" s="37">
        <f t="shared" si="6"/>
        <v>2012</v>
      </c>
      <c r="R26" s="17">
        <f t="shared" si="7"/>
        <v>4</v>
      </c>
      <c r="S26" s="11">
        <v>0.16270233644918114</v>
      </c>
      <c r="T26" s="11">
        <v>0.38994656907350822</v>
      </c>
      <c r="U26" s="11">
        <v>1.3632565815151465</v>
      </c>
      <c r="V26" s="11">
        <v>0.15165487436421637</v>
      </c>
    </row>
    <row r="27" spans="1:22">
      <c r="A27" s="11" t="s">
        <v>41</v>
      </c>
      <c r="B27" s="12">
        <v>41023.46875</v>
      </c>
      <c r="C27" s="12">
        <v>41037.479166666664</v>
      </c>
      <c r="D27" s="38">
        <f t="shared" si="4"/>
        <v>41030.473958333328</v>
      </c>
      <c r="E27" s="11">
        <v>4.74</v>
      </c>
      <c r="F27" s="11">
        <v>0.56000000000000005</v>
      </c>
      <c r="G27" s="11" t="s">
        <v>7</v>
      </c>
      <c r="H27" s="12">
        <v>41039.59652777778</v>
      </c>
      <c r="I27" s="11">
        <v>0.22409999999999999</v>
      </c>
      <c r="J27" s="11">
        <v>0.66744999999999999</v>
      </c>
      <c r="K27" s="11">
        <v>0.69340000000000002</v>
      </c>
      <c r="L27" s="29">
        <f t="shared" si="0"/>
        <v>3.2881216605014391E-2</v>
      </c>
      <c r="M27" s="29">
        <f t="shared" si="1"/>
        <v>3.700243929482204E-2</v>
      </c>
      <c r="N27" s="29">
        <f t="shared" si="2"/>
        <v>1.1004078523479283E-2</v>
      </c>
      <c r="O27" s="29">
        <f t="shared" si="3"/>
        <v>3.6142246593016689E-3</v>
      </c>
      <c r="P27" s="29">
        <f t="shared" si="5"/>
        <v>82.700633995374389</v>
      </c>
      <c r="Q27" s="37">
        <f t="shared" si="6"/>
        <v>2012</v>
      </c>
      <c r="R27" s="17">
        <f t="shared" si="7"/>
        <v>5</v>
      </c>
      <c r="S27" s="11">
        <v>0.34780302437647875</v>
      </c>
      <c r="T27" s="11">
        <v>0.47236425998188514</v>
      </c>
      <c r="U27" s="11">
        <v>1.6256453945617912</v>
      </c>
      <c r="V27" s="11">
        <v>0.13871869605824141</v>
      </c>
    </row>
    <row r="28" spans="1:22">
      <c r="A28" s="11" t="s">
        <v>41</v>
      </c>
      <c r="B28" s="12">
        <v>41037.479166666664</v>
      </c>
      <c r="C28" s="12">
        <v>41051.46875</v>
      </c>
      <c r="D28" s="38">
        <f t="shared" si="4"/>
        <v>41044.473958333328</v>
      </c>
      <c r="E28" s="11">
        <v>4.7300000000000004</v>
      </c>
      <c r="F28" s="11">
        <v>0.46</v>
      </c>
      <c r="G28" s="11" t="s">
        <v>7</v>
      </c>
      <c r="H28" s="12">
        <v>41087.950694444444</v>
      </c>
      <c r="I28" s="11">
        <v>0.12634999999999999</v>
      </c>
      <c r="J28" s="11">
        <v>0.93130000000000002</v>
      </c>
      <c r="K28" s="11">
        <v>0.78544999999999998</v>
      </c>
      <c r="L28" s="29">
        <f t="shared" si="0"/>
        <v>2.7009570782690392E-2</v>
      </c>
      <c r="M28" s="29">
        <f t="shared" si="1"/>
        <v>5.1629892449273754E-2</v>
      </c>
      <c r="N28" s="29">
        <f t="shared" si="2"/>
        <v>1.2464888197673496E-2</v>
      </c>
      <c r="O28" s="29">
        <f t="shared" si="3"/>
        <v>2.0377388920248363E-3</v>
      </c>
      <c r="P28" s="29">
        <f t="shared" si="5"/>
        <v>84.429566654974039</v>
      </c>
      <c r="Q28" s="37">
        <f t="shared" si="6"/>
        <v>2012</v>
      </c>
      <c r="R28" s="17">
        <f t="shared" si="7"/>
        <v>5</v>
      </c>
      <c r="S28" s="11">
        <v>0.34780302437647875</v>
      </c>
      <c r="T28" s="11">
        <v>0.47236425998188514</v>
      </c>
      <c r="U28" s="11">
        <v>1.6256453945617912</v>
      </c>
      <c r="V28" s="11">
        <v>0.13871869605824141</v>
      </c>
    </row>
    <row r="29" spans="1:22">
      <c r="A29" s="11" t="s">
        <v>41</v>
      </c>
      <c r="B29" s="12">
        <v>41051.46875</v>
      </c>
      <c r="C29" s="12">
        <v>41065.46875</v>
      </c>
      <c r="D29" s="38">
        <f t="shared" si="4"/>
        <v>41058.46875</v>
      </c>
      <c r="E29" s="11">
        <v>4.74</v>
      </c>
      <c r="F29" s="11">
        <v>0.53</v>
      </c>
      <c r="G29" s="11" t="s">
        <v>7</v>
      </c>
      <c r="H29" s="12">
        <v>41067.629861111112</v>
      </c>
      <c r="I29" s="11">
        <v>0.1133</v>
      </c>
      <c r="J29" s="11">
        <v>0.71689999999999998</v>
      </c>
      <c r="K29" s="11">
        <v>0.67195000000000005</v>
      </c>
      <c r="L29" s="29">
        <f t="shared" si="0"/>
        <v>3.1119722858317191E-2</v>
      </c>
      <c r="M29" s="29">
        <f t="shared" si="1"/>
        <v>3.9743874043685554E-2</v>
      </c>
      <c r="N29" s="29">
        <f t="shared" si="2"/>
        <v>1.0663672575500294E-2</v>
      </c>
      <c r="O29" s="29">
        <f t="shared" si="3"/>
        <v>1.8272719941940165E-3</v>
      </c>
      <c r="P29" s="29">
        <f t="shared" si="5"/>
        <v>85.014680245184252</v>
      </c>
      <c r="Q29" s="37">
        <f t="shared" si="6"/>
        <v>2012</v>
      </c>
      <c r="R29" s="17">
        <f t="shared" si="7"/>
        <v>5</v>
      </c>
      <c r="S29" s="11">
        <v>0.34780302437647875</v>
      </c>
      <c r="T29" s="11">
        <v>0.47236425998188514</v>
      </c>
      <c r="U29" s="11">
        <v>1.6256453945617912</v>
      </c>
      <c r="V29" s="11">
        <v>0.13871869605824141</v>
      </c>
    </row>
    <row r="30" spans="1:22">
      <c r="A30" s="11" t="s">
        <v>41</v>
      </c>
      <c r="B30" s="12">
        <v>41065.46875</v>
      </c>
      <c r="C30" s="12">
        <v>41079.46875</v>
      </c>
      <c r="D30" s="38">
        <f t="shared" si="4"/>
        <v>41072.46875</v>
      </c>
      <c r="E30" s="11">
        <v>4.74</v>
      </c>
      <c r="F30" s="11">
        <v>0.6</v>
      </c>
      <c r="G30" s="11" t="s">
        <v>7</v>
      </c>
      <c r="H30" s="12">
        <v>41081.616666666669</v>
      </c>
      <c r="I30" s="11">
        <v>0.11415</v>
      </c>
      <c r="J30" s="11">
        <v>1.0885499999999999</v>
      </c>
      <c r="K30" s="11">
        <v>0.90959999999999996</v>
      </c>
      <c r="L30" s="29">
        <f t="shared" si="0"/>
        <v>3.5229874933943986E-2</v>
      </c>
      <c r="M30" s="29">
        <f t="shared" si="1"/>
        <v>6.0347599512141033E-2</v>
      </c>
      <c r="N30" s="29">
        <f t="shared" si="2"/>
        <v>1.4435116563248853E-2</v>
      </c>
      <c r="O30" s="29">
        <f t="shared" si="3"/>
        <v>1.8409805660833803E-3</v>
      </c>
      <c r="P30" s="29">
        <f t="shared" si="5"/>
        <v>85.448746159743251</v>
      </c>
      <c r="Q30" s="37">
        <f t="shared" si="6"/>
        <v>2012</v>
      </c>
      <c r="R30" s="17">
        <f t="shared" si="7"/>
        <v>6</v>
      </c>
      <c r="S30" s="11">
        <v>0.42919882354023403</v>
      </c>
      <c r="T30" s="11">
        <v>0.53399993043814176</v>
      </c>
      <c r="U30" s="11">
        <v>1.6542869602106292</v>
      </c>
      <c r="V30" s="11">
        <v>0.14254331384777319</v>
      </c>
    </row>
    <row r="31" spans="1:22" ht="12" customHeight="1">
      <c r="A31" s="11" t="s">
        <v>41</v>
      </c>
      <c r="B31" s="12">
        <v>41079.46875</v>
      </c>
      <c r="C31" s="12">
        <v>41093.46875</v>
      </c>
      <c r="D31" s="38">
        <f t="shared" si="4"/>
        <v>41086.46875</v>
      </c>
      <c r="E31" s="11">
        <v>4.74</v>
      </c>
      <c r="F31" s="11">
        <v>0.52</v>
      </c>
      <c r="G31" s="11" t="s">
        <v>7</v>
      </c>
      <c r="H31" s="12">
        <v>41142.80972222222</v>
      </c>
      <c r="I31" s="11">
        <v>0.14760000000000001</v>
      </c>
      <c r="J31" s="11">
        <v>1.1580999999999999</v>
      </c>
      <c r="K31" s="11">
        <v>0.88915</v>
      </c>
      <c r="L31" s="29">
        <f t="shared" si="0"/>
        <v>3.0532558276084788E-2</v>
      </c>
      <c r="M31" s="29">
        <f t="shared" si="1"/>
        <v>6.4203348486528436E-2</v>
      </c>
      <c r="N31" s="29">
        <f t="shared" si="2"/>
        <v>1.4110580356434387E-2</v>
      </c>
      <c r="O31" s="29">
        <f t="shared" si="3"/>
        <v>2.3804531892589308E-3</v>
      </c>
      <c r="P31" s="29">
        <f t="shared" si="5"/>
        <v>85.1735258562518</v>
      </c>
      <c r="Q31" s="37">
        <f t="shared" si="6"/>
        <v>2012</v>
      </c>
      <c r="R31" s="17">
        <f t="shared" si="7"/>
        <v>6</v>
      </c>
      <c r="S31" s="11">
        <v>0.42919882354023403</v>
      </c>
      <c r="T31" s="11">
        <v>0.53399993043814176</v>
      </c>
      <c r="U31" s="11">
        <v>1.6542869602106292</v>
      </c>
      <c r="V31" s="11">
        <v>0.14254331384777319</v>
      </c>
    </row>
    <row r="32" spans="1:22">
      <c r="A32" s="11" t="s">
        <v>41</v>
      </c>
      <c r="B32" s="12">
        <v>41093.46875</v>
      </c>
      <c r="C32" s="12">
        <v>41107.458333333336</v>
      </c>
      <c r="D32" s="38">
        <f t="shared" si="4"/>
        <v>41100.463541666672</v>
      </c>
      <c r="E32" s="11">
        <v>4.7300000000000004</v>
      </c>
      <c r="F32" s="11">
        <v>0.37</v>
      </c>
      <c r="G32" s="11" t="s">
        <v>7</v>
      </c>
      <c r="H32" s="12">
        <v>41109.603472222225</v>
      </c>
      <c r="I32" s="11">
        <v>0.13139999999999999</v>
      </c>
      <c r="J32" s="11">
        <v>1.1872</v>
      </c>
      <c r="K32" s="11">
        <v>0.64695000000000003</v>
      </c>
      <c r="L32" s="29">
        <f t="shared" si="0"/>
        <v>2.1725089542598792E-2</v>
      </c>
      <c r="M32" s="29">
        <f t="shared" si="1"/>
        <v>6.5816609380197358E-2</v>
      </c>
      <c r="N32" s="29">
        <f t="shared" si="2"/>
        <v>1.0266929046387254E-2</v>
      </c>
      <c r="O32" s="29">
        <f t="shared" si="3"/>
        <v>2.1191839367792919E-3</v>
      </c>
      <c r="P32" s="29">
        <f t="shared" si="5"/>
        <v>87.604939258729573</v>
      </c>
      <c r="Q32" s="37">
        <f t="shared" si="6"/>
        <v>2012</v>
      </c>
      <c r="R32" s="17">
        <f t="shared" si="7"/>
        <v>7</v>
      </c>
      <c r="S32" s="11">
        <v>0.40705800972685663</v>
      </c>
      <c r="T32" s="11">
        <v>0.49966677430196921</v>
      </c>
      <c r="U32" s="11">
        <v>1.5894278148280148</v>
      </c>
      <c r="V32" s="11">
        <v>0.13581018785154214</v>
      </c>
    </row>
    <row r="33" spans="1:22">
      <c r="A33" s="11" t="s">
        <v>41</v>
      </c>
      <c r="B33" s="12">
        <v>41107.458333333336</v>
      </c>
      <c r="C33" s="12">
        <v>41121.447916666664</v>
      </c>
      <c r="D33" s="38">
        <f t="shared" si="4"/>
        <v>41114.453125</v>
      </c>
      <c r="E33" s="11">
        <v>4.7300000000000004</v>
      </c>
      <c r="F33" s="11">
        <v>0.56000000000000005</v>
      </c>
      <c r="G33" s="11" t="s">
        <v>7</v>
      </c>
      <c r="H33" s="12">
        <v>41123.59652777778</v>
      </c>
      <c r="I33" s="11">
        <v>0.11635</v>
      </c>
      <c r="J33" s="11">
        <v>1.1744000000000001</v>
      </c>
      <c r="K33" s="11">
        <v>0.57574999999999998</v>
      </c>
      <c r="L33" s="29">
        <f t="shared" si="0"/>
        <v>3.2881216605014391E-2</v>
      </c>
      <c r="M33" s="29">
        <f t="shared" si="1"/>
        <v>6.5106996341057766E-2</v>
      </c>
      <c r="N33" s="29">
        <f t="shared" si="2"/>
        <v>9.1370034754733147E-3</v>
      </c>
      <c r="O33" s="29">
        <f t="shared" si="3"/>
        <v>1.8764615756793805E-3</v>
      </c>
      <c r="P33" s="29">
        <f t="shared" si="5"/>
        <v>89.896059167609238</v>
      </c>
      <c r="Q33" s="37">
        <f t="shared" si="6"/>
        <v>2012</v>
      </c>
      <c r="R33" s="17">
        <f t="shared" si="7"/>
        <v>7</v>
      </c>
      <c r="S33" s="11">
        <v>0.40705800972685663</v>
      </c>
      <c r="T33" s="11">
        <v>0.49966677430196921</v>
      </c>
      <c r="U33" s="11">
        <v>1.5894278148280148</v>
      </c>
      <c r="V33" s="11">
        <v>0.13581018785154214</v>
      </c>
    </row>
    <row r="34" spans="1:22">
      <c r="A34" s="11" t="s">
        <v>41</v>
      </c>
      <c r="B34" s="12">
        <v>41121.447916666664</v>
      </c>
      <c r="C34" s="12">
        <v>41135.447916666664</v>
      </c>
      <c r="D34" s="38">
        <f t="shared" si="4"/>
        <v>41128.447916666664</v>
      </c>
      <c r="E34" s="11">
        <v>4.74</v>
      </c>
      <c r="F34" s="11">
        <v>0.57999999999999996</v>
      </c>
      <c r="G34" s="11" t="s">
        <v>7</v>
      </c>
      <c r="H34" s="12">
        <v>41137.631944444445</v>
      </c>
      <c r="I34" s="11">
        <v>0.1242</v>
      </c>
      <c r="J34" s="11">
        <v>1.13795</v>
      </c>
      <c r="K34" s="11">
        <v>0.54564999999999997</v>
      </c>
      <c r="L34" s="29">
        <f t="shared" si="0"/>
        <v>3.4055545769479188E-2</v>
      </c>
      <c r="M34" s="29">
        <f t="shared" si="1"/>
        <v>6.3086262335070406E-2</v>
      </c>
      <c r="N34" s="29">
        <f t="shared" si="2"/>
        <v>8.6593242664212144E-3</v>
      </c>
      <c r="O34" s="29">
        <f t="shared" si="3"/>
        <v>2.0030642690105635E-3</v>
      </c>
      <c r="P34" s="29">
        <f t="shared" si="5"/>
        <v>90.109486580527602</v>
      </c>
      <c r="Q34" s="37">
        <f t="shared" si="6"/>
        <v>2012</v>
      </c>
      <c r="R34" s="17">
        <f t="shared" si="7"/>
        <v>8</v>
      </c>
      <c r="S34" s="11">
        <v>0.36872302322580741</v>
      </c>
      <c r="T34" s="11">
        <v>0.4525759388767967</v>
      </c>
      <c r="U34" s="11">
        <v>1.4334683386410043</v>
      </c>
      <c r="V34" s="11">
        <v>0.11882169082782673</v>
      </c>
    </row>
    <row r="35" spans="1:22">
      <c r="A35" s="11" t="s">
        <v>41</v>
      </c>
      <c r="B35" s="12">
        <v>41135.447916666664</v>
      </c>
      <c r="C35" s="12">
        <v>41149.46875</v>
      </c>
      <c r="D35" s="38">
        <f t="shared" si="4"/>
        <v>41142.458333333328</v>
      </c>
      <c r="E35" s="11">
        <v>4.74</v>
      </c>
      <c r="F35" s="11">
        <v>0.56000000000000005</v>
      </c>
      <c r="G35" s="11" t="s">
        <v>7</v>
      </c>
      <c r="H35" s="12">
        <v>41151.621527777781</v>
      </c>
      <c r="I35" s="11">
        <v>0.11605</v>
      </c>
      <c r="J35" s="11">
        <v>0.96384999999999998</v>
      </c>
      <c r="K35" s="11">
        <v>0.51085000000000003</v>
      </c>
      <c r="L35" s="29">
        <f t="shared" si="0"/>
        <v>3.2881216605014391E-2</v>
      </c>
      <c r="M35" s="29">
        <f t="shared" si="1"/>
        <v>5.3434416232398266E-2</v>
      </c>
      <c r="N35" s="29">
        <f t="shared" si="2"/>
        <v>8.1070572738958634E-3</v>
      </c>
      <c r="O35" s="29">
        <f t="shared" si="3"/>
        <v>1.871623256189017E-3</v>
      </c>
      <c r="P35" s="29">
        <f t="shared" si="5"/>
        <v>89.637310676901279</v>
      </c>
      <c r="Q35" s="37">
        <f t="shared" si="6"/>
        <v>2012</v>
      </c>
      <c r="R35" s="17">
        <f t="shared" si="7"/>
        <v>8</v>
      </c>
      <c r="S35" s="11">
        <v>0.36872302322580741</v>
      </c>
      <c r="T35" s="11">
        <v>0.4525759388767967</v>
      </c>
      <c r="U35" s="11">
        <v>1.4334683386410043</v>
      </c>
      <c r="V35" s="11">
        <v>0.11882169082782673</v>
      </c>
    </row>
    <row r="36" spans="1:22">
      <c r="A36" s="11" t="s">
        <v>41</v>
      </c>
      <c r="B36" s="12">
        <v>41149.46875</v>
      </c>
      <c r="C36" s="12">
        <v>41163.46875</v>
      </c>
      <c r="D36" s="38">
        <f t="shared" si="4"/>
        <v>41156.46875</v>
      </c>
      <c r="E36" s="11">
        <v>4.74</v>
      </c>
      <c r="F36" s="11">
        <v>0.31</v>
      </c>
      <c r="G36" s="11" t="s">
        <v>7</v>
      </c>
      <c r="H36" s="12">
        <v>41165.616666666669</v>
      </c>
      <c r="I36" s="11">
        <v>0.13975000000000001</v>
      </c>
      <c r="J36" s="11">
        <v>0.57215000000000005</v>
      </c>
      <c r="K36" s="11">
        <v>0.37774999999999997</v>
      </c>
      <c r="L36" s="29">
        <f t="shared" si="0"/>
        <v>1.8202102049204392E-2</v>
      </c>
      <c r="M36" s="29">
        <f t="shared" ref="M36:M59" si="8">J36/$J$2</f>
        <v>3.1719148464353038E-2</v>
      </c>
      <c r="N36" s="29">
        <f t="shared" ref="N36:N59" si="9">K36/$K$2</f>
        <v>5.9947947248980369E-3</v>
      </c>
      <c r="O36" s="29">
        <f t="shared" ref="O36:O59" si="10">I36/$I$2</f>
        <v>2.253850495927748E-3</v>
      </c>
      <c r="P36" s="29">
        <f t="shared" si="5"/>
        <v>85.819735248467794</v>
      </c>
      <c r="Q36" s="37">
        <f t="shared" si="6"/>
        <v>2012</v>
      </c>
      <c r="R36" s="17">
        <f t="shared" si="7"/>
        <v>9</v>
      </c>
      <c r="S36" s="11">
        <v>0.28584675819541383</v>
      </c>
      <c r="T36" s="11">
        <v>0.35938021872132769</v>
      </c>
      <c r="U36" s="11">
        <v>1.3362485056900244</v>
      </c>
      <c r="V36" s="11">
        <v>0.10781376392472398</v>
      </c>
    </row>
    <row r="37" spans="1:22">
      <c r="A37" s="11" t="s">
        <v>41</v>
      </c>
      <c r="B37" s="12">
        <v>41163.46875</v>
      </c>
      <c r="C37" s="12">
        <v>41177.458333333336</v>
      </c>
      <c r="D37" s="38">
        <f t="shared" si="4"/>
        <v>41170.463541666672</v>
      </c>
      <c r="E37" s="11">
        <v>4.7300000000000004</v>
      </c>
      <c r="F37" s="11">
        <v>0.39</v>
      </c>
      <c r="G37" s="11" t="s">
        <v>7</v>
      </c>
      <c r="H37" s="12">
        <v>41179.599305555559</v>
      </c>
      <c r="I37" s="11">
        <v>0.34029999999999999</v>
      </c>
      <c r="J37" s="11">
        <v>0.74129999999999996</v>
      </c>
      <c r="K37" s="11">
        <v>0.31540000000000001</v>
      </c>
      <c r="L37" s="29">
        <f t="shared" si="0"/>
        <v>2.2899418707063593E-2</v>
      </c>
      <c r="M37" s="29">
        <f t="shared" si="8"/>
        <v>4.1096573899545401E-2</v>
      </c>
      <c r="N37" s="29">
        <f t="shared" si="9"/>
        <v>5.0053163632901151E-3</v>
      </c>
      <c r="O37" s="29">
        <f t="shared" si="10"/>
        <v>5.4882670752358677E-3</v>
      </c>
      <c r="P37" s="29">
        <f t="shared" si="5"/>
        <v>85.912682021216398</v>
      </c>
      <c r="Q37" s="37">
        <f t="shared" si="6"/>
        <v>2012</v>
      </c>
      <c r="R37" s="17">
        <f t="shared" si="7"/>
        <v>9</v>
      </c>
      <c r="S37" s="11">
        <v>0.28584675819541383</v>
      </c>
      <c r="T37" s="11">
        <v>0.35938021872132769</v>
      </c>
      <c r="U37" s="11">
        <v>1.3362485056900244</v>
      </c>
      <c r="V37" s="11">
        <v>0.10781376392472398</v>
      </c>
    </row>
    <row r="38" spans="1:22">
      <c r="A38" s="11" t="s">
        <v>41</v>
      </c>
      <c r="B38" s="12">
        <v>41177.458333333336</v>
      </c>
      <c r="C38" s="12">
        <v>41191.458333333336</v>
      </c>
      <c r="D38" s="38">
        <f t="shared" si="4"/>
        <v>41184.458333333336</v>
      </c>
      <c r="E38" s="11">
        <v>4.74</v>
      </c>
      <c r="F38" s="11">
        <v>0.34</v>
      </c>
      <c r="G38" s="11" t="s">
        <v>7</v>
      </c>
      <c r="H38" s="12">
        <v>41193.602083333331</v>
      </c>
      <c r="I38" s="11">
        <v>0.29199999999999998</v>
      </c>
      <c r="J38" s="11">
        <v>0.54135</v>
      </c>
      <c r="K38" s="11">
        <v>0.47720000000000001</v>
      </c>
      <c r="L38" s="29">
        <f t="shared" si="0"/>
        <v>1.9963595795901595E-2</v>
      </c>
      <c r="M38" s="29">
        <f t="shared" si="8"/>
        <v>3.0011642088923384E-2</v>
      </c>
      <c r="N38" s="29">
        <f t="shared" si="9"/>
        <v>7.5730404837097108E-3</v>
      </c>
      <c r="O38" s="29">
        <f t="shared" si="10"/>
        <v>4.7092976372873152E-3</v>
      </c>
      <c r="P38" s="29">
        <f t="shared" si="5"/>
        <v>80.271737338683977</v>
      </c>
      <c r="Q38" s="37">
        <f t="shared" si="6"/>
        <v>2012</v>
      </c>
      <c r="R38" s="17">
        <f t="shared" si="7"/>
        <v>10</v>
      </c>
      <c r="S38" s="11">
        <v>0.18382495891298928</v>
      </c>
      <c r="T38" s="11">
        <v>0.31866687359926471</v>
      </c>
      <c r="U38" s="11">
        <v>1.1995868774031546</v>
      </c>
      <c r="V38" s="11">
        <v>9.5855834170343587E-2</v>
      </c>
    </row>
    <row r="39" spans="1:22">
      <c r="A39" s="11" t="s">
        <v>41</v>
      </c>
      <c r="B39" s="12">
        <v>41191.458333333336</v>
      </c>
      <c r="C39" s="12">
        <v>41205.458333333336</v>
      </c>
      <c r="D39" s="38">
        <f t="shared" si="4"/>
        <v>41198.458333333336</v>
      </c>
      <c r="E39" s="11">
        <v>4.74</v>
      </c>
      <c r="F39" s="11">
        <v>0.28000000000000003</v>
      </c>
      <c r="G39" s="11" t="s">
        <v>7</v>
      </c>
      <c r="H39" s="12">
        <v>41207.62222222222</v>
      </c>
      <c r="I39" s="11">
        <v>0.41789999999999999</v>
      </c>
      <c r="J39" s="11">
        <v>0.3508</v>
      </c>
      <c r="K39" s="11">
        <v>0.28310000000000002</v>
      </c>
      <c r="L39" s="29">
        <f t="shared" si="0"/>
        <v>1.6440608302507195E-2</v>
      </c>
      <c r="M39" s="29">
        <f t="shared" si="8"/>
        <v>1.9447832353919503E-2</v>
      </c>
      <c r="N39" s="29">
        <f t="shared" si="9"/>
        <v>4.4927237236760675E-3</v>
      </c>
      <c r="O39" s="29">
        <f t="shared" si="10"/>
        <v>6.7397790500766065E-3</v>
      </c>
      <c r="P39" s="29">
        <f t="shared" si="5"/>
        <v>76.162398381525961</v>
      </c>
      <c r="Q39" s="37">
        <f t="shared" si="6"/>
        <v>2012</v>
      </c>
      <c r="R39" s="17">
        <f t="shared" si="7"/>
        <v>10</v>
      </c>
      <c r="S39" s="11">
        <v>0.18382495891298928</v>
      </c>
      <c r="T39" s="11">
        <v>0.31866687359926471</v>
      </c>
      <c r="U39" s="11">
        <v>1.1995868774031546</v>
      </c>
      <c r="V39" s="11">
        <v>9.5855834170343587E-2</v>
      </c>
    </row>
    <row r="40" spans="1:22">
      <c r="A40" s="11" t="s">
        <v>41</v>
      </c>
      <c r="B40" s="12">
        <v>41205.458333333336</v>
      </c>
      <c r="C40" s="12">
        <v>41219.5</v>
      </c>
      <c r="D40" s="38">
        <f t="shared" si="4"/>
        <v>41212.479166666672</v>
      </c>
      <c r="E40" s="11">
        <v>4.75</v>
      </c>
      <c r="F40" s="11">
        <v>0.5</v>
      </c>
      <c r="G40" s="11" t="s">
        <v>7</v>
      </c>
      <c r="H40" s="12">
        <v>41221.650694444441</v>
      </c>
      <c r="I40" s="11">
        <v>0.54115000000000002</v>
      </c>
      <c r="J40" s="11">
        <v>0.42720000000000002</v>
      </c>
      <c r="K40" s="11">
        <v>1.0862000000000001</v>
      </c>
      <c r="L40" s="29">
        <f t="shared" si="0"/>
        <v>2.9358229111619991E-2</v>
      </c>
      <c r="M40" s="29">
        <f t="shared" si="8"/>
        <v>2.3683335181283956E-2</v>
      </c>
      <c r="N40" s="29">
        <f t="shared" si="9"/>
        <v>1.7237712852903372E-2</v>
      </c>
      <c r="O40" s="29">
        <f t="shared" si="10"/>
        <v>8.7275219740343517E-3</v>
      </c>
      <c r="P40" s="29">
        <f t="shared" si="5"/>
        <v>67.135442624941319</v>
      </c>
      <c r="Q40" s="37">
        <f t="shared" si="6"/>
        <v>2012</v>
      </c>
      <c r="R40" s="17">
        <f t="shared" si="7"/>
        <v>10</v>
      </c>
      <c r="S40" s="11">
        <v>0.18382495891298928</v>
      </c>
      <c r="T40" s="11">
        <v>0.31866687359926471</v>
      </c>
      <c r="U40" s="11">
        <v>1.1995868774031546</v>
      </c>
      <c r="V40" s="11">
        <v>9.5855834170343587E-2</v>
      </c>
    </row>
    <row r="41" spans="1:22">
      <c r="A41" s="11" t="s">
        <v>41</v>
      </c>
      <c r="B41" s="12">
        <v>41219.5</v>
      </c>
      <c r="C41" s="12">
        <v>41233.5</v>
      </c>
      <c r="D41" s="38">
        <f t="shared" si="4"/>
        <v>41226.5</v>
      </c>
      <c r="E41" s="11">
        <v>4.74</v>
      </c>
      <c r="F41" s="11">
        <v>0.28999999999999998</v>
      </c>
      <c r="G41" s="11" t="s">
        <v>7</v>
      </c>
      <c r="H41" s="12">
        <v>41240.616666666669</v>
      </c>
      <c r="I41" s="11">
        <v>0.78134999999999999</v>
      </c>
      <c r="J41" s="11">
        <v>0.48380000000000001</v>
      </c>
      <c r="K41" s="11">
        <v>0.55549999999999999</v>
      </c>
      <c r="L41" s="29">
        <f t="shared" si="0"/>
        <v>1.7027772884739594E-2</v>
      </c>
      <c r="M41" s="29">
        <f t="shared" si="8"/>
        <v>2.6821155338729349E-2</v>
      </c>
      <c r="N41" s="29">
        <f t="shared" si="9"/>
        <v>8.8156412168917519E-3</v>
      </c>
      <c r="O41" s="29">
        <f t="shared" si="10"/>
        <v>1.2601403112652204E-2</v>
      </c>
      <c r="P41" s="29">
        <f t="shared" si="5"/>
        <v>67.184976348666581</v>
      </c>
      <c r="Q41" s="37">
        <f t="shared" si="6"/>
        <v>2012</v>
      </c>
      <c r="R41" s="17">
        <f t="shared" si="7"/>
        <v>11</v>
      </c>
      <c r="S41" s="11">
        <v>9.2329455042166705E-2</v>
      </c>
      <c r="T41" s="11">
        <v>0.28959153329542614</v>
      </c>
      <c r="U41" s="11">
        <v>0.91700781013416843</v>
      </c>
      <c r="V41" s="11">
        <v>7.4699317374137611E-2</v>
      </c>
    </row>
    <row r="42" spans="1:22">
      <c r="A42" s="11" t="s">
        <v>41</v>
      </c>
      <c r="B42" s="12">
        <v>41233.5</v>
      </c>
      <c r="C42" s="12">
        <v>41247.510416666664</v>
      </c>
      <c r="D42" s="38">
        <f t="shared" si="4"/>
        <v>41240.505208333328</v>
      </c>
      <c r="E42" s="11">
        <v>4.74</v>
      </c>
      <c r="F42" s="11">
        <v>0.23</v>
      </c>
      <c r="G42" s="11" t="s">
        <v>7</v>
      </c>
      <c r="H42" s="12">
        <v>41250.626388888886</v>
      </c>
      <c r="I42" s="11">
        <v>0.48130000000000001</v>
      </c>
      <c r="J42" s="11">
        <v>0.3826</v>
      </c>
      <c r="K42" s="11">
        <v>0.36685000000000001</v>
      </c>
      <c r="L42" s="29">
        <f t="shared" si="0"/>
        <v>1.3504785391345196E-2</v>
      </c>
      <c r="M42" s="29">
        <f t="shared" si="8"/>
        <v>2.1210777248031932E-2</v>
      </c>
      <c r="N42" s="29">
        <f t="shared" si="9"/>
        <v>5.8218145462047514E-3</v>
      </c>
      <c r="O42" s="29">
        <f t="shared" si="10"/>
        <v>7.7622772357067975E-3</v>
      </c>
      <c r="P42" s="29">
        <f t="shared" si="5"/>
        <v>71.875385145769926</v>
      </c>
      <c r="Q42" s="37">
        <f t="shared" si="6"/>
        <v>2012</v>
      </c>
      <c r="R42" s="17">
        <f t="shared" si="7"/>
        <v>11</v>
      </c>
      <c r="S42" s="11">
        <v>9.2329455042166705E-2</v>
      </c>
      <c r="T42" s="11">
        <v>0.28959153329542614</v>
      </c>
      <c r="U42" s="11">
        <v>0.91700781013416843</v>
      </c>
      <c r="V42" s="11">
        <v>7.4699317374137611E-2</v>
      </c>
    </row>
    <row r="43" spans="1:22">
      <c r="A43" s="11" t="s">
        <v>41</v>
      </c>
      <c r="B43" s="12">
        <v>41247.510416666664</v>
      </c>
      <c r="C43" s="12">
        <v>41261.5</v>
      </c>
      <c r="D43" s="38">
        <f t="shared" si="4"/>
        <v>41254.505208333328</v>
      </c>
      <c r="E43" s="11">
        <v>4.7300000000000004</v>
      </c>
      <c r="F43" s="11">
        <v>0.12</v>
      </c>
      <c r="G43" s="11" t="s">
        <v>7</v>
      </c>
      <c r="H43" s="12">
        <v>41263.665972222225</v>
      </c>
      <c r="I43" s="11">
        <v>0.28705000000000003</v>
      </c>
      <c r="J43" s="11">
        <v>0.79305000000000003</v>
      </c>
      <c r="K43" s="11">
        <v>0.97875000000000001</v>
      </c>
      <c r="L43" s="29">
        <f t="shared" si="0"/>
        <v>7.0459749867887974E-3</v>
      </c>
      <c r="M43" s="29">
        <f t="shared" si="8"/>
        <v>4.3965517241379315E-2</v>
      </c>
      <c r="N43" s="29">
        <f t="shared" si="9"/>
        <v>1.5532509164775523E-2</v>
      </c>
      <c r="O43" s="29">
        <f t="shared" si="10"/>
        <v>4.6294653656963154E-3</v>
      </c>
      <c r="P43" s="29">
        <f t="shared" si="5"/>
        <v>71.672063412557705</v>
      </c>
      <c r="Q43" s="37">
        <f t="shared" si="6"/>
        <v>2012</v>
      </c>
      <c r="R43" s="17">
        <f t="shared" si="7"/>
        <v>12</v>
      </c>
      <c r="S43" s="11">
        <v>9.0740516982874553E-2</v>
      </c>
      <c r="T43" s="11">
        <v>0.35161283071085203</v>
      </c>
      <c r="U43" s="11">
        <v>1.0644597807736964</v>
      </c>
      <c r="V43" s="11">
        <v>7.343364733522241E-2</v>
      </c>
    </row>
    <row r="44" spans="1:22">
      <c r="A44" s="11" t="s">
        <v>41</v>
      </c>
      <c r="B44" s="12">
        <v>41261.5</v>
      </c>
      <c r="C44" s="12">
        <v>41276.5</v>
      </c>
      <c r="D44" s="38">
        <f t="shared" si="4"/>
        <v>41269</v>
      </c>
      <c r="E44" s="11">
        <v>5.08</v>
      </c>
      <c r="F44" s="11">
        <v>0.31</v>
      </c>
      <c r="G44" s="11" t="s">
        <v>7</v>
      </c>
      <c r="H44" s="12">
        <v>41278.65625</v>
      </c>
      <c r="I44" s="11">
        <v>1.1353</v>
      </c>
      <c r="J44" s="11">
        <v>0.66295000000000004</v>
      </c>
      <c r="K44" s="11">
        <v>0.48435</v>
      </c>
      <c r="L44" s="29">
        <f t="shared" si="0"/>
        <v>1.8202102049204392E-2</v>
      </c>
      <c r="M44" s="29">
        <f t="shared" si="8"/>
        <v>3.6752965960749527E-2</v>
      </c>
      <c r="N44" s="29">
        <f t="shared" si="9"/>
        <v>7.6865091330360407E-3</v>
      </c>
      <c r="O44" s="29">
        <f t="shared" si="10"/>
        <v>1.8309813724699621E-2</v>
      </c>
      <c r="P44" s="29">
        <f t="shared" si="5"/>
        <v>67.886502530604872</v>
      </c>
      <c r="Q44" s="37">
        <f t="shared" si="6"/>
        <v>2012</v>
      </c>
      <c r="R44" s="17">
        <f t="shared" si="7"/>
        <v>12</v>
      </c>
      <c r="S44" s="11">
        <v>9.0740516982874553E-2</v>
      </c>
      <c r="T44" s="11">
        <v>0.35161283071085203</v>
      </c>
      <c r="U44" s="11">
        <v>1.0644597807736964</v>
      </c>
      <c r="V44" s="11">
        <v>7.343364733522241E-2</v>
      </c>
    </row>
    <row r="45" spans="1:22">
      <c r="A45" s="11" t="s">
        <v>41</v>
      </c>
      <c r="B45" s="12">
        <v>41276.5</v>
      </c>
      <c r="C45" s="12">
        <v>41289.5</v>
      </c>
      <c r="D45" s="38">
        <f t="shared" si="4"/>
        <v>41283</v>
      </c>
      <c r="E45" s="11">
        <v>4.4000000000000004</v>
      </c>
      <c r="F45" s="11">
        <v>0.33</v>
      </c>
      <c r="G45" s="11" t="s">
        <v>7</v>
      </c>
      <c r="H45" s="12">
        <v>41291.674305555556</v>
      </c>
      <c r="I45" s="11">
        <v>1.1657999999999999</v>
      </c>
      <c r="J45" s="11">
        <v>0.83535000000000004</v>
      </c>
      <c r="K45" s="11">
        <v>0.74539999999999995</v>
      </c>
      <c r="L45" s="29">
        <f t="shared" si="0"/>
        <v>1.9376431213669193E-2</v>
      </c>
      <c r="M45" s="29">
        <f t="shared" si="8"/>
        <v>4.6310566581660939E-2</v>
      </c>
      <c r="N45" s="29">
        <f t="shared" si="9"/>
        <v>1.1829305064034405E-2</v>
      </c>
      <c r="O45" s="29">
        <f t="shared" si="10"/>
        <v>1.8801709539553259E-2</v>
      </c>
      <c r="P45" s="29">
        <f t="shared" si="5"/>
        <v>68.198041217125621</v>
      </c>
      <c r="Q45" s="37">
        <f t="shared" si="6"/>
        <v>2013</v>
      </c>
      <c r="R45" s="17">
        <f t="shared" si="7"/>
        <v>1</v>
      </c>
      <c r="S45" s="11">
        <v>9.1827588520791259E-2</v>
      </c>
      <c r="T45" s="11">
        <v>0.36602890812249744</v>
      </c>
      <c r="U45" s="11">
        <v>1.0781698354070746</v>
      </c>
      <c r="V45" s="11">
        <v>7.7829022138026449E-2</v>
      </c>
    </row>
    <row r="46" spans="1:22">
      <c r="A46" s="11" t="s">
        <v>41</v>
      </c>
      <c r="B46" s="12">
        <v>41289.5</v>
      </c>
      <c r="C46" s="12">
        <v>41303.5</v>
      </c>
      <c r="D46" s="38">
        <f t="shared" si="4"/>
        <v>41296.5</v>
      </c>
      <c r="E46" s="11">
        <v>4.74</v>
      </c>
      <c r="F46" s="11">
        <v>0.22</v>
      </c>
      <c r="G46" s="11" t="s">
        <v>7</v>
      </c>
      <c r="H46" s="12">
        <v>41305.676388888889</v>
      </c>
      <c r="I46" s="11">
        <v>0.60724999999999996</v>
      </c>
      <c r="J46" s="11">
        <v>0.88749999999999996</v>
      </c>
      <c r="K46" s="11">
        <v>0.89670000000000005</v>
      </c>
      <c r="L46" s="29">
        <f t="shared" si="0"/>
        <v>1.2917620809112795E-2</v>
      </c>
      <c r="M46" s="29">
        <f t="shared" si="8"/>
        <v>4.9201685330967956E-2</v>
      </c>
      <c r="N46" s="29">
        <f t="shared" si="9"/>
        <v>1.4230396902226525E-2</v>
      </c>
      <c r="O46" s="29">
        <f t="shared" si="10"/>
        <v>9.7935650350778145E-3</v>
      </c>
      <c r="P46" s="29">
        <f t="shared" si="5"/>
        <v>72.111620009908506</v>
      </c>
      <c r="Q46" s="37">
        <f t="shared" si="6"/>
        <v>2013</v>
      </c>
      <c r="R46" s="17">
        <f t="shared" si="7"/>
        <v>1</v>
      </c>
      <c r="S46" s="11">
        <v>9.1827588520791259E-2</v>
      </c>
      <c r="T46" s="11">
        <v>0.36602890812249744</v>
      </c>
      <c r="U46" s="11">
        <v>1.0781698354070746</v>
      </c>
      <c r="V46" s="11">
        <v>7.7829022138026449E-2</v>
      </c>
    </row>
    <row r="47" spans="1:22">
      <c r="A47" s="11" t="s">
        <v>41</v>
      </c>
      <c r="B47" s="12">
        <v>41303.5</v>
      </c>
      <c r="C47" s="12">
        <v>41317.5</v>
      </c>
      <c r="D47" s="38">
        <f t="shared" si="4"/>
        <v>41310.5</v>
      </c>
      <c r="E47" s="11">
        <v>4.74</v>
      </c>
      <c r="F47" s="11">
        <v>0.25</v>
      </c>
      <c r="G47" s="11" t="s">
        <v>7</v>
      </c>
      <c r="H47" s="12">
        <v>41319.686805555553</v>
      </c>
      <c r="I47" s="11">
        <v>1.1050500000000001</v>
      </c>
      <c r="J47" s="11">
        <v>0.91020000000000001</v>
      </c>
      <c r="K47" s="11">
        <v>0.61709999999999998</v>
      </c>
      <c r="L47" s="29">
        <f t="shared" si="0"/>
        <v>1.4679114555809995E-2</v>
      </c>
      <c r="M47" s="29">
        <f t="shared" si="8"/>
        <v>5.0460139705067082E-2</v>
      </c>
      <c r="N47" s="29">
        <f t="shared" si="9"/>
        <v>9.7932172726262843E-3</v>
      </c>
      <c r="O47" s="29">
        <f t="shared" si="10"/>
        <v>1.7821949842754616E-2</v>
      </c>
      <c r="P47" s="29">
        <f t="shared" si="5"/>
        <v>70.227654158544013</v>
      </c>
      <c r="Q47" s="37">
        <f t="shared" si="6"/>
        <v>2013</v>
      </c>
      <c r="R47" s="17">
        <f t="shared" si="7"/>
        <v>2</v>
      </c>
      <c r="S47" s="11">
        <v>9.2800931110179258E-2</v>
      </c>
      <c r="T47" s="11">
        <v>0.37387167536238125</v>
      </c>
      <c r="U47" s="11">
        <v>1.1407838532691013</v>
      </c>
      <c r="V47" s="11">
        <v>0.1011831722077923</v>
      </c>
    </row>
    <row r="48" spans="1:22">
      <c r="A48" s="11" t="s">
        <v>41</v>
      </c>
      <c r="B48" s="12">
        <v>41317.5</v>
      </c>
      <c r="C48" s="12">
        <v>41331.5</v>
      </c>
      <c r="D48" s="38">
        <f t="shared" si="4"/>
        <v>41324.5</v>
      </c>
      <c r="E48" s="11">
        <v>4.74</v>
      </c>
      <c r="F48" s="11">
        <v>0.28999999999999998</v>
      </c>
      <c r="G48" s="11" t="s">
        <v>7</v>
      </c>
      <c r="H48" s="12">
        <v>41333.652777777781</v>
      </c>
      <c r="I48" s="11">
        <v>0.48325000000000001</v>
      </c>
      <c r="J48" s="11">
        <v>0.66505000000000003</v>
      </c>
      <c r="K48" s="11">
        <v>0.69079999999999997</v>
      </c>
      <c r="L48" s="29">
        <f t="shared" si="0"/>
        <v>1.7027772884739594E-2</v>
      </c>
      <c r="M48" s="29">
        <f t="shared" si="8"/>
        <v>3.6869386849983372E-2</v>
      </c>
      <c r="N48" s="29">
        <f t="shared" si="9"/>
        <v>1.0962817196451525E-2</v>
      </c>
      <c r="O48" s="29">
        <f t="shared" si="10"/>
        <v>7.7937263123941617E-3</v>
      </c>
      <c r="P48" s="29">
        <f t="shared" si="5"/>
        <v>74.183637348855953</v>
      </c>
      <c r="Q48" s="37">
        <f t="shared" si="6"/>
        <v>2013</v>
      </c>
      <c r="R48" s="17">
        <f t="shared" si="7"/>
        <v>2</v>
      </c>
      <c r="S48" s="11">
        <v>9.2800931110179258E-2</v>
      </c>
      <c r="T48" s="11">
        <v>0.37387167536238125</v>
      </c>
      <c r="U48" s="11">
        <v>1.1407838532691013</v>
      </c>
      <c r="V48" s="11">
        <v>0.1011831722077923</v>
      </c>
    </row>
    <row r="49" spans="1:22">
      <c r="A49" s="11" t="s">
        <v>41</v>
      </c>
      <c r="B49" s="12">
        <v>41331.5</v>
      </c>
      <c r="C49" s="12">
        <v>41345.458333333336</v>
      </c>
      <c r="D49" s="38">
        <f t="shared" si="4"/>
        <v>41338.479166666672</v>
      </c>
      <c r="E49" s="11">
        <v>4.72</v>
      </c>
      <c r="F49" s="11" t="s">
        <v>48</v>
      </c>
      <c r="G49" s="11" t="s">
        <v>7</v>
      </c>
      <c r="H49" s="12">
        <v>41347.603472222225</v>
      </c>
      <c r="I49" s="11">
        <v>1.2801499999999999</v>
      </c>
      <c r="J49" s="11">
        <v>0.88590000000000002</v>
      </c>
      <c r="K49" s="11">
        <v>0.49654999999999999</v>
      </c>
      <c r="L49" s="11" t="s">
        <v>48</v>
      </c>
      <c r="M49" s="29">
        <f t="shared" si="8"/>
        <v>4.9112983701075509E-2</v>
      </c>
      <c r="N49" s="29">
        <f t="shared" si="9"/>
        <v>7.8801199752432036E-3</v>
      </c>
      <c r="O49" s="29">
        <f t="shared" si="10"/>
        <v>2.064591565196355E-2</v>
      </c>
      <c r="P49" s="11" t="s">
        <v>48</v>
      </c>
      <c r="Q49" s="37">
        <f t="shared" si="6"/>
        <v>2013</v>
      </c>
      <c r="R49" s="17">
        <f t="shared" si="7"/>
        <v>3</v>
      </c>
      <c r="S49" s="11">
        <v>0.10490641993596433</v>
      </c>
      <c r="T49" s="11">
        <v>0.35122417173680082</v>
      </c>
      <c r="U49" s="11">
        <v>1.152621453199167</v>
      </c>
      <c r="V49" s="11">
        <v>0.12548541075927891</v>
      </c>
    </row>
    <row r="50" spans="1:22">
      <c r="A50" s="11" t="s">
        <v>41</v>
      </c>
      <c r="B50" s="12">
        <v>41345.458333333336</v>
      </c>
      <c r="C50" s="12">
        <v>41359.458333333336</v>
      </c>
      <c r="D50" s="38">
        <f t="shared" si="4"/>
        <v>41352.458333333336</v>
      </c>
      <c r="F50" s="11">
        <v>0.65</v>
      </c>
      <c r="G50" s="11" t="s">
        <v>9</v>
      </c>
      <c r="H50" s="12">
        <v>41361.638194444444</v>
      </c>
      <c r="I50" s="11">
        <v>0.89700000000000002</v>
      </c>
      <c r="J50" s="11">
        <v>0.80549999999999999</v>
      </c>
      <c r="K50" s="11">
        <v>0.92879999999999996</v>
      </c>
      <c r="L50" s="29">
        <f t="shared" ref="L50:L59" si="11">F50/$F$2</f>
        <v>3.8165697845105991E-2</v>
      </c>
      <c r="M50" s="29">
        <f t="shared" si="8"/>
        <v>4.4655726798979931E-2</v>
      </c>
      <c r="N50" s="29">
        <f t="shared" si="9"/>
        <v>1.4739815593607668E-2</v>
      </c>
      <c r="O50" s="29">
        <f t="shared" si="10"/>
        <v>1.4466575276187403E-2</v>
      </c>
      <c r="P50" s="29">
        <f t="shared" si="5"/>
        <v>73.929340016296052</v>
      </c>
      <c r="Q50" s="37">
        <f t="shared" si="6"/>
        <v>2013</v>
      </c>
      <c r="R50" s="17">
        <f t="shared" si="7"/>
        <v>3</v>
      </c>
      <c r="S50" s="11">
        <v>0.10490641993596433</v>
      </c>
      <c r="T50" s="11">
        <v>0.35122417173680082</v>
      </c>
      <c r="U50" s="11">
        <v>1.152621453199167</v>
      </c>
      <c r="V50" s="11">
        <v>0.12548541075927891</v>
      </c>
    </row>
    <row r="51" spans="1:22">
      <c r="A51" s="11" t="s">
        <v>41</v>
      </c>
      <c r="B51" s="12">
        <v>41359.458333333336</v>
      </c>
      <c r="C51" s="12">
        <v>41373.458333333336</v>
      </c>
      <c r="D51" s="38">
        <f t="shared" si="4"/>
        <v>41366.458333333336</v>
      </c>
      <c r="E51" s="11">
        <v>4.74</v>
      </c>
      <c r="F51" s="11">
        <v>0.61</v>
      </c>
      <c r="G51" s="11" t="s">
        <v>7</v>
      </c>
      <c r="H51" s="12">
        <v>41375.604861111111</v>
      </c>
      <c r="I51" s="11">
        <v>0.63239999999999996</v>
      </c>
      <c r="J51" s="11">
        <v>0.66279999999999994</v>
      </c>
      <c r="K51" s="11">
        <v>0.69420000000000004</v>
      </c>
      <c r="L51" s="29">
        <f t="shared" si="11"/>
        <v>3.5817039516176388E-2</v>
      </c>
      <c r="M51" s="29">
        <f t="shared" si="8"/>
        <v>3.6744650182947106E-2</v>
      </c>
      <c r="N51" s="29">
        <f t="shared" si="9"/>
        <v>1.1016774316410901E-2</v>
      </c>
      <c r="O51" s="29">
        <f t="shared" si="10"/>
        <v>1.0199177485686637E-2</v>
      </c>
      <c r="P51" s="29">
        <f t="shared" si="5"/>
        <v>77.376321836990002</v>
      </c>
      <c r="Q51" s="37">
        <f t="shared" si="6"/>
        <v>2013</v>
      </c>
      <c r="R51" s="17">
        <f t="shared" si="7"/>
        <v>4</v>
      </c>
      <c r="S51" s="11">
        <v>0.16270233644918114</v>
      </c>
      <c r="T51" s="11">
        <v>0.38994656907350822</v>
      </c>
      <c r="U51" s="11">
        <v>1.3632565815151465</v>
      </c>
      <c r="V51" s="11">
        <v>0.15165487436421637</v>
      </c>
    </row>
    <row r="52" spans="1:22">
      <c r="A52" s="11" t="s">
        <v>41</v>
      </c>
      <c r="B52" s="12">
        <v>41373.458333333336</v>
      </c>
      <c r="C52" s="12">
        <v>41387.458333333336</v>
      </c>
      <c r="D52" s="38">
        <f t="shared" si="4"/>
        <v>41380.458333333336</v>
      </c>
      <c r="E52" s="11">
        <v>4.74</v>
      </c>
      <c r="F52" s="11">
        <v>0.51</v>
      </c>
      <c r="G52" s="11" t="s">
        <v>7</v>
      </c>
      <c r="H52" s="12">
        <v>41389.602083333331</v>
      </c>
      <c r="I52" s="11">
        <v>0.48575000000000002</v>
      </c>
      <c r="J52" s="11">
        <v>0.36409999999999998</v>
      </c>
      <c r="K52" s="11">
        <v>0.59094999999999998</v>
      </c>
      <c r="L52" s="29">
        <f t="shared" si="11"/>
        <v>2.9945393693852389E-2</v>
      </c>
      <c r="M52" s="29">
        <f t="shared" si="8"/>
        <v>2.0185164652400486E-2</v>
      </c>
      <c r="N52" s="29">
        <f t="shared" si="9"/>
        <v>9.3782235411740428E-3</v>
      </c>
      <c r="O52" s="29">
        <f t="shared" si="10"/>
        <v>7.8340456414805262E-3</v>
      </c>
      <c r="P52" s="29">
        <f t="shared" si="5"/>
        <v>74.440827903660477</v>
      </c>
      <c r="Q52" s="37">
        <f t="shared" si="6"/>
        <v>2013</v>
      </c>
      <c r="R52" s="17">
        <f t="shared" si="7"/>
        <v>4</v>
      </c>
      <c r="S52" s="11">
        <v>0.16270233644918114</v>
      </c>
      <c r="T52" s="11">
        <v>0.38994656907350822</v>
      </c>
      <c r="U52" s="11">
        <v>1.3632565815151465</v>
      </c>
      <c r="V52" s="11">
        <v>0.15165487436421637</v>
      </c>
    </row>
    <row r="53" spans="1:22">
      <c r="A53" s="11" t="s">
        <v>41</v>
      </c>
      <c r="B53" s="12">
        <v>41387.458333333336</v>
      </c>
      <c r="C53" s="12">
        <v>41401.458333333336</v>
      </c>
      <c r="D53" s="38">
        <f t="shared" si="4"/>
        <v>41394.458333333336</v>
      </c>
      <c r="E53" s="11">
        <v>4.74</v>
      </c>
      <c r="F53" s="11">
        <v>0.89</v>
      </c>
      <c r="G53" s="11" t="s">
        <v>7</v>
      </c>
      <c r="H53" s="12">
        <v>41403.601388888892</v>
      </c>
      <c r="I53" s="11">
        <v>0.19075</v>
      </c>
      <c r="J53" s="11">
        <v>0.61619999999999997</v>
      </c>
      <c r="K53" s="11">
        <v>0.53544999999999998</v>
      </c>
      <c r="L53" s="29">
        <f t="shared" si="11"/>
        <v>5.2257647818683584E-2</v>
      </c>
      <c r="M53" s="29">
        <f t="shared" si="8"/>
        <v>3.4161215212329524E-2</v>
      </c>
      <c r="N53" s="29">
        <f t="shared" si="9"/>
        <v>8.4974529065430949E-3</v>
      </c>
      <c r="O53" s="29">
        <f t="shared" si="10"/>
        <v>3.0763648092895731E-3</v>
      </c>
      <c r="P53" s="29">
        <f t="shared" si="5"/>
        <v>88.189099810696618</v>
      </c>
      <c r="Q53" s="37">
        <f t="shared" si="6"/>
        <v>2013</v>
      </c>
      <c r="R53" s="17">
        <f t="shared" si="7"/>
        <v>4</v>
      </c>
      <c r="S53" s="11">
        <v>0.16270233644918114</v>
      </c>
      <c r="T53" s="11">
        <v>0.38994656907350822</v>
      </c>
      <c r="U53" s="11">
        <v>1.3632565815151465</v>
      </c>
      <c r="V53" s="11">
        <v>0.15165487436421637</v>
      </c>
    </row>
    <row r="54" spans="1:22">
      <c r="A54" s="11" t="s">
        <v>41</v>
      </c>
      <c r="B54" s="12">
        <v>41401.458333333336</v>
      </c>
      <c r="C54" s="12">
        <v>41415.458333333336</v>
      </c>
      <c r="D54" s="38">
        <f t="shared" si="4"/>
        <v>41408.458333333336</v>
      </c>
      <c r="E54" s="11">
        <v>4.74</v>
      </c>
      <c r="F54" s="11">
        <v>0.68</v>
      </c>
      <c r="G54" s="11" t="s">
        <v>7</v>
      </c>
      <c r="H54" s="12">
        <v>41417.762499999997</v>
      </c>
      <c r="I54" s="11">
        <v>0.25074999999999997</v>
      </c>
      <c r="J54" s="11">
        <v>0.59209999999999996</v>
      </c>
      <c r="K54" s="11">
        <v>0.51434999999999997</v>
      </c>
      <c r="L54" s="29">
        <f t="shared" si="11"/>
        <v>3.9927191591803191E-2</v>
      </c>
      <c r="M54" s="29">
        <f t="shared" si="8"/>
        <v>3.2825146912074506E-2</v>
      </c>
      <c r="N54" s="29">
        <f t="shared" si="9"/>
        <v>8.1626013679716881E-3</v>
      </c>
      <c r="O54" s="29">
        <f t="shared" si="10"/>
        <v>4.0440287073623092E-3</v>
      </c>
      <c r="P54" s="29">
        <f t="shared" si="5"/>
        <v>85.632323132603574</v>
      </c>
      <c r="Q54" s="37">
        <f t="shared" si="6"/>
        <v>2013</v>
      </c>
      <c r="R54" s="17">
        <f t="shared" si="7"/>
        <v>5</v>
      </c>
      <c r="S54" s="11">
        <v>0.34780302437647875</v>
      </c>
      <c r="T54" s="11">
        <v>0.47236425998188514</v>
      </c>
      <c r="U54" s="11">
        <v>1.6256453945617912</v>
      </c>
      <c r="V54" s="11">
        <v>0.13871869605824141</v>
      </c>
    </row>
    <row r="55" spans="1:22">
      <c r="A55" s="11" t="s">
        <v>41</v>
      </c>
      <c r="B55" s="12">
        <v>41415.458333333336</v>
      </c>
      <c r="C55" s="12">
        <v>41429.458333333336</v>
      </c>
      <c r="D55" s="38">
        <f t="shared" si="4"/>
        <v>41422.458333333336</v>
      </c>
      <c r="E55" s="11">
        <v>4.74</v>
      </c>
      <c r="F55" s="11">
        <v>0.66</v>
      </c>
      <c r="G55" s="11" t="s">
        <v>7</v>
      </c>
      <c r="H55" s="12">
        <v>41431.612500000003</v>
      </c>
      <c r="I55" s="11">
        <v>0.1416</v>
      </c>
      <c r="J55" s="11">
        <v>0.94420000000000004</v>
      </c>
      <c r="K55" s="11">
        <v>0.55349999999999999</v>
      </c>
      <c r="L55" s="29">
        <f t="shared" si="11"/>
        <v>3.8752862427338386E-2</v>
      </c>
      <c r="M55" s="29">
        <f t="shared" si="8"/>
        <v>5.2345049340281627E-2</v>
      </c>
      <c r="N55" s="29">
        <f t="shared" si="9"/>
        <v>8.7839017345627095E-3</v>
      </c>
      <c r="O55" s="29">
        <f t="shared" si="10"/>
        <v>2.2836867994516573E-3</v>
      </c>
      <c r="P55" s="29">
        <f t="shared" si="5"/>
        <v>89.16700011125252</v>
      </c>
      <c r="Q55" s="37">
        <f t="shared" si="6"/>
        <v>2013</v>
      </c>
      <c r="R55" s="17">
        <f t="shared" si="7"/>
        <v>5</v>
      </c>
      <c r="S55" s="11">
        <v>0.34780302437647875</v>
      </c>
      <c r="T55" s="11">
        <v>0.47236425998188514</v>
      </c>
      <c r="U55" s="11">
        <v>1.6256453945617912</v>
      </c>
      <c r="V55" s="11">
        <v>0.13871869605824141</v>
      </c>
    </row>
    <row r="56" spans="1:22">
      <c r="A56" s="11" t="s">
        <v>41</v>
      </c>
      <c r="B56" s="12">
        <v>41429.458333333336</v>
      </c>
      <c r="C56" s="12">
        <v>41443.458333333336</v>
      </c>
      <c r="D56" s="38">
        <f t="shared" si="4"/>
        <v>41436.458333333336</v>
      </c>
      <c r="E56" s="11">
        <v>4.74</v>
      </c>
      <c r="F56" s="11">
        <v>0.48</v>
      </c>
      <c r="G56" s="11" t="s">
        <v>7</v>
      </c>
      <c r="H56" s="12">
        <v>41464.849305555559</v>
      </c>
      <c r="I56" s="11">
        <v>8.7599999999999997E-2</v>
      </c>
      <c r="J56" s="11">
        <v>0.69155</v>
      </c>
      <c r="K56" s="11">
        <v>0.60494999999999999</v>
      </c>
      <c r="L56" s="29">
        <f t="shared" si="11"/>
        <v>2.8183899947155189E-2</v>
      </c>
      <c r="M56" s="29">
        <f t="shared" si="8"/>
        <v>3.8338507595077058E-2</v>
      </c>
      <c r="N56" s="29">
        <f t="shared" si="9"/>
        <v>9.6003999174773466E-3</v>
      </c>
      <c r="O56" s="29">
        <f t="shared" si="10"/>
        <v>1.4127892911861945E-3</v>
      </c>
      <c r="P56" s="29">
        <f t="shared" si="5"/>
        <v>85.795957379361624</v>
      </c>
      <c r="Q56" s="37">
        <f t="shared" si="6"/>
        <v>2013</v>
      </c>
      <c r="R56" s="17">
        <f t="shared" si="7"/>
        <v>6</v>
      </c>
      <c r="S56" s="11">
        <v>0.42919882354023403</v>
      </c>
      <c r="T56" s="11">
        <v>0.53399993043814176</v>
      </c>
      <c r="U56" s="11">
        <v>1.6542869602106292</v>
      </c>
      <c r="V56" s="11">
        <v>0.14254331384777319</v>
      </c>
    </row>
    <row r="57" spans="1:22">
      <c r="A57" s="11" t="s">
        <v>41</v>
      </c>
      <c r="B57" s="12">
        <v>41443.458333333336</v>
      </c>
      <c r="C57" s="12">
        <v>41457.458333333336</v>
      </c>
      <c r="D57" s="38">
        <f t="shared" si="4"/>
        <v>41450.458333333336</v>
      </c>
      <c r="E57" s="11">
        <v>4.74</v>
      </c>
      <c r="F57" s="11">
        <v>0.61</v>
      </c>
      <c r="G57" s="11" t="s">
        <v>7</v>
      </c>
      <c r="H57" s="12">
        <v>41460.722222222219</v>
      </c>
      <c r="I57" s="11">
        <v>0.13134999999999999</v>
      </c>
      <c r="J57" s="11">
        <v>0.41670000000000001</v>
      </c>
      <c r="K57" s="11">
        <v>0.36609999999999998</v>
      </c>
      <c r="L57" s="29">
        <f t="shared" si="11"/>
        <v>3.5817039516176388E-2</v>
      </c>
      <c r="M57" s="29">
        <f t="shared" si="8"/>
        <v>2.3101230735114758E-2</v>
      </c>
      <c r="N57" s="29">
        <f t="shared" si="9"/>
        <v>5.8099122403313603E-3</v>
      </c>
      <c r="O57" s="29">
        <f t="shared" si="10"/>
        <v>2.1183775501975644E-3</v>
      </c>
      <c r="P57" s="29">
        <f t="shared" si="5"/>
        <v>88.139569507288201</v>
      </c>
      <c r="Q57" s="37">
        <f t="shared" si="6"/>
        <v>2013</v>
      </c>
      <c r="R57" s="17">
        <f t="shared" si="7"/>
        <v>6</v>
      </c>
      <c r="S57" s="11">
        <v>0.42919882354023403</v>
      </c>
      <c r="T57" s="11">
        <v>0.53399993043814176</v>
      </c>
      <c r="U57" s="11">
        <v>1.6542869602106292</v>
      </c>
      <c r="V57" s="11">
        <v>0.14254331384777319</v>
      </c>
    </row>
    <row r="58" spans="1:22">
      <c r="A58" s="11" t="s">
        <v>41</v>
      </c>
      <c r="B58" s="12">
        <v>41457.458333333336</v>
      </c>
      <c r="C58" s="12">
        <v>41471.458333333336</v>
      </c>
      <c r="D58" s="38">
        <f t="shared" si="4"/>
        <v>41464.458333333336</v>
      </c>
      <c r="E58" s="11">
        <v>4.74</v>
      </c>
      <c r="F58" s="11">
        <v>0.56000000000000005</v>
      </c>
      <c r="G58" s="11" t="s">
        <v>7</v>
      </c>
      <c r="H58" s="12">
        <v>41473.607638888891</v>
      </c>
      <c r="I58" s="11">
        <v>0.12934999999999999</v>
      </c>
      <c r="J58" s="11">
        <v>1.0865</v>
      </c>
      <c r="K58" s="11">
        <v>0.59840000000000004</v>
      </c>
      <c r="L58" s="29">
        <f t="shared" si="11"/>
        <v>3.2881216605014391E-2</v>
      </c>
      <c r="M58" s="29">
        <f t="shared" si="8"/>
        <v>6.0233950548841335E-2</v>
      </c>
      <c r="N58" s="29">
        <f t="shared" si="9"/>
        <v>9.4964531128497297E-3</v>
      </c>
      <c r="O58" s="29">
        <f t="shared" si="10"/>
        <v>2.0861220869284733E-3</v>
      </c>
      <c r="P58" s="29">
        <f t="shared" si="5"/>
        <v>88.937129932891835</v>
      </c>
      <c r="Q58" s="37">
        <f t="shared" si="6"/>
        <v>2013</v>
      </c>
      <c r="R58" s="17">
        <f t="shared" si="7"/>
        <v>7</v>
      </c>
      <c r="S58" s="11">
        <v>0.40705800972685663</v>
      </c>
      <c r="T58" s="11">
        <v>0.49966677430196921</v>
      </c>
      <c r="U58" s="11">
        <v>1.5894278148280148</v>
      </c>
      <c r="V58" s="11">
        <v>0.13581018785154214</v>
      </c>
    </row>
    <row r="59" spans="1:22">
      <c r="A59" s="11" t="s">
        <v>41</v>
      </c>
      <c r="B59" s="12">
        <v>41471.458333333336</v>
      </c>
      <c r="C59" s="12">
        <v>41485.458333333336</v>
      </c>
      <c r="D59" s="38">
        <f t="shared" si="4"/>
        <v>41478.458333333336</v>
      </c>
      <c r="E59" s="11">
        <v>4.74</v>
      </c>
      <c r="F59" s="11">
        <v>0.61</v>
      </c>
      <c r="G59" s="11" t="s">
        <v>7</v>
      </c>
      <c r="H59" s="12">
        <v>41487.613194444442</v>
      </c>
      <c r="I59" s="11">
        <v>0.12509999999999999</v>
      </c>
      <c r="J59" s="11">
        <v>1.0547</v>
      </c>
      <c r="K59" s="11">
        <v>0.59975000000000001</v>
      </c>
      <c r="L59" s="29">
        <f t="shared" si="11"/>
        <v>3.5817039516176388E-2</v>
      </c>
      <c r="M59" s="29">
        <f t="shared" si="8"/>
        <v>5.8471005654728903E-2</v>
      </c>
      <c r="N59" s="29">
        <f t="shared" si="9"/>
        <v>9.5178772634218339E-3</v>
      </c>
      <c r="O59" s="29">
        <f t="shared" si="10"/>
        <v>2.0175792274816544E-3</v>
      </c>
      <c r="P59" s="29">
        <f t="shared" si="5"/>
        <v>89.099343425840758</v>
      </c>
      <c r="Q59" s="37">
        <f t="shared" si="6"/>
        <v>2013</v>
      </c>
      <c r="R59" s="17">
        <f t="shared" si="7"/>
        <v>7</v>
      </c>
      <c r="S59" s="11">
        <v>0.40705800972685663</v>
      </c>
      <c r="T59" s="11">
        <v>0.49966677430196921</v>
      </c>
      <c r="U59" s="11">
        <v>1.5894278148280148</v>
      </c>
      <c r="V59" s="11">
        <v>0.13581018785154214</v>
      </c>
    </row>
  </sheetData>
  <sortState ref="A2:H58">
    <sortCondition ref="B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zoomScale="60" zoomScaleNormal="60" workbookViewId="0">
      <selection activeCell="J16" sqref="J16"/>
    </sheetView>
  </sheetViews>
  <sheetFormatPr defaultRowHeight="15"/>
  <cols>
    <col min="1" max="1" width="9.140625" style="11"/>
    <col min="2" max="2" width="20" style="11" customWidth="1"/>
    <col min="3" max="4" width="17.28515625" style="11" customWidth="1"/>
    <col min="5" max="7" width="9.140625" style="11"/>
    <col min="8" max="8" width="16.28515625" style="11" customWidth="1"/>
    <col min="9" max="11" width="9.140625" style="11"/>
    <col min="12" max="12" width="8.85546875" style="11"/>
    <col min="13" max="16" width="9.140625" style="11"/>
    <col min="17" max="17" width="8.85546875" style="37"/>
    <col min="18" max="22" width="8.85546875" style="11"/>
    <col min="23" max="16384" width="9.140625" style="11"/>
  </cols>
  <sheetData>
    <row r="1" spans="1:22">
      <c r="A1" s="11" t="s">
        <v>0</v>
      </c>
      <c r="B1" s="11" t="s">
        <v>1</v>
      </c>
      <c r="C1" s="11" t="s">
        <v>2</v>
      </c>
      <c r="D1" s="38" t="s">
        <v>58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44</v>
      </c>
      <c r="J1" s="11" t="s">
        <v>45</v>
      </c>
      <c r="K1" s="11" t="s">
        <v>46</v>
      </c>
      <c r="L1" s="7" t="s">
        <v>52</v>
      </c>
      <c r="M1" s="7" t="s">
        <v>53</v>
      </c>
      <c r="N1" s="7" t="s">
        <v>50</v>
      </c>
      <c r="O1" s="7" t="s">
        <v>51</v>
      </c>
      <c r="P1" s="7" t="s">
        <v>55</v>
      </c>
      <c r="Q1" s="41" t="s">
        <v>69</v>
      </c>
      <c r="R1" s="5" t="s">
        <v>65</v>
      </c>
      <c r="S1" s="6" t="s">
        <v>64</v>
      </c>
      <c r="T1" s="6" t="s">
        <v>61</v>
      </c>
      <c r="U1" s="6" t="s">
        <v>62</v>
      </c>
      <c r="V1" s="6" t="s">
        <v>63</v>
      </c>
    </row>
    <row r="2" spans="1:22" s="15" customFormat="1">
      <c r="D2" s="39"/>
      <c r="E2" s="18"/>
      <c r="F2" s="15">
        <v>17.030999999999999</v>
      </c>
      <c r="I2" s="5">
        <v>62.005000000000003</v>
      </c>
      <c r="J2" s="5">
        <v>18.038</v>
      </c>
      <c r="K2" s="5">
        <v>63.012999999999998</v>
      </c>
      <c r="L2" s="33"/>
      <c r="M2" s="33"/>
      <c r="N2" s="33"/>
      <c r="O2" s="33"/>
      <c r="P2" s="33"/>
      <c r="Q2" s="42"/>
      <c r="S2" s="11"/>
      <c r="T2" s="11"/>
      <c r="U2" s="11"/>
      <c r="V2" s="11"/>
    </row>
    <row r="3" spans="1:22" s="15" customFormat="1">
      <c r="D3" s="38"/>
      <c r="F3" s="1" t="s">
        <v>47</v>
      </c>
      <c r="I3" s="1" t="s">
        <v>47</v>
      </c>
      <c r="J3" s="1" t="s">
        <v>47</v>
      </c>
      <c r="K3" s="1" t="s">
        <v>47</v>
      </c>
      <c r="L3" s="4" t="s">
        <v>60</v>
      </c>
      <c r="M3" s="4" t="s">
        <v>60</v>
      </c>
      <c r="N3" s="4" t="s">
        <v>60</v>
      </c>
      <c r="O3" s="4" t="s">
        <v>60</v>
      </c>
      <c r="P3" s="34" t="s">
        <v>57</v>
      </c>
      <c r="Q3" s="43"/>
      <c r="R3" s="1"/>
      <c r="S3" s="4"/>
      <c r="T3" s="4"/>
      <c r="U3" s="4"/>
      <c r="V3" s="4"/>
    </row>
    <row r="4" spans="1:22">
      <c r="A4" s="11" t="s">
        <v>42</v>
      </c>
      <c r="B4" s="12">
        <v>41079.736111111109</v>
      </c>
      <c r="C4" s="12">
        <v>41093.711805555555</v>
      </c>
      <c r="D4" s="38">
        <f>(B4+C4)/2</f>
        <v>41086.723958333328</v>
      </c>
      <c r="E4" s="11">
        <v>4.7300000000000004</v>
      </c>
      <c r="F4" s="11">
        <v>1.29</v>
      </c>
      <c r="G4" s="11" t="s">
        <v>8</v>
      </c>
      <c r="H4" s="12">
        <v>41158.870833333334</v>
      </c>
      <c r="I4" s="11">
        <v>0.38030000000000003</v>
      </c>
      <c r="J4" s="11">
        <v>0.3347</v>
      </c>
      <c r="K4" s="11">
        <v>0.50744999999999996</v>
      </c>
      <c r="L4" s="29">
        <f>F4/$F$2</f>
        <v>7.5744231107979579E-2</v>
      </c>
      <c r="M4" s="29">
        <f>J4/$J$2</f>
        <v>1.8555272203126732E-2</v>
      </c>
      <c r="N4" s="29">
        <f>K4/$K$2</f>
        <v>8.0531001539364891E-3</v>
      </c>
      <c r="O4" s="29">
        <f>I4/$I$2</f>
        <v>6.1333763406176923E-3</v>
      </c>
      <c r="P4" s="29">
        <f>(L4+M4)*100/(L4+M4+N4+O4)</f>
        <v>86.923216695864724</v>
      </c>
      <c r="Q4" s="37">
        <f>YEAR(D4)</f>
        <v>2012</v>
      </c>
      <c r="R4" s="17">
        <f>MONTH(D4)</f>
        <v>6</v>
      </c>
      <c r="S4" s="13">
        <v>0.1984379614686293</v>
      </c>
      <c r="T4" s="13">
        <v>0.23316737178583916</v>
      </c>
      <c r="U4" s="13">
        <v>2.7301781263827611</v>
      </c>
      <c r="V4" s="13">
        <v>0.28177955022607748</v>
      </c>
    </row>
    <row r="5" spans="1:22">
      <c r="A5" s="11" t="s">
        <v>42</v>
      </c>
      <c r="B5" s="12">
        <v>41093.711805555555</v>
      </c>
      <c r="C5" s="12">
        <v>41107.686111111114</v>
      </c>
      <c r="D5" s="38">
        <f t="shared" ref="D5:D35" si="0">(B5+C5)/2</f>
        <v>41100.698958333334</v>
      </c>
      <c r="E5" s="11">
        <v>4.7300000000000004</v>
      </c>
      <c r="F5" s="11">
        <v>0.76</v>
      </c>
      <c r="G5" s="11" t="s">
        <v>7</v>
      </c>
      <c r="H5" s="12">
        <v>41114.67291666667</v>
      </c>
      <c r="I5" s="11">
        <v>0.11459999999999999</v>
      </c>
      <c r="J5" s="11">
        <v>0.21784999999999999</v>
      </c>
      <c r="K5" s="11">
        <v>0.59235000000000004</v>
      </c>
      <c r="L5" s="29">
        <f t="shared" ref="L5:L35" si="1">F5/$F$2</f>
        <v>4.4624508249662381E-2</v>
      </c>
      <c r="M5" s="29">
        <f t="shared" ref="M5:M35" si="2">J5/$J$2</f>
        <v>1.2077281295043795E-2</v>
      </c>
      <c r="N5" s="29">
        <f t="shared" ref="N5:N35" si="3">K5/$K$2</f>
        <v>9.4004411788043748E-3</v>
      </c>
      <c r="O5" s="29">
        <f t="shared" ref="O5:O35" si="4">I5/$I$2</f>
        <v>1.8482380453189258E-3</v>
      </c>
      <c r="P5" s="29">
        <f t="shared" ref="P5:P35" si="5">(L5+M5)*100/(L5+M5+N5+O5)</f>
        <v>83.445766559180313</v>
      </c>
      <c r="Q5" s="37">
        <f t="shared" ref="Q5:Q35" si="6">YEAR(D5)</f>
        <v>2012</v>
      </c>
      <c r="R5" s="17">
        <f t="shared" ref="R5:R35" si="7">MONTH(D5)</f>
        <v>7</v>
      </c>
      <c r="S5" s="13">
        <v>0.21428175977339001</v>
      </c>
      <c r="T5" s="13">
        <v>0.24315080784072504</v>
      </c>
      <c r="U5" s="13">
        <v>2.5435431772725856</v>
      </c>
      <c r="V5" s="13">
        <v>0.25264846296374205</v>
      </c>
    </row>
    <row r="6" spans="1:22">
      <c r="A6" s="11" t="s">
        <v>42</v>
      </c>
      <c r="B6" s="12">
        <v>41107.686111111114</v>
      </c>
      <c r="C6" s="12">
        <v>41121.657638888886</v>
      </c>
      <c r="D6" s="38">
        <f t="shared" si="0"/>
        <v>41114.671875</v>
      </c>
      <c r="E6" s="11">
        <v>4.7300000000000004</v>
      </c>
      <c r="F6" s="11">
        <v>0.5</v>
      </c>
      <c r="G6" s="11" t="s">
        <v>7</v>
      </c>
      <c r="H6" s="12">
        <v>41128.658333333333</v>
      </c>
      <c r="I6" s="11">
        <v>7.7299999999999994E-2</v>
      </c>
      <c r="J6" s="11">
        <v>0.20594999999999999</v>
      </c>
      <c r="K6" s="11">
        <v>0.53549999999999998</v>
      </c>
      <c r="L6" s="29">
        <f t="shared" si="1"/>
        <v>2.9358229111619991E-2</v>
      </c>
      <c r="M6" s="29">
        <f t="shared" si="2"/>
        <v>1.1417562922718704E-2</v>
      </c>
      <c r="N6" s="29">
        <f t="shared" si="3"/>
        <v>8.4982463936013209E-3</v>
      </c>
      <c r="O6" s="29">
        <f t="shared" si="4"/>
        <v>1.2466736553503749E-3</v>
      </c>
      <c r="P6" s="29">
        <f t="shared" si="5"/>
        <v>80.711039795152047</v>
      </c>
      <c r="Q6" s="37">
        <f t="shared" si="6"/>
        <v>2012</v>
      </c>
      <c r="R6" s="17">
        <f t="shared" si="7"/>
        <v>7</v>
      </c>
      <c r="S6" s="13">
        <v>0.21428175977339001</v>
      </c>
      <c r="T6" s="13">
        <v>0.24315080784072504</v>
      </c>
      <c r="U6" s="13">
        <v>2.5435431772725856</v>
      </c>
      <c r="V6" s="13">
        <v>0.25264846296374205</v>
      </c>
    </row>
    <row r="7" spans="1:22">
      <c r="A7" s="11" t="s">
        <v>42</v>
      </c>
      <c r="B7" s="12">
        <v>41121.657638888886</v>
      </c>
      <c r="C7" s="12">
        <v>41135.650694444441</v>
      </c>
      <c r="D7" s="38">
        <f t="shared" si="0"/>
        <v>41128.65416666666</v>
      </c>
      <c r="E7" s="11">
        <v>4.74</v>
      </c>
      <c r="F7" s="11">
        <v>0.71</v>
      </c>
      <c r="G7" s="11" t="s">
        <v>8</v>
      </c>
      <c r="H7" s="12">
        <v>41141.633333333331</v>
      </c>
      <c r="I7" s="11">
        <v>0.1762</v>
      </c>
      <c r="J7" s="11">
        <v>0.26519999999999999</v>
      </c>
      <c r="K7" s="11">
        <v>0.5635</v>
      </c>
      <c r="L7" s="29">
        <f t="shared" si="1"/>
        <v>4.1688685338500384E-2</v>
      </c>
      <c r="M7" s="29">
        <f t="shared" si="2"/>
        <v>1.4702295154673466E-2</v>
      </c>
      <c r="N7" s="29">
        <f t="shared" si="3"/>
        <v>8.942599146207925E-3</v>
      </c>
      <c r="O7" s="29">
        <f t="shared" si="4"/>
        <v>2.8417063140069349E-3</v>
      </c>
      <c r="P7" s="29">
        <f t="shared" si="5"/>
        <v>82.71469595555233</v>
      </c>
      <c r="Q7" s="37">
        <f t="shared" si="6"/>
        <v>2012</v>
      </c>
      <c r="R7" s="17">
        <f t="shared" si="7"/>
        <v>8</v>
      </c>
      <c r="S7" s="13">
        <v>0.20307421548266838</v>
      </c>
      <c r="T7" s="13">
        <v>0.23068924357065182</v>
      </c>
      <c r="U7" s="13">
        <v>2.5120368881983581</v>
      </c>
      <c r="V7" s="13">
        <v>0.23590926311518692</v>
      </c>
    </row>
    <row r="8" spans="1:22">
      <c r="A8" s="11" t="s">
        <v>42</v>
      </c>
      <c r="B8" s="12">
        <v>41135.650694444441</v>
      </c>
      <c r="C8" s="12">
        <v>41149.691666666666</v>
      </c>
      <c r="D8" s="38">
        <f t="shared" si="0"/>
        <v>41142.671180555553</v>
      </c>
      <c r="E8" s="11">
        <v>4.75</v>
      </c>
      <c r="F8" s="11">
        <v>0.81</v>
      </c>
      <c r="G8" s="11" t="s">
        <v>8</v>
      </c>
      <c r="H8" s="12">
        <v>41157.636805555558</v>
      </c>
      <c r="I8" s="11">
        <v>0.21174999999999999</v>
      </c>
      <c r="J8" s="11">
        <v>0.31125000000000003</v>
      </c>
      <c r="K8" s="11">
        <v>0.54659999999999997</v>
      </c>
      <c r="L8" s="29">
        <f t="shared" si="1"/>
        <v>4.7560331160824386E-2</v>
      </c>
      <c r="M8" s="29">
        <f t="shared" si="2"/>
        <v>1.7255238940015523E-2</v>
      </c>
      <c r="N8" s="29">
        <f t="shared" si="3"/>
        <v>8.6744005205275105E-3</v>
      </c>
      <c r="O8" s="29">
        <f t="shared" si="4"/>
        <v>3.4150471736150308E-3</v>
      </c>
      <c r="P8" s="29">
        <f t="shared" si="5"/>
        <v>84.280027440639515</v>
      </c>
      <c r="Q8" s="37">
        <f t="shared" si="6"/>
        <v>2012</v>
      </c>
      <c r="R8" s="17">
        <f t="shared" si="7"/>
        <v>8</v>
      </c>
      <c r="S8" s="13">
        <v>0.20307421548266838</v>
      </c>
      <c r="T8" s="13">
        <v>0.23068924357065182</v>
      </c>
      <c r="U8" s="13">
        <v>2.5120368881983581</v>
      </c>
      <c r="V8" s="13">
        <v>0.23590926311518692</v>
      </c>
    </row>
    <row r="9" spans="1:22">
      <c r="A9" s="11" t="s">
        <v>42</v>
      </c>
      <c r="B9" s="12">
        <v>41149.691666666666</v>
      </c>
      <c r="C9" s="12">
        <v>41163.76666666667</v>
      </c>
      <c r="D9" s="38">
        <f t="shared" si="0"/>
        <v>41156.729166666672</v>
      </c>
      <c r="E9" s="11">
        <v>4.76</v>
      </c>
      <c r="F9" s="11">
        <v>0.63</v>
      </c>
      <c r="G9" s="11" t="s">
        <v>7</v>
      </c>
      <c r="H9" s="12">
        <v>41171.651388888888</v>
      </c>
      <c r="I9" s="11">
        <v>0.12859999999999999</v>
      </c>
      <c r="J9" s="11">
        <v>0.23569999999999999</v>
      </c>
      <c r="K9" s="11">
        <v>0.46984999999999999</v>
      </c>
      <c r="L9" s="29">
        <f t="shared" si="1"/>
        <v>3.6991368680641186E-2</v>
      </c>
      <c r="M9" s="29">
        <f t="shared" si="2"/>
        <v>1.3066858853531434E-2</v>
      </c>
      <c r="N9" s="29">
        <f t="shared" si="3"/>
        <v>7.4563978861504768E-3</v>
      </c>
      <c r="O9" s="29">
        <f t="shared" si="4"/>
        <v>2.0740262882025639E-3</v>
      </c>
      <c r="P9" s="29">
        <f t="shared" si="5"/>
        <v>84.006310092447563</v>
      </c>
      <c r="Q9" s="37">
        <f t="shared" si="6"/>
        <v>2012</v>
      </c>
      <c r="R9" s="17">
        <f t="shared" si="7"/>
        <v>9</v>
      </c>
      <c r="S9" s="13">
        <v>0.15160477594894897</v>
      </c>
      <c r="T9" s="13">
        <v>0.19087427867511769</v>
      </c>
      <c r="U9" s="13">
        <v>2.4525531986507958</v>
      </c>
      <c r="V9" s="13">
        <v>0.24768541530300381</v>
      </c>
    </row>
    <row r="10" spans="1:22">
      <c r="A10" s="11" t="s">
        <v>42</v>
      </c>
      <c r="B10" s="12">
        <v>41163.76666666667</v>
      </c>
      <c r="C10" s="12">
        <v>41184.820138888892</v>
      </c>
      <c r="D10" s="38">
        <f t="shared" si="0"/>
        <v>41174.293402777781</v>
      </c>
      <c r="E10" s="11">
        <v>7.12</v>
      </c>
      <c r="F10" s="11">
        <v>0.32</v>
      </c>
      <c r="G10" s="11" t="s">
        <v>8</v>
      </c>
      <c r="H10" s="12">
        <v>41190.630555555559</v>
      </c>
      <c r="I10" s="11">
        <v>0.15670000000000001</v>
      </c>
      <c r="J10" s="11">
        <v>0.269866667</v>
      </c>
      <c r="K10" s="11">
        <v>0.33313333299999998</v>
      </c>
      <c r="L10" s="29">
        <f t="shared" si="1"/>
        <v>1.8789266631436794E-2</v>
      </c>
      <c r="M10" s="29">
        <f t="shared" si="2"/>
        <v>1.4961008260339284E-2</v>
      </c>
      <c r="N10" s="29">
        <f t="shared" si="3"/>
        <v>5.2867397679843839E-3</v>
      </c>
      <c r="O10" s="29">
        <f t="shared" si="4"/>
        <v>2.5272155471332959E-3</v>
      </c>
      <c r="P10" s="29">
        <f t="shared" si="5"/>
        <v>81.20028862263959</v>
      </c>
      <c r="Q10" s="37">
        <f t="shared" si="6"/>
        <v>2012</v>
      </c>
      <c r="R10" s="17">
        <f t="shared" si="7"/>
        <v>9</v>
      </c>
      <c r="S10" s="13">
        <v>0.15160477594894897</v>
      </c>
      <c r="T10" s="13">
        <v>0.19087427867511769</v>
      </c>
      <c r="U10" s="13">
        <v>2.4525531986507958</v>
      </c>
      <c r="V10" s="13">
        <v>0.24768541530300381</v>
      </c>
    </row>
    <row r="11" spans="1:22">
      <c r="A11" s="11" t="s">
        <v>42</v>
      </c>
      <c r="B11" s="12">
        <v>41184.820138888892</v>
      </c>
      <c r="C11" s="12">
        <v>41191.676388888889</v>
      </c>
      <c r="D11" s="38">
        <f t="shared" si="0"/>
        <v>41188.248263888891</v>
      </c>
      <c r="E11" s="11">
        <v>2.3199999999999998</v>
      </c>
      <c r="F11" s="11">
        <v>0.63</v>
      </c>
      <c r="G11" s="11" t="s">
        <v>7</v>
      </c>
      <c r="H11" s="12">
        <v>41199.649305555555</v>
      </c>
      <c r="I11" s="11">
        <v>0.18390000000000001</v>
      </c>
      <c r="J11" s="11">
        <v>0.13120000000000001</v>
      </c>
      <c r="K11" s="11">
        <v>0.22489999999999999</v>
      </c>
      <c r="L11" s="29">
        <f t="shared" si="1"/>
        <v>3.6991368680641186E-2</v>
      </c>
      <c r="M11" s="29">
        <f t="shared" si="2"/>
        <v>7.2735336511808406E-3</v>
      </c>
      <c r="N11" s="29">
        <f t="shared" si="3"/>
        <v>3.5691047879009095E-3</v>
      </c>
      <c r="O11" s="29">
        <f t="shared" si="4"/>
        <v>2.9658898475929361E-3</v>
      </c>
      <c r="P11" s="29">
        <f t="shared" si="5"/>
        <v>87.135811240525967</v>
      </c>
      <c r="Q11" s="37">
        <f t="shared" si="6"/>
        <v>2012</v>
      </c>
      <c r="R11" s="17">
        <f t="shared" si="7"/>
        <v>10</v>
      </c>
      <c r="S11" s="13">
        <v>0.12247658592089838</v>
      </c>
      <c r="T11" s="13">
        <v>0.16862952688285535</v>
      </c>
      <c r="U11" s="13">
        <v>2.3401693717596896</v>
      </c>
      <c r="V11" s="13">
        <v>0.22511849503938355</v>
      </c>
    </row>
    <row r="12" spans="1:22">
      <c r="A12" s="11" t="s">
        <v>42</v>
      </c>
      <c r="B12" s="12">
        <v>41191.676388888889</v>
      </c>
      <c r="C12" s="12">
        <v>41205.780555555553</v>
      </c>
      <c r="D12" s="38">
        <f t="shared" si="0"/>
        <v>41198.728472222225</v>
      </c>
      <c r="E12" s="11">
        <v>4.7699999999999996</v>
      </c>
      <c r="F12" s="11">
        <v>0.39</v>
      </c>
      <c r="G12" s="11" t="s">
        <v>7</v>
      </c>
      <c r="H12" s="12">
        <v>41212.667361111111</v>
      </c>
      <c r="I12" s="11">
        <v>0.1862</v>
      </c>
      <c r="J12" s="11">
        <v>0.18490000000000001</v>
      </c>
      <c r="K12" s="11">
        <v>0.27379999999999999</v>
      </c>
      <c r="L12" s="29">
        <f t="shared" si="1"/>
        <v>2.2899418707063593E-2</v>
      </c>
      <c r="M12" s="29">
        <f t="shared" si="2"/>
        <v>1.025058210444617E-2</v>
      </c>
      <c r="N12" s="29">
        <f t="shared" si="3"/>
        <v>4.3451351308460154E-3</v>
      </c>
      <c r="O12" s="29">
        <f t="shared" si="4"/>
        <v>3.0029836303523908E-3</v>
      </c>
      <c r="P12" s="29">
        <f t="shared" si="5"/>
        <v>81.8556544384586</v>
      </c>
      <c r="Q12" s="37">
        <f t="shared" si="6"/>
        <v>2012</v>
      </c>
      <c r="R12" s="17">
        <f t="shared" si="7"/>
        <v>10</v>
      </c>
      <c r="S12" s="13">
        <v>0.12247658592089838</v>
      </c>
      <c r="T12" s="13">
        <v>0.16862952688285535</v>
      </c>
      <c r="U12" s="13">
        <v>2.3401693717596896</v>
      </c>
      <c r="V12" s="13">
        <v>0.22511849503938355</v>
      </c>
    </row>
    <row r="13" spans="1:22">
      <c r="A13" s="11" t="s">
        <v>42</v>
      </c>
      <c r="B13" s="12">
        <v>41205.780555555553</v>
      </c>
      <c r="C13" s="12">
        <v>41219.941666666666</v>
      </c>
      <c r="D13" s="38">
        <f t="shared" si="0"/>
        <v>41212.861111111109</v>
      </c>
      <c r="E13" s="11">
        <v>4.79</v>
      </c>
      <c r="F13" s="11">
        <v>0.21</v>
      </c>
      <c r="G13" s="11" t="s">
        <v>7</v>
      </c>
      <c r="H13" s="12">
        <v>41226.670138888891</v>
      </c>
      <c r="I13" s="11">
        <v>7.5899999999999995E-2</v>
      </c>
      <c r="J13" s="11">
        <v>9.9949999999999997E-2</v>
      </c>
      <c r="K13" s="11">
        <v>0.26035000000000003</v>
      </c>
      <c r="L13" s="29">
        <f t="shared" si="1"/>
        <v>1.2330456226880395E-2</v>
      </c>
      <c r="M13" s="29">
        <f t="shared" si="2"/>
        <v>5.5410799423439407E-3</v>
      </c>
      <c r="N13" s="29">
        <f t="shared" si="3"/>
        <v>4.1316871121832004E-3</v>
      </c>
      <c r="O13" s="29">
        <f t="shared" si="4"/>
        <v>1.2240948310620111E-3</v>
      </c>
      <c r="P13" s="29">
        <f t="shared" si="5"/>
        <v>76.941884046570266</v>
      </c>
      <c r="Q13" s="37">
        <f t="shared" si="6"/>
        <v>2012</v>
      </c>
      <c r="R13" s="17">
        <f t="shared" si="7"/>
        <v>10</v>
      </c>
      <c r="S13" s="13">
        <v>0.12247658592089838</v>
      </c>
      <c r="T13" s="13">
        <v>0.16862952688285535</v>
      </c>
      <c r="U13" s="13">
        <v>2.3401693717596896</v>
      </c>
      <c r="V13" s="13">
        <v>0.22511849503938355</v>
      </c>
    </row>
    <row r="14" spans="1:22">
      <c r="A14" s="11" t="s">
        <v>42</v>
      </c>
      <c r="B14" s="12">
        <v>41219.941666666666</v>
      </c>
      <c r="C14" s="12">
        <v>41233.845833333333</v>
      </c>
      <c r="D14" s="38">
        <f t="shared" si="0"/>
        <v>41226.893750000003</v>
      </c>
      <c r="E14" s="11">
        <v>4.71</v>
      </c>
      <c r="F14" s="11">
        <v>0.18</v>
      </c>
      <c r="G14" s="11" t="s">
        <v>7</v>
      </c>
      <c r="H14" s="12">
        <v>41242.644444444442</v>
      </c>
      <c r="I14" s="11">
        <v>7.5999999999999998E-2</v>
      </c>
      <c r="J14" s="11">
        <v>0.11405</v>
      </c>
      <c r="K14" s="11">
        <v>0.20669999999999999</v>
      </c>
      <c r="L14" s="29">
        <f t="shared" si="1"/>
        <v>1.0568962480183196E-2</v>
      </c>
      <c r="M14" s="29">
        <f t="shared" si="2"/>
        <v>6.3227630557711493E-3</v>
      </c>
      <c r="N14" s="29">
        <f t="shared" si="3"/>
        <v>3.280275498706616E-3</v>
      </c>
      <c r="O14" s="29">
        <f t="shared" si="4"/>
        <v>1.2257076042254656E-3</v>
      </c>
      <c r="P14" s="29">
        <f t="shared" si="5"/>
        <v>78.941749422911201</v>
      </c>
      <c r="Q14" s="37">
        <f t="shared" si="6"/>
        <v>2012</v>
      </c>
      <c r="R14" s="17">
        <f t="shared" si="7"/>
        <v>11</v>
      </c>
      <c r="S14" s="13">
        <v>0.11782577321831372</v>
      </c>
      <c r="T14" s="13">
        <v>0.1635911012792455</v>
      </c>
      <c r="U14" s="13">
        <v>2.5015858045026209</v>
      </c>
      <c r="V14" s="13">
        <v>0.21095715309996557</v>
      </c>
    </row>
    <row r="15" spans="1:22" s="19" customFormat="1">
      <c r="A15" s="19" t="s">
        <v>42</v>
      </c>
      <c r="B15" s="20">
        <v>41233.845833333333</v>
      </c>
      <c r="C15" s="20">
        <v>41240.845833333333</v>
      </c>
      <c r="D15" s="38">
        <f t="shared" si="0"/>
        <v>41237.345833333333</v>
      </c>
      <c r="G15" s="19" t="s">
        <v>9</v>
      </c>
      <c r="H15" s="20">
        <v>41255.888194444444</v>
      </c>
      <c r="I15" s="19">
        <v>4.3700000000000003E-2</v>
      </c>
      <c r="J15" s="19">
        <v>7.1900000000000006E-2</v>
      </c>
      <c r="K15" s="19">
        <v>0.1996</v>
      </c>
      <c r="L15" s="3" t="s">
        <v>48</v>
      </c>
      <c r="M15" s="3">
        <f t="shared" si="2"/>
        <v>3.9860294932919397E-3</v>
      </c>
      <c r="N15" s="3">
        <f t="shared" si="3"/>
        <v>3.1676003364385129E-3</v>
      </c>
      <c r="O15" s="3">
        <f t="shared" si="4"/>
        <v>7.0478187242964277E-4</v>
      </c>
      <c r="P15" s="3" t="s">
        <v>48</v>
      </c>
      <c r="Q15" s="37">
        <f t="shared" si="6"/>
        <v>2012</v>
      </c>
      <c r="R15" s="17">
        <f t="shared" si="7"/>
        <v>11</v>
      </c>
      <c r="S15" s="13">
        <v>0.11782577321831372</v>
      </c>
      <c r="T15" s="13">
        <v>0.1635911012792455</v>
      </c>
      <c r="U15" s="13">
        <v>2.5015858045026209</v>
      </c>
      <c r="V15" s="13">
        <v>0.21095715309996557</v>
      </c>
    </row>
    <row r="16" spans="1:22">
      <c r="A16" s="11" t="s">
        <v>42</v>
      </c>
      <c r="B16" s="12">
        <v>41240.845833333333</v>
      </c>
      <c r="C16" s="12">
        <v>41247.880555555559</v>
      </c>
      <c r="D16" s="38">
        <f t="shared" si="0"/>
        <v>41244.36319444445</v>
      </c>
      <c r="E16" s="11">
        <v>2.38</v>
      </c>
      <c r="F16" s="11">
        <v>0.81</v>
      </c>
      <c r="G16" s="11" t="s">
        <v>7</v>
      </c>
      <c r="H16" s="12">
        <v>41253.659722222219</v>
      </c>
      <c r="I16" s="11">
        <v>0.1003</v>
      </c>
      <c r="J16" s="11">
        <v>0.1086</v>
      </c>
      <c r="K16" s="11">
        <v>0.24010000000000001</v>
      </c>
      <c r="L16" s="29">
        <f t="shared" si="1"/>
        <v>4.7560331160824386E-2</v>
      </c>
      <c r="M16" s="29">
        <f t="shared" si="2"/>
        <v>6.0206231289499949E-3</v>
      </c>
      <c r="N16" s="29">
        <f t="shared" si="3"/>
        <v>3.8103248536016381E-3</v>
      </c>
      <c r="O16" s="29">
        <f t="shared" si="4"/>
        <v>1.6176114829449238E-3</v>
      </c>
      <c r="P16" s="29">
        <f t="shared" si="5"/>
        <v>90.801494013979266</v>
      </c>
      <c r="Q16" s="37">
        <f t="shared" si="6"/>
        <v>2012</v>
      </c>
      <c r="R16" s="17">
        <f t="shared" si="7"/>
        <v>12</v>
      </c>
      <c r="S16" s="13">
        <v>0.1211394765567433</v>
      </c>
      <c r="T16" s="13">
        <v>0.16760777381018677</v>
      </c>
      <c r="U16" s="13">
        <v>2.7151997660489258</v>
      </c>
      <c r="V16" s="13">
        <v>0.2110152460613097</v>
      </c>
    </row>
    <row r="17" spans="1:22">
      <c r="A17" s="11" t="s">
        <v>42</v>
      </c>
      <c r="B17" s="12">
        <v>41247.880555555559</v>
      </c>
      <c r="C17" s="12">
        <v>41261.831944444442</v>
      </c>
      <c r="D17" s="38">
        <f t="shared" si="0"/>
        <v>41254.856249999997</v>
      </c>
      <c r="E17" s="11">
        <v>4.72</v>
      </c>
      <c r="F17" s="11">
        <v>0.48</v>
      </c>
      <c r="G17" s="11" t="s">
        <v>8</v>
      </c>
      <c r="H17" s="12">
        <v>41276.628472222219</v>
      </c>
      <c r="I17" s="11">
        <v>2.4199999999999999E-2</v>
      </c>
      <c r="J17" s="11">
        <v>4.9099999999999998E-2</v>
      </c>
      <c r="K17" s="11">
        <v>0.13159999999999999</v>
      </c>
      <c r="L17" s="29">
        <f t="shared" si="1"/>
        <v>2.8183899947155189E-2</v>
      </c>
      <c r="M17" s="29">
        <f t="shared" si="2"/>
        <v>2.7220312673245368E-3</v>
      </c>
      <c r="N17" s="29">
        <f t="shared" si="3"/>
        <v>2.0884579372510434E-3</v>
      </c>
      <c r="O17" s="29">
        <f t="shared" si="4"/>
        <v>3.9029110555600352E-4</v>
      </c>
      <c r="P17" s="29">
        <f t="shared" si="5"/>
        <v>92.575190106048666</v>
      </c>
      <c r="Q17" s="37">
        <f t="shared" si="6"/>
        <v>2012</v>
      </c>
      <c r="R17" s="17">
        <f t="shared" si="7"/>
        <v>12</v>
      </c>
      <c r="S17" s="13">
        <v>0.1211394765567433</v>
      </c>
      <c r="T17" s="13">
        <v>0.16760777381018677</v>
      </c>
      <c r="U17" s="13">
        <v>2.7151997660489258</v>
      </c>
      <c r="V17" s="13">
        <v>0.2110152460613097</v>
      </c>
    </row>
    <row r="18" spans="1:22">
      <c r="A18" s="11" t="s">
        <v>42</v>
      </c>
      <c r="B18" s="12">
        <v>41261.831944444442</v>
      </c>
      <c r="C18" s="12">
        <v>41275.913888888892</v>
      </c>
      <c r="D18" s="38">
        <f t="shared" si="0"/>
        <v>41268.872916666667</v>
      </c>
      <c r="E18" s="11">
        <v>4.7699999999999996</v>
      </c>
      <c r="F18" s="11">
        <v>0.1</v>
      </c>
      <c r="G18" s="11" t="s">
        <v>7</v>
      </c>
      <c r="H18" s="12">
        <v>41283.738888888889</v>
      </c>
      <c r="I18" s="11">
        <v>8.2350000000000007E-2</v>
      </c>
      <c r="J18" s="11">
        <v>0.10324999999999999</v>
      </c>
      <c r="K18" s="11">
        <v>0.1133</v>
      </c>
      <c r="L18" s="29">
        <f t="shared" si="1"/>
        <v>5.8716458223239979E-3</v>
      </c>
      <c r="M18" s="29">
        <f t="shared" si="2"/>
        <v>5.7240270539971171E-3</v>
      </c>
      <c r="N18" s="29">
        <f t="shared" si="3"/>
        <v>1.7980416739402981E-3</v>
      </c>
      <c r="O18" s="29">
        <f t="shared" si="4"/>
        <v>1.3281187001048303E-3</v>
      </c>
      <c r="P18" s="29">
        <f t="shared" si="5"/>
        <v>78.765142079249159</v>
      </c>
      <c r="Q18" s="37">
        <f t="shared" si="6"/>
        <v>2012</v>
      </c>
      <c r="R18" s="17">
        <f t="shared" si="7"/>
        <v>12</v>
      </c>
      <c r="S18" s="13">
        <v>0.1211394765567433</v>
      </c>
      <c r="T18" s="13">
        <v>0.16760777381018677</v>
      </c>
      <c r="U18" s="13">
        <v>2.7151997660489258</v>
      </c>
      <c r="V18" s="13">
        <v>0.2110152460613097</v>
      </c>
    </row>
    <row r="19" spans="1:22" s="19" customFormat="1">
      <c r="A19" s="19" t="s">
        <v>42</v>
      </c>
      <c r="B19" s="20">
        <v>41275.913888888892</v>
      </c>
      <c r="C19" s="20">
        <v>41289.869444444441</v>
      </c>
      <c r="D19" s="38">
        <f t="shared" si="0"/>
        <v>41282.891666666663</v>
      </c>
      <c r="G19" s="19" t="s">
        <v>9</v>
      </c>
      <c r="H19" s="20">
        <v>41403.686805555553</v>
      </c>
      <c r="I19" s="19">
        <v>5.6750000000000002E-2</v>
      </c>
      <c r="J19" s="19">
        <v>8.2150000000000001E-2</v>
      </c>
      <c r="K19" s="19">
        <v>9.8199999999999996E-2</v>
      </c>
      <c r="L19" s="3" t="s">
        <v>48</v>
      </c>
      <c r="M19" s="3">
        <f t="shared" si="2"/>
        <v>4.5542743097904421E-3</v>
      </c>
      <c r="N19" s="3">
        <f t="shared" si="3"/>
        <v>1.5584085823560218E-3</v>
      </c>
      <c r="O19" s="3">
        <f t="shared" si="4"/>
        <v>9.1524877026046285E-4</v>
      </c>
      <c r="P19" s="3" t="s">
        <v>48</v>
      </c>
      <c r="Q19" s="37">
        <f t="shared" si="6"/>
        <v>2013</v>
      </c>
      <c r="R19" s="17">
        <f t="shared" si="7"/>
        <v>1</v>
      </c>
      <c r="S19" s="13">
        <v>0.12301575130468086</v>
      </c>
      <c r="T19" s="13">
        <v>0.16484201545273677</v>
      </c>
      <c r="U19" s="13">
        <v>2.6578502944065532</v>
      </c>
      <c r="V19" s="13">
        <v>0.2170931873569901</v>
      </c>
    </row>
    <row r="20" spans="1:22">
      <c r="A20" s="11" t="s">
        <v>42</v>
      </c>
      <c r="B20" s="12">
        <v>41289.869444444441</v>
      </c>
      <c r="C20" s="12">
        <v>41303.854166666664</v>
      </c>
      <c r="D20" s="38">
        <f t="shared" si="0"/>
        <v>41296.861805555556</v>
      </c>
      <c r="E20" s="11">
        <v>4.7300000000000004</v>
      </c>
      <c r="F20" s="11">
        <v>0.24</v>
      </c>
      <c r="G20" s="11" t="s">
        <v>7</v>
      </c>
      <c r="H20" s="12">
        <v>41310.780555555553</v>
      </c>
      <c r="I20" s="11">
        <v>2.7449999999999999E-2</v>
      </c>
      <c r="J20" s="11">
        <v>5.6050000000000003E-2</v>
      </c>
      <c r="K20" s="11">
        <v>0.13055</v>
      </c>
      <c r="L20" s="29">
        <f t="shared" si="1"/>
        <v>1.4091949973577595E-2</v>
      </c>
      <c r="M20" s="29">
        <f t="shared" si="2"/>
        <v>3.1073289721698636E-3</v>
      </c>
      <c r="N20" s="29">
        <f t="shared" si="3"/>
        <v>2.0717947090282958E-3</v>
      </c>
      <c r="O20" s="29">
        <f t="shared" si="4"/>
        <v>4.427062333682767E-4</v>
      </c>
      <c r="P20" s="29">
        <f t="shared" si="5"/>
        <v>87.24495780786917</v>
      </c>
      <c r="Q20" s="37">
        <f t="shared" si="6"/>
        <v>2013</v>
      </c>
      <c r="R20" s="17">
        <f t="shared" si="7"/>
        <v>1</v>
      </c>
      <c r="S20" s="13">
        <v>0.12301575130468086</v>
      </c>
      <c r="T20" s="13">
        <v>0.16484201545273677</v>
      </c>
      <c r="U20" s="13">
        <v>2.6578502944065532</v>
      </c>
      <c r="V20" s="13">
        <v>0.2170931873569901</v>
      </c>
    </row>
    <row r="21" spans="1:22">
      <c r="A21" s="11" t="s">
        <v>42</v>
      </c>
      <c r="B21" s="12">
        <v>41303.854166666664</v>
      </c>
      <c r="C21" s="12">
        <v>41317.820833333331</v>
      </c>
      <c r="D21" s="38">
        <f t="shared" si="0"/>
        <v>41310.837499999994</v>
      </c>
      <c r="E21" s="11">
        <v>4.7300000000000004</v>
      </c>
      <c r="F21" s="11">
        <v>0.1</v>
      </c>
      <c r="G21" s="11" t="s">
        <v>7</v>
      </c>
      <c r="H21" s="12">
        <v>41396.936805555553</v>
      </c>
      <c r="I21" s="11">
        <v>3.8899999999999997E-2</v>
      </c>
      <c r="J21" s="11">
        <v>9.4750000000000001E-2</v>
      </c>
      <c r="K21" s="11">
        <v>0.1598</v>
      </c>
      <c r="L21" s="29">
        <f t="shared" si="1"/>
        <v>5.8716458223239979E-3</v>
      </c>
      <c r="M21" s="29">
        <f t="shared" si="2"/>
        <v>5.2527996451934801E-3</v>
      </c>
      <c r="N21" s="29">
        <f t="shared" si="3"/>
        <v>2.5359846380905529E-3</v>
      </c>
      <c r="O21" s="29">
        <f t="shared" si="4"/>
        <v>6.2736876058382379E-4</v>
      </c>
      <c r="P21" s="29">
        <f t="shared" si="5"/>
        <v>77.859756927572789</v>
      </c>
      <c r="Q21" s="37">
        <f t="shared" si="6"/>
        <v>2013</v>
      </c>
      <c r="R21" s="17">
        <f t="shared" si="7"/>
        <v>2</v>
      </c>
      <c r="S21" s="13">
        <v>0.12466796638591889</v>
      </c>
      <c r="T21" s="13">
        <v>0.16112613961013214</v>
      </c>
      <c r="U21" s="13">
        <v>2.5179388969008101</v>
      </c>
      <c r="V21" s="13">
        <v>0.22960759552722465</v>
      </c>
    </row>
    <row r="22" spans="1:22">
      <c r="A22" s="11" t="s">
        <v>42</v>
      </c>
      <c r="B22" s="12">
        <v>41317.820833333331</v>
      </c>
      <c r="C22" s="12">
        <v>41331.87777777778</v>
      </c>
      <c r="D22" s="38">
        <f t="shared" si="0"/>
        <v>41324.849305555559</v>
      </c>
      <c r="E22" s="11">
        <v>4.76</v>
      </c>
      <c r="F22" s="11">
        <v>0.28000000000000003</v>
      </c>
      <c r="G22" s="11" t="s">
        <v>7</v>
      </c>
      <c r="H22" s="12">
        <v>41338.697916666664</v>
      </c>
      <c r="I22" s="11">
        <v>0.16794999999999999</v>
      </c>
      <c r="J22" s="11">
        <v>0.14265</v>
      </c>
      <c r="K22" s="11">
        <v>0.14860000000000001</v>
      </c>
      <c r="L22" s="29">
        <f t="shared" si="1"/>
        <v>1.6440608302507195E-2</v>
      </c>
      <c r="M22" s="29">
        <f t="shared" si="2"/>
        <v>7.908304690098681E-3</v>
      </c>
      <c r="N22" s="29">
        <f t="shared" si="3"/>
        <v>2.3582435370479108E-3</v>
      </c>
      <c r="O22" s="29">
        <f t="shared" si="4"/>
        <v>2.7086525280219332E-3</v>
      </c>
      <c r="P22" s="29">
        <f t="shared" si="5"/>
        <v>82.774921964120864</v>
      </c>
      <c r="Q22" s="37">
        <f t="shared" si="6"/>
        <v>2013</v>
      </c>
      <c r="R22" s="17">
        <f t="shared" si="7"/>
        <v>2</v>
      </c>
      <c r="S22" s="13">
        <v>0.12466796638591889</v>
      </c>
      <c r="T22" s="13">
        <v>0.16112613961013214</v>
      </c>
      <c r="U22" s="13">
        <v>2.5179388969008101</v>
      </c>
      <c r="V22" s="13">
        <v>0.22960759552722465</v>
      </c>
    </row>
    <row r="23" spans="1:22">
      <c r="A23" s="11" t="s">
        <v>42</v>
      </c>
      <c r="B23" s="12">
        <v>41331.87777777778</v>
      </c>
      <c r="C23" s="12">
        <v>41345.786805555559</v>
      </c>
      <c r="D23" s="38">
        <f t="shared" si="0"/>
        <v>41338.832291666666</v>
      </c>
      <c r="E23" s="11">
        <v>4.71</v>
      </c>
      <c r="F23" s="11">
        <v>0.23</v>
      </c>
      <c r="G23" s="11" t="s">
        <v>7</v>
      </c>
      <c r="H23" s="12">
        <v>41352.676388888889</v>
      </c>
      <c r="I23" s="11">
        <v>0.12325</v>
      </c>
      <c r="J23" s="11">
        <v>0.13405</v>
      </c>
      <c r="K23" s="11">
        <v>0.18445</v>
      </c>
      <c r="L23" s="29">
        <f t="shared" si="1"/>
        <v>1.3504785391345196E-2</v>
      </c>
      <c r="M23" s="29">
        <f t="shared" si="2"/>
        <v>7.4315334294267656E-3</v>
      </c>
      <c r="N23" s="29">
        <f t="shared" si="3"/>
        <v>2.9271737577960103E-3</v>
      </c>
      <c r="O23" s="29">
        <f t="shared" si="4"/>
        <v>1.9877429239577452E-3</v>
      </c>
      <c r="P23" s="29">
        <f t="shared" si="5"/>
        <v>80.987691357058893</v>
      </c>
      <c r="Q23" s="37">
        <f t="shared" si="6"/>
        <v>2013</v>
      </c>
      <c r="R23" s="17">
        <f t="shared" si="7"/>
        <v>3</v>
      </c>
      <c r="S23" s="13">
        <v>0.12672426333881642</v>
      </c>
      <c r="T23" s="13">
        <v>0.16333302138157765</v>
      </c>
      <c r="U23" s="13">
        <v>2.4631040911946789</v>
      </c>
      <c r="V23" s="13">
        <v>0.25792331941088348</v>
      </c>
    </row>
    <row r="24" spans="1:22">
      <c r="A24" s="11" t="s">
        <v>42</v>
      </c>
      <c r="B24" s="12">
        <v>41345.786805555559</v>
      </c>
      <c r="C24" s="12">
        <v>41359.743055555555</v>
      </c>
      <c r="D24" s="38">
        <f t="shared" si="0"/>
        <v>41352.764930555553</v>
      </c>
      <c r="E24" s="11">
        <v>4.72</v>
      </c>
      <c r="F24" s="11">
        <v>0.25</v>
      </c>
      <c r="G24" s="11" t="s">
        <v>7</v>
      </c>
      <c r="H24" s="12">
        <v>41395.69027777778</v>
      </c>
      <c r="I24" s="11">
        <v>0.1615</v>
      </c>
      <c r="J24" s="11">
        <v>0.17805000000000001</v>
      </c>
      <c r="K24" s="11">
        <v>0.16555</v>
      </c>
      <c r="L24" s="29">
        <f t="shared" si="1"/>
        <v>1.4679114555809995E-2</v>
      </c>
      <c r="M24" s="29">
        <f t="shared" si="2"/>
        <v>9.8708282514691215E-3</v>
      </c>
      <c r="N24" s="29">
        <f t="shared" si="3"/>
        <v>2.6272356497865522E-3</v>
      </c>
      <c r="O24" s="29">
        <f t="shared" si="4"/>
        <v>2.6046286589791147E-3</v>
      </c>
      <c r="P24" s="29">
        <f t="shared" si="5"/>
        <v>82.432683522595809</v>
      </c>
      <c r="Q24" s="37">
        <f t="shared" si="6"/>
        <v>2013</v>
      </c>
      <c r="R24" s="17">
        <f t="shared" si="7"/>
        <v>3</v>
      </c>
      <c r="S24" s="13">
        <v>0.12672426333881642</v>
      </c>
      <c r="T24" s="13">
        <v>0.16333302138157765</v>
      </c>
      <c r="U24" s="13">
        <v>2.4631040911946789</v>
      </c>
      <c r="V24" s="13">
        <v>0.25792331941088348</v>
      </c>
    </row>
    <row r="25" spans="1:22" s="19" customFormat="1">
      <c r="A25" s="19" t="s">
        <v>42</v>
      </c>
      <c r="B25" s="20">
        <v>41359.743055555555</v>
      </c>
      <c r="C25" s="20">
        <v>41366.743055555555</v>
      </c>
      <c r="D25" s="38">
        <f t="shared" si="0"/>
        <v>41363.243055555555</v>
      </c>
      <c r="G25" s="19" t="s">
        <v>9</v>
      </c>
      <c r="H25" s="20">
        <v>41395.67083333333</v>
      </c>
      <c r="I25" s="19">
        <v>0.42109999999999997</v>
      </c>
      <c r="J25" s="19">
        <v>0.19309999999999999</v>
      </c>
      <c r="K25" s="19">
        <v>0.27239999999999998</v>
      </c>
      <c r="L25" s="3" t="s">
        <v>48</v>
      </c>
      <c r="M25" s="3">
        <f t="shared" si="2"/>
        <v>1.0705177957644972E-2</v>
      </c>
      <c r="N25" s="3">
        <f t="shared" si="3"/>
        <v>4.3229174932156852E-3</v>
      </c>
      <c r="O25" s="3">
        <f t="shared" si="4"/>
        <v>6.791387791307152E-3</v>
      </c>
      <c r="P25" s="3" t="s">
        <v>48</v>
      </c>
      <c r="Q25" s="37">
        <f t="shared" si="6"/>
        <v>2013</v>
      </c>
      <c r="R25" s="17">
        <f t="shared" si="7"/>
        <v>3</v>
      </c>
      <c r="S25" s="13">
        <v>0.12672426333881642</v>
      </c>
      <c r="T25" s="13">
        <v>0.16333302138157765</v>
      </c>
      <c r="U25" s="13">
        <v>2.4631040911946789</v>
      </c>
      <c r="V25" s="13">
        <v>0.25792331941088348</v>
      </c>
    </row>
    <row r="26" spans="1:22">
      <c r="A26" s="11" t="s">
        <v>42</v>
      </c>
      <c r="B26" s="12">
        <v>41366.743055555555</v>
      </c>
      <c r="C26" s="12">
        <v>41373.790277777778</v>
      </c>
      <c r="D26" s="38">
        <f t="shared" si="0"/>
        <v>41370.266666666663</v>
      </c>
      <c r="E26" s="11">
        <v>2.38</v>
      </c>
      <c r="F26" s="11">
        <v>1.41</v>
      </c>
      <c r="G26" s="11" t="s">
        <v>7</v>
      </c>
      <c r="H26" s="12">
        <v>41404.840277777781</v>
      </c>
      <c r="I26" s="11">
        <v>0.25280000000000002</v>
      </c>
      <c r="J26" s="11">
        <v>0.15989999999999999</v>
      </c>
      <c r="K26" s="11">
        <v>0.17860000000000001</v>
      </c>
      <c r="L26" s="29">
        <f t="shared" si="1"/>
        <v>8.2790206094768365E-2</v>
      </c>
      <c r="M26" s="29">
        <f t="shared" si="2"/>
        <v>8.8646191373766489E-3</v>
      </c>
      <c r="N26" s="29">
        <f t="shared" si="3"/>
        <v>2.834335771983559E-3</v>
      </c>
      <c r="O26" s="29">
        <f t="shared" si="4"/>
        <v>4.0770905572131283E-3</v>
      </c>
      <c r="P26" s="29">
        <f t="shared" si="5"/>
        <v>92.988039800929812</v>
      </c>
      <c r="Q26" s="37">
        <f t="shared" si="6"/>
        <v>2013</v>
      </c>
      <c r="R26" s="17">
        <f t="shared" si="7"/>
        <v>4</v>
      </c>
      <c r="S26" s="13">
        <v>0.13305908622141013</v>
      </c>
      <c r="T26" s="13">
        <v>0.1681458603144852</v>
      </c>
      <c r="U26" s="13">
        <v>2.3541585064136101</v>
      </c>
      <c r="V26" s="13">
        <v>0.26332445279383609</v>
      </c>
    </row>
    <row r="27" spans="1:22">
      <c r="A27" s="11" t="s">
        <v>42</v>
      </c>
      <c r="B27" s="12">
        <v>41373.790277777778</v>
      </c>
      <c r="C27" s="12">
        <v>41387.688194444447</v>
      </c>
      <c r="D27" s="38">
        <f t="shared" si="0"/>
        <v>41380.739236111112</v>
      </c>
      <c r="E27" s="11">
        <v>4.7</v>
      </c>
      <c r="F27" s="11">
        <v>0.4</v>
      </c>
      <c r="G27" s="11" t="s">
        <v>7</v>
      </c>
      <c r="H27" s="12">
        <v>41395.670138888891</v>
      </c>
      <c r="I27" s="11">
        <v>0.19944999999999999</v>
      </c>
      <c r="J27" s="11">
        <v>0.17155000000000001</v>
      </c>
      <c r="K27" s="11">
        <v>9.2899999999999996E-2</v>
      </c>
      <c r="L27" s="29">
        <f t="shared" si="1"/>
        <v>2.3486583289295992E-2</v>
      </c>
      <c r="M27" s="29">
        <f t="shared" si="2"/>
        <v>9.5104778800310461E-3</v>
      </c>
      <c r="N27" s="29">
        <f t="shared" si="3"/>
        <v>1.4742989541840573E-3</v>
      </c>
      <c r="O27" s="29">
        <f t="shared" si="4"/>
        <v>3.2166760745101198E-3</v>
      </c>
      <c r="P27" s="29">
        <f t="shared" si="5"/>
        <v>87.553145502071885</v>
      </c>
      <c r="Q27" s="37">
        <f t="shared" si="6"/>
        <v>2013</v>
      </c>
      <c r="R27" s="17">
        <f t="shared" si="7"/>
        <v>4</v>
      </c>
      <c r="S27" s="13">
        <v>0.13305908622141013</v>
      </c>
      <c r="T27" s="13">
        <v>0.1681458603144852</v>
      </c>
      <c r="U27" s="13">
        <v>2.3541585064136101</v>
      </c>
      <c r="V27" s="13">
        <v>0.26332445279383609</v>
      </c>
    </row>
    <row r="28" spans="1:22">
      <c r="A28" s="11" t="s">
        <v>42</v>
      </c>
      <c r="B28" s="12">
        <v>41387.688194444447</v>
      </c>
      <c r="C28" s="12">
        <v>41401.79583333333</v>
      </c>
      <c r="D28" s="38">
        <f t="shared" si="0"/>
        <v>41394.742013888885</v>
      </c>
      <c r="E28" s="11">
        <v>4.7699999999999996</v>
      </c>
      <c r="F28" s="11">
        <v>0.75</v>
      </c>
      <c r="G28" s="11" t="s">
        <v>7</v>
      </c>
      <c r="H28" s="12">
        <v>41443.609722222223</v>
      </c>
      <c r="I28" s="11">
        <v>0.44740000000000002</v>
      </c>
      <c r="J28" s="11">
        <v>0.27210000000000001</v>
      </c>
      <c r="K28" s="11">
        <v>0.22295000000000001</v>
      </c>
      <c r="L28" s="29">
        <f t="shared" si="1"/>
        <v>4.4037343667429986E-2</v>
      </c>
      <c r="M28" s="29">
        <f t="shared" si="2"/>
        <v>1.5084820933584655E-2</v>
      </c>
      <c r="N28" s="29">
        <f t="shared" si="3"/>
        <v>3.5381587926300927E-3</v>
      </c>
      <c r="O28" s="29">
        <f t="shared" si="4"/>
        <v>7.2155471332957018E-3</v>
      </c>
      <c r="P28" s="29">
        <f t="shared" si="5"/>
        <v>84.610272695236432</v>
      </c>
      <c r="Q28" s="37">
        <f t="shared" si="6"/>
        <v>2013</v>
      </c>
      <c r="R28" s="17">
        <f t="shared" si="7"/>
        <v>4</v>
      </c>
      <c r="S28" s="13">
        <v>0.13305908622141013</v>
      </c>
      <c r="T28" s="13">
        <v>0.1681458603144852</v>
      </c>
      <c r="U28" s="13">
        <v>2.3541585064136101</v>
      </c>
      <c r="V28" s="13">
        <v>0.26332445279383609</v>
      </c>
    </row>
    <row r="29" spans="1:22">
      <c r="A29" s="11" t="s">
        <v>42</v>
      </c>
      <c r="B29" s="12">
        <v>41401.79583333333</v>
      </c>
      <c r="C29" s="12">
        <v>41415.693749999999</v>
      </c>
      <c r="D29" s="38">
        <f t="shared" si="0"/>
        <v>41408.744791666664</v>
      </c>
      <c r="E29" s="11">
        <v>4.7</v>
      </c>
      <c r="F29" s="11">
        <v>0.77</v>
      </c>
      <c r="G29" s="11" t="s">
        <v>8</v>
      </c>
      <c r="H29" s="12">
        <v>41425.643055555556</v>
      </c>
      <c r="I29" s="11">
        <v>0.23014999999999999</v>
      </c>
      <c r="J29" s="11">
        <v>0.27045000000000002</v>
      </c>
      <c r="K29" s="11">
        <v>0.32655000000000001</v>
      </c>
      <c r="L29" s="29">
        <f t="shared" si="1"/>
        <v>4.5211672831894784E-2</v>
      </c>
      <c r="M29" s="29">
        <f t="shared" si="2"/>
        <v>1.4993347377758067E-2</v>
      </c>
      <c r="N29" s="29">
        <f t="shared" si="3"/>
        <v>5.1822639772745307E-3</v>
      </c>
      <c r="O29" s="29">
        <f t="shared" si="4"/>
        <v>3.7117974356906699E-3</v>
      </c>
      <c r="P29" s="29">
        <f t="shared" si="5"/>
        <v>87.128538897897712</v>
      </c>
      <c r="Q29" s="37">
        <f t="shared" si="6"/>
        <v>2013</v>
      </c>
      <c r="R29" s="17">
        <f t="shared" si="7"/>
        <v>5</v>
      </c>
      <c r="S29" s="13">
        <v>0.14939699858631919</v>
      </c>
      <c r="T29" s="13">
        <v>0.1811021068843657</v>
      </c>
      <c r="U29" s="13">
        <v>2.5506500512491841</v>
      </c>
      <c r="V29" s="13">
        <v>0.26913889232247351</v>
      </c>
    </row>
    <row r="30" spans="1:22">
      <c r="A30" s="11" t="s">
        <v>42</v>
      </c>
      <c r="B30" s="12">
        <v>41415.693749999999</v>
      </c>
      <c r="C30" s="12">
        <v>41429.788194444445</v>
      </c>
      <c r="D30" s="38">
        <f t="shared" si="0"/>
        <v>41422.740972222222</v>
      </c>
      <c r="E30" s="11">
        <v>4.7699999999999996</v>
      </c>
      <c r="F30" s="11">
        <v>0.43</v>
      </c>
      <c r="G30" s="11" t="s">
        <v>7</v>
      </c>
      <c r="H30" s="12">
        <v>41436.634027777778</v>
      </c>
      <c r="I30" s="11">
        <v>0.22225</v>
      </c>
      <c r="J30" s="11">
        <v>0.21465000000000001</v>
      </c>
      <c r="K30" s="11">
        <v>0.32335000000000003</v>
      </c>
      <c r="L30" s="29">
        <f t="shared" si="1"/>
        <v>2.5248077035993192E-2</v>
      </c>
      <c r="M30" s="29">
        <f t="shared" si="2"/>
        <v>1.1899878035258897E-2</v>
      </c>
      <c r="N30" s="29">
        <f t="shared" si="3"/>
        <v>5.1314808055480622E-3</v>
      </c>
      <c r="O30" s="29">
        <f t="shared" si="4"/>
        <v>3.5843883557777597E-3</v>
      </c>
      <c r="P30" s="29">
        <f t="shared" si="5"/>
        <v>80.996200584741516</v>
      </c>
      <c r="Q30" s="37">
        <f t="shared" si="6"/>
        <v>2013</v>
      </c>
      <c r="R30" s="17">
        <f t="shared" si="7"/>
        <v>5</v>
      </c>
      <c r="S30" s="13">
        <v>0.14939699858631919</v>
      </c>
      <c r="T30" s="13">
        <v>0.1811021068843657</v>
      </c>
      <c r="U30" s="13">
        <v>2.5506500512491841</v>
      </c>
      <c r="V30" s="13">
        <v>0.26913889232247351</v>
      </c>
    </row>
    <row r="31" spans="1:22">
      <c r="A31" s="11" t="s">
        <v>42</v>
      </c>
      <c r="B31" s="12">
        <v>41429.788194444445</v>
      </c>
      <c r="C31" s="12">
        <v>41443.847916666666</v>
      </c>
      <c r="D31" s="38">
        <f t="shared" si="0"/>
        <v>41436.818055555559</v>
      </c>
      <c r="E31" s="11">
        <v>4.76</v>
      </c>
      <c r="F31" s="11">
        <v>0.59</v>
      </c>
      <c r="G31" s="11" t="s">
        <v>7</v>
      </c>
      <c r="H31" s="12">
        <v>41452.602083333331</v>
      </c>
      <c r="I31" s="11">
        <v>0.22425</v>
      </c>
      <c r="J31" s="11">
        <v>0.21135000000000001</v>
      </c>
      <c r="K31" s="11">
        <v>0.35815000000000002</v>
      </c>
      <c r="L31" s="29">
        <f t="shared" si="1"/>
        <v>3.4642710351711584E-2</v>
      </c>
      <c r="M31" s="29">
        <f t="shared" si="2"/>
        <v>1.1716930923605722E-2</v>
      </c>
      <c r="N31" s="29">
        <f t="shared" si="3"/>
        <v>5.6837477980734141E-3</v>
      </c>
      <c r="O31" s="29">
        <f t="shared" si="4"/>
        <v>3.6166438190468509E-3</v>
      </c>
      <c r="P31" s="29">
        <f t="shared" si="5"/>
        <v>83.290718431494327</v>
      </c>
      <c r="Q31" s="37">
        <f t="shared" si="6"/>
        <v>2013</v>
      </c>
      <c r="R31" s="17">
        <f t="shared" si="7"/>
        <v>6</v>
      </c>
      <c r="S31" s="13">
        <v>0.1984379614686293</v>
      </c>
      <c r="T31" s="13">
        <v>0.23316737178583916</v>
      </c>
      <c r="U31" s="13">
        <v>2.7301781263827611</v>
      </c>
      <c r="V31" s="13">
        <v>0.28177955022607748</v>
      </c>
    </row>
    <row r="32" spans="1:22">
      <c r="A32" s="11" t="s">
        <v>42</v>
      </c>
      <c r="B32" s="12">
        <v>41443.847916666666</v>
      </c>
      <c r="C32" s="12">
        <v>41457.832638888889</v>
      </c>
      <c r="D32" s="38">
        <f t="shared" si="0"/>
        <v>41450.840277777781</v>
      </c>
      <c r="E32" s="11">
        <v>4.7300000000000004</v>
      </c>
      <c r="F32" s="11">
        <v>0.82</v>
      </c>
      <c r="G32" s="11" t="s">
        <v>7</v>
      </c>
      <c r="H32" s="12">
        <v>41465.760416666664</v>
      </c>
      <c r="I32" s="11">
        <v>0.34555000000000002</v>
      </c>
      <c r="J32" s="11">
        <v>0.19575000000000001</v>
      </c>
      <c r="K32" s="11">
        <v>0.33029999999999998</v>
      </c>
      <c r="L32" s="29">
        <f t="shared" si="1"/>
        <v>4.8147495743056781E-2</v>
      </c>
      <c r="M32" s="29">
        <f t="shared" si="2"/>
        <v>1.0852090032154342E-2</v>
      </c>
      <c r="N32" s="29">
        <f t="shared" si="3"/>
        <v>5.2417755066414863E-3</v>
      </c>
      <c r="O32" s="29">
        <f t="shared" si="4"/>
        <v>5.5729376663172323E-3</v>
      </c>
      <c r="P32" s="29">
        <f t="shared" si="5"/>
        <v>84.509314945656669</v>
      </c>
      <c r="Q32" s="37">
        <f t="shared" si="6"/>
        <v>2013</v>
      </c>
      <c r="R32" s="17">
        <f t="shared" si="7"/>
        <v>6</v>
      </c>
      <c r="S32" s="13">
        <v>0.1984379614686293</v>
      </c>
      <c r="T32" s="13">
        <v>0.23316737178583916</v>
      </c>
      <c r="U32" s="13">
        <v>2.7301781263827611</v>
      </c>
      <c r="V32" s="13">
        <v>0.28177955022607748</v>
      </c>
    </row>
    <row r="33" spans="1:22">
      <c r="A33" s="11" t="s">
        <v>42</v>
      </c>
      <c r="B33" s="12">
        <v>41457.832638888889</v>
      </c>
      <c r="C33" s="12">
        <v>41471.796527777777</v>
      </c>
      <c r="D33" s="38">
        <f t="shared" si="0"/>
        <v>41464.814583333333</v>
      </c>
      <c r="E33" s="11">
        <v>4.7300000000000004</v>
      </c>
      <c r="F33" s="11">
        <v>1.26</v>
      </c>
      <c r="G33" s="11" t="s">
        <v>8</v>
      </c>
      <c r="H33" s="12">
        <v>41486.704861111109</v>
      </c>
      <c r="I33" s="11">
        <v>0.15840000000000001</v>
      </c>
      <c r="J33" s="11">
        <v>0.27729999999999999</v>
      </c>
      <c r="K33" s="11">
        <v>0.64544999999999997</v>
      </c>
      <c r="L33" s="29">
        <f t="shared" si="1"/>
        <v>7.3982737361282372E-2</v>
      </c>
      <c r="M33" s="29">
        <f t="shared" si="2"/>
        <v>1.5373101230735113E-2</v>
      </c>
      <c r="N33" s="29">
        <f t="shared" si="3"/>
        <v>1.024312443464047E-2</v>
      </c>
      <c r="O33" s="29">
        <f t="shared" si="4"/>
        <v>2.5546326909120232E-3</v>
      </c>
      <c r="P33" s="29">
        <f t="shared" si="5"/>
        <v>87.47204438996431</v>
      </c>
      <c r="Q33" s="37">
        <f t="shared" si="6"/>
        <v>2013</v>
      </c>
      <c r="R33" s="17">
        <f t="shared" si="7"/>
        <v>7</v>
      </c>
      <c r="S33" s="13">
        <v>0.21428175977339001</v>
      </c>
      <c r="T33" s="13">
        <v>0.24315080784072504</v>
      </c>
      <c r="U33" s="13">
        <v>2.5435431772725856</v>
      </c>
      <c r="V33" s="13">
        <v>0.25264846296374205</v>
      </c>
    </row>
    <row r="34" spans="1:22">
      <c r="A34" s="11" t="s">
        <v>42</v>
      </c>
      <c r="B34" s="12">
        <v>41471.796527777777</v>
      </c>
      <c r="C34" s="12">
        <v>41485.657638888886</v>
      </c>
      <c r="D34" s="38">
        <f t="shared" si="0"/>
        <v>41478.727083333331</v>
      </c>
      <c r="E34" s="11">
        <v>4.6900000000000004</v>
      </c>
      <c r="F34" s="11">
        <v>0.69</v>
      </c>
      <c r="G34" s="11" t="s">
        <v>7</v>
      </c>
      <c r="H34" s="12">
        <v>41492.613888888889</v>
      </c>
      <c r="I34" s="11">
        <v>0.1137</v>
      </c>
      <c r="J34" s="11">
        <v>0.23315</v>
      </c>
      <c r="K34" s="11">
        <v>0.57115000000000005</v>
      </c>
      <c r="L34" s="29">
        <f t="shared" si="1"/>
        <v>4.0514356174035579E-2</v>
      </c>
      <c r="M34" s="29">
        <f t="shared" si="2"/>
        <v>1.2925490630890343E-2</v>
      </c>
      <c r="N34" s="29">
        <f t="shared" si="3"/>
        <v>9.0640026661165159E-3</v>
      </c>
      <c r="O34" s="29">
        <f t="shared" si="4"/>
        <v>1.8337230868478347E-3</v>
      </c>
      <c r="P34" s="29">
        <f t="shared" si="5"/>
        <v>83.061646065122076</v>
      </c>
      <c r="Q34" s="37">
        <f t="shared" si="6"/>
        <v>2013</v>
      </c>
      <c r="R34" s="17">
        <f t="shared" si="7"/>
        <v>7</v>
      </c>
      <c r="S34" s="13">
        <v>0.21428175977339001</v>
      </c>
      <c r="T34" s="13">
        <v>0.24315080784072504</v>
      </c>
      <c r="U34" s="13">
        <v>2.5435431772725856</v>
      </c>
      <c r="V34" s="13">
        <v>0.25264846296374205</v>
      </c>
    </row>
    <row r="35" spans="1:22">
      <c r="A35" s="11" t="s">
        <v>42</v>
      </c>
      <c r="B35" s="12">
        <v>41485.657638888886</v>
      </c>
      <c r="C35" s="12">
        <v>41499.817361111112</v>
      </c>
      <c r="D35" s="38">
        <f t="shared" si="0"/>
        <v>41492.737500000003</v>
      </c>
      <c r="E35" s="11">
        <v>4.79</v>
      </c>
      <c r="F35" s="11">
        <v>0.62</v>
      </c>
      <c r="G35" s="11" t="s">
        <v>7</v>
      </c>
      <c r="H35" s="12">
        <v>41506.625</v>
      </c>
      <c r="I35" s="11">
        <v>0.1434</v>
      </c>
      <c r="J35" s="11">
        <v>0.30809999999999998</v>
      </c>
      <c r="K35" s="11">
        <v>0.51995000000000002</v>
      </c>
      <c r="L35" s="29">
        <f t="shared" si="1"/>
        <v>3.6404204098408784E-2</v>
      </c>
      <c r="M35" s="29">
        <f t="shared" si="2"/>
        <v>1.7080607606164762E-2</v>
      </c>
      <c r="N35" s="29">
        <f t="shared" si="3"/>
        <v>8.2514719184930106E-3</v>
      </c>
      <c r="O35" s="29">
        <f t="shared" si="4"/>
        <v>2.312716716393839E-3</v>
      </c>
      <c r="P35" s="29">
        <f t="shared" si="5"/>
        <v>83.506083500294238</v>
      </c>
      <c r="Q35" s="37">
        <f t="shared" si="6"/>
        <v>2013</v>
      </c>
      <c r="R35" s="17">
        <f t="shared" si="7"/>
        <v>8</v>
      </c>
      <c r="S35" s="13">
        <v>0.20307421548266838</v>
      </c>
      <c r="T35" s="13">
        <v>0.23068924357065182</v>
      </c>
      <c r="U35" s="13">
        <v>2.5120368881983581</v>
      </c>
      <c r="V35" s="13">
        <v>0.23590926311518692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AL99_SND152</vt:lpstr>
      <vt:lpstr>AR03_CAD150</vt:lpstr>
      <vt:lpstr>AZ98_CHA467</vt:lpstr>
      <vt:lpstr>CA44_YOS404</vt:lpstr>
      <vt:lpstr>CA67_JOT403</vt:lpstr>
      <vt:lpstr>CA83_SEK403</vt:lpstr>
      <vt:lpstr>CO10_GTH161</vt:lpstr>
      <vt:lpstr>CO88_ROM406</vt:lpstr>
      <vt:lpstr>CT15_ABT147</vt:lpstr>
      <vt:lpstr>FL11_EVE419</vt:lpstr>
      <vt:lpstr>FL19_IRL141</vt:lpstr>
      <vt:lpstr>GA41_GAS153</vt:lpstr>
      <vt:lpstr>IL11_BVL130</vt:lpstr>
      <vt:lpstr>IL37_STK138</vt:lpstr>
      <vt:lpstr>IL46_ALH157</vt:lpstr>
      <vt:lpstr>KS31_KNZ184</vt:lpstr>
      <vt:lpstr>KY03_MCK131</vt:lpstr>
      <vt:lpstr>KY98_CDZ171</vt:lpstr>
      <vt:lpstr>NC06_BFT142</vt:lpstr>
      <vt:lpstr>NC25_COW137</vt:lpstr>
      <vt:lpstr>NC26_CND125</vt:lpstr>
      <vt:lpstr>NE98_SAN189</vt:lpstr>
      <vt:lpstr>NJ98_WSP144</vt:lpstr>
      <vt:lpstr>NY20_HWF187</vt:lpstr>
      <vt:lpstr>OH54_DCP114</vt:lpstr>
      <vt:lpstr>PA00_ARE128</vt:lpstr>
      <vt:lpstr>PA29_KEF112</vt:lpstr>
      <vt:lpstr>TN01_GRS420</vt:lpstr>
      <vt:lpstr>VA24_PED108</vt:lpstr>
      <vt:lpstr>WA99_MOR409</vt:lpstr>
      <vt:lpstr>WI35_PRK134</vt:lpstr>
      <vt:lpstr>WV18_PAR107</vt:lpstr>
      <vt:lpstr>WY95_CNT169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Yi, Li</dc:creator>
  <cp:lastModifiedBy>Yi Li</cp:lastModifiedBy>
  <dcterms:created xsi:type="dcterms:W3CDTF">2013-11-11T21:06:03Z</dcterms:created>
  <dcterms:modified xsi:type="dcterms:W3CDTF">2016-04-20T06:39:12Z</dcterms:modified>
</cp:coreProperties>
</file>